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نتائج الفحص" sheetId="1" r:id="rId1"/>
    <sheet name="المواصفات المطلوبة" sheetId="3" r:id="rId2"/>
    <sheet name="تحليل نهائي" sheetId="4" r:id="rId3"/>
  </sheets>
  <definedNames>
    <definedName name="_xlnm._FilterDatabase" localSheetId="1" hidden="1">'المواصفات المطلوبة'!$C$4:$H$4</definedName>
    <definedName name="_xlnm._FilterDatabase" localSheetId="2" hidden="1">'تحليل نهائي'!$B$3:$D$3</definedName>
  </definedNames>
  <calcPr calcId="144525"/>
</workbook>
</file>

<file path=xl/calcChain.xml><?xml version="1.0" encoding="utf-8"?>
<calcChain xmlns="http://schemas.openxmlformats.org/spreadsheetml/2006/main">
  <c r="F5" i="4" l="1" a="1"/>
  <c r="F5" i="4" s="1"/>
  <c r="G5" i="4" a="1"/>
  <c r="G5" i="4" s="1"/>
  <c r="H5" i="4" a="1"/>
  <c r="H5" i="4" s="1"/>
  <c r="I5" i="4" a="1"/>
  <c r="I5" i="4" s="1"/>
  <c r="J5" i="4" a="1"/>
  <c r="J5" i="4" s="1"/>
  <c r="F6" i="4" a="1"/>
  <c r="F6" i="4" s="1"/>
  <c r="G6" i="4" a="1"/>
  <c r="G6" i="4" s="1"/>
  <c r="H6" i="4" a="1"/>
  <c r="H6" i="4" s="1"/>
  <c r="I6" i="4" a="1"/>
  <c r="I6" i="4" s="1"/>
  <c r="J6" i="4" a="1"/>
  <c r="J6" i="4" s="1"/>
  <c r="F7" i="4" a="1"/>
  <c r="F7" i="4" s="1"/>
  <c r="G7" i="4" a="1"/>
  <c r="G7" i="4" s="1"/>
  <c r="H7" i="4" a="1"/>
  <c r="H7" i="4" s="1"/>
  <c r="I7" i="4" a="1"/>
  <c r="I7" i="4" s="1"/>
  <c r="J7" i="4" a="1"/>
  <c r="J7" i="4" s="1"/>
  <c r="F8" i="4" a="1"/>
  <c r="F8" i="4" s="1"/>
  <c r="G8" i="4" a="1"/>
  <c r="G8" i="4" s="1"/>
  <c r="H8" i="4" a="1"/>
  <c r="H8" i="4" s="1"/>
  <c r="I8" i="4" a="1"/>
  <c r="I8" i="4" s="1"/>
  <c r="J8" i="4" a="1"/>
  <c r="J8" i="4" s="1"/>
  <c r="F9" i="4" a="1"/>
  <c r="F9" i="4" s="1"/>
  <c r="G9" i="4" a="1"/>
  <c r="G9" i="4" s="1"/>
  <c r="H9" i="4" a="1"/>
  <c r="H9" i="4" s="1"/>
  <c r="I9" i="4" a="1"/>
  <c r="I9" i="4" s="1"/>
  <c r="J9" i="4" a="1"/>
  <c r="J9" i="4" s="1"/>
  <c r="F10" i="4" a="1"/>
  <c r="F10" i="4" s="1"/>
  <c r="G10" i="4" a="1"/>
  <c r="G10" i="4" s="1"/>
  <c r="H10" i="4" a="1"/>
  <c r="H10" i="4" s="1"/>
  <c r="I10" i="4" a="1"/>
  <c r="I10" i="4" s="1"/>
  <c r="J10" i="4" a="1"/>
  <c r="J10" i="4" s="1"/>
  <c r="F11" i="4" a="1"/>
  <c r="F11" i="4" s="1"/>
  <c r="G11" i="4" a="1"/>
  <c r="G11" i="4" s="1"/>
  <c r="H11" i="4" a="1"/>
  <c r="H11" i="4" s="1"/>
  <c r="I11" i="4" a="1"/>
  <c r="I11" i="4" s="1"/>
  <c r="J11" i="4" a="1"/>
  <c r="J11" i="4" s="1"/>
  <c r="F12" i="4" a="1"/>
  <c r="F12" i="4" s="1"/>
  <c r="G12" i="4" a="1"/>
  <c r="G12" i="4" s="1"/>
  <c r="H12" i="4" a="1"/>
  <c r="H12" i="4" s="1"/>
  <c r="I12" i="4" a="1"/>
  <c r="I12" i="4" s="1"/>
  <c r="J12" i="4" a="1"/>
  <c r="J12" i="4" s="1"/>
  <c r="J4" i="4" a="1"/>
  <c r="J4" i="4" s="1"/>
  <c r="I4" i="4" a="1"/>
  <c r="I4" i="4" s="1"/>
  <c r="H4" i="4" a="1"/>
  <c r="H4" i="4" s="1"/>
  <c r="G4" i="4" a="1"/>
  <c r="G4" i="4" s="1"/>
  <c r="F4" i="4" a="1"/>
  <c r="F4" i="4" s="1"/>
  <c r="E5" i="4" a="1"/>
  <c r="E5" i="4" s="1"/>
  <c r="E6" i="4" a="1"/>
  <c r="E6" i="4" s="1"/>
  <c r="E7" i="4" a="1"/>
  <c r="E7" i="4" s="1"/>
  <c r="E8" i="4" a="1"/>
  <c r="E8" i="4" s="1"/>
  <c r="E9" i="4" a="1"/>
  <c r="E9" i="4" s="1"/>
  <c r="E10" i="4" a="1"/>
  <c r="E10" i="4" s="1"/>
  <c r="E11" i="4" a="1"/>
  <c r="E11" i="4" s="1"/>
  <c r="E12" i="4" a="1"/>
  <c r="E12" i="4" s="1"/>
  <c r="E4" i="4" a="1"/>
  <c r="E4" i="4" s="1"/>
  <c r="L5" i="4"/>
</calcChain>
</file>

<file path=xl/sharedStrings.xml><?xml version="1.0" encoding="utf-8"?>
<sst xmlns="http://schemas.openxmlformats.org/spreadsheetml/2006/main" count="87" uniqueCount="25">
  <si>
    <t>الصنف</t>
  </si>
  <si>
    <t>نوع التحليل</t>
  </si>
  <si>
    <t>القيمة</t>
  </si>
  <si>
    <t>المصدر</t>
  </si>
  <si>
    <t>برتقال</t>
  </si>
  <si>
    <t>ليمون</t>
  </si>
  <si>
    <t>اناناس</t>
  </si>
  <si>
    <t xml:space="preserve">خوخ </t>
  </si>
  <si>
    <t>رطب</t>
  </si>
  <si>
    <t>جاف</t>
  </si>
  <si>
    <t>مزرعة 1</t>
  </si>
  <si>
    <t>مزرعة 2</t>
  </si>
  <si>
    <t xml:space="preserve">نسبة الرطوبة المطلوبة </t>
  </si>
  <si>
    <t xml:space="preserve">الحد الاعلى للرطوبة المطلوبة </t>
  </si>
  <si>
    <t xml:space="preserve">الحد الادنى للرطوبة المطلوبة </t>
  </si>
  <si>
    <t xml:space="preserve">ليمون </t>
  </si>
  <si>
    <t>11$</t>
  </si>
  <si>
    <t>15$</t>
  </si>
  <si>
    <t>السعرللجاف</t>
  </si>
  <si>
    <t>السعرللرطب</t>
  </si>
  <si>
    <t>16$</t>
  </si>
  <si>
    <t>13$</t>
  </si>
  <si>
    <t>12$</t>
  </si>
  <si>
    <r>
      <t xml:space="preserve">في المثال التالي : كيف يمكن ان اختار الصنف ونوع التحليل والمصدر بالقائمة المنسدلة  وان اضع القيمة لتخرج </t>
    </r>
    <r>
      <rPr>
        <b/>
        <sz val="12"/>
        <color rgb="FFFF0000"/>
        <rFont val="Arial"/>
        <family val="2"/>
        <scheme val="minor"/>
      </rPr>
      <t>بشكل تلقائي</t>
    </r>
    <r>
      <rPr>
        <b/>
        <sz val="12"/>
        <color theme="1"/>
        <rFont val="Arial"/>
        <family val="2"/>
        <scheme val="minor"/>
      </rPr>
      <t xml:space="preserve"> (نسبة الرطوبة المطلوبة والحد الاعلى للرطوبة المطلوبةوالحد الادنى للرطوبة المطلوبة  و السعرللجاف و السعرللرطب </t>
    </r>
  </si>
  <si>
    <r>
      <t>اي ظهور المواصفات المطلوبة بالاعتماد على الصنف ونوع التحليل والمصدر</t>
    </r>
    <r>
      <rPr>
        <u/>
        <sz val="18"/>
        <color rgb="FFFF0000"/>
        <rFont val="Arial"/>
        <family val="2"/>
        <scheme val="minor"/>
      </rPr>
      <t xml:space="preserve"> فقط</t>
    </r>
    <r>
      <rPr>
        <sz val="14"/>
        <color theme="1"/>
        <rFont val="Arial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</si>
</sst>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u/>
      <sz val="1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6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1" xfId="0" applyBorder="1"/>
    <xf numFmtId="0" fontId="0" fillId="4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workbookViewId="0">
      <selection activeCell="C9" sqref="A9:C9"/>
    </sheetView>
  </sheetViews>
  <sheetFormatPr defaultRowHeight="14.25" x14ac:dyDescent="0.2"/>
  <cols>
    <col min="1" max="1" width="11.625" customWidth="1"/>
    <col min="2" max="2" width="13.5" customWidth="1"/>
    <col min="3" max="3" width="13.375" customWidth="1"/>
    <col min="4" max="4" width="12.75" customWidth="1"/>
  </cols>
  <sheetData>
    <row r="2" spans="1:4" s="6" customFormat="1" ht="24.95" customHeight="1" x14ac:dyDescent="0.2">
      <c r="A2" s="5" t="s">
        <v>0</v>
      </c>
      <c r="B2" s="5" t="s">
        <v>1</v>
      </c>
      <c r="C2" s="5" t="s">
        <v>3</v>
      </c>
      <c r="D2" s="5" t="s">
        <v>2</v>
      </c>
    </row>
    <row r="3" spans="1:4" s="6" customFormat="1" ht="24.95" customHeight="1" x14ac:dyDescent="0.2">
      <c r="A3" s="8" t="s">
        <v>4</v>
      </c>
      <c r="B3" s="8" t="s">
        <v>8</v>
      </c>
      <c r="C3" s="8" t="s">
        <v>10</v>
      </c>
      <c r="D3" s="8">
        <v>12.3</v>
      </c>
    </row>
    <row r="4" spans="1:4" s="6" customFormat="1" ht="24.95" customHeight="1" x14ac:dyDescent="0.2">
      <c r="A4" s="7" t="s">
        <v>5</v>
      </c>
      <c r="B4" s="7" t="s">
        <v>8</v>
      </c>
      <c r="C4" s="7" t="s">
        <v>10</v>
      </c>
      <c r="D4" s="7">
        <v>10</v>
      </c>
    </row>
    <row r="5" spans="1:4" s="6" customFormat="1" ht="24.95" customHeight="1" x14ac:dyDescent="0.2">
      <c r="A5" s="8" t="s">
        <v>6</v>
      </c>
      <c r="B5" s="8" t="s">
        <v>8</v>
      </c>
      <c r="C5" s="8" t="s">
        <v>10</v>
      </c>
      <c r="D5" s="8">
        <v>13.2</v>
      </c>
    </row>
    <row r="6" spans="1:4" s="6" customFormat="1" ht="24.95" customHeight="1" x14ac:dyDescent="0.2">
      <c r="A6" s="7" t="s">
        <v>7</v>
      </c>
      <c r="B6" s="7" t="s">
        <v>8</v>
      </c>
      <c r="C6" s="7" t="s">
        <v>10</v>
      </c>
      <c r="D6" s="7">
        <v>11.2</v>
      </c>
    </row>
    <row r="7" spans="1:4" s="6" customFormat="1" ht="24.95" customHeight="1" x14ac:dyDescent="0.2">
      <c r="A7" s="8" t="s">
        <v>4</v>
      </c>
      <c r="B7" s="8" t="s">
        <v>9</v>
      </c>
      <c r="C7" s="8" t="s">
        <v>11</v>
      </c>
      <c r="D7" s="8">
        <v>6.3</v>
      </c>
    </row>
    <row r="8" spans="1:4" s="6" customFormat="1" ht="24.95" customHeight="1" x14ac:dyDescent="0.2">
      <c r="A8" s="7" t="s">
        <v>5</v>
      </c>
      <c r="B8" s="7" t="s">
        <v>9</v>
      </c>
      <c r="C8" s="7" t="s">
        <v>11</v>
      </c>
      <c r="D8" s="7">
        <v>5.4</v>
      </c>
    </row>
    <row r="9" spans="1:4" s="6" customFormat="1" ht="24.95" customHeight="1" x14ac:dyDescent="0.2">
      <c r="A9" s="8" t="s">
        <v>6</v>
      </c>
      <c r="B9" s="8" t="s">
        <v>9</v>
      </c>
      <c r="C9" s="8" t="s">
        <v>11</v>
      </c>
      <c r="D9" s="8">
        <v>3.6</v>
      </c>
    </row>
    <row r="10" spans="1:4" s="6" customFormat="1" ht="24.95" customHeight="1" x14ac:dyDescent="0.2">
      <c r="A10" s="7" t="s">
        <v>7</v>
      </c>
      <c r="B10" s="7" t="s">
        <v>9</v>
      </c>
      <c r="C10" s="7" t="s">
        <v>11</v>
      </c>
      <c r="D10" s="7">
        <v>5.4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12"/>
  <sheetViews>
    <sheetView workbookViewId="0">
      <selection activeCell="I7" sqref="I7"/>
    </sheetView>
  </sheetViews>
  <sheetFormatPr defaultRowHeight="14.25" x14ac:dyDescent="0.2"/>
  <cols>
    <col min="2" max="2" width="1.5" customWidth="1"/>
    <col min="3" max="3" width="11.875" customWidth="1"/>
    <col min="6" max="6" width="21.125" customWidth="1"/>
    <col min="7" max="7" width="23.75" customWidth="1"/>
    <col min="8" max="8" width="25.375" customWidth="1"/>
    <col min="9" max="9" width="13.375" customWidth="1"/>
    <col min="10" max="10" width="11.375" customWidth="1"/>
  </cols>
  <sheetData>
    <row r="3" spans="3:10" ht="5.25" customHeight="1" x14ac:dyDescent="0.2"/>
    <row r="4" spans="3:10" s="6" customFormat="1" ht="26.25" customHeight="1" x14ac:dyDescent="0.2">
      <c r="C4" s="5" t="s">
        <v>0</v>
      </c>
      <c r="D4" s="5" t="s">
        <v>1</v>
      </c>
      <c r="E4" s="5" t="s">
        <v>3</v>
      </c>
      <c r="F4" s="5" t="s">
        <v>12</v>
      </c>
      <c r="G4" s="5" t="s">
        <v>13</v>
      </c>
      <c r="H4" s="5" t="s">
        <v>14</v>
      </c>
      <c r="I4" s="5" t="s">
        <v>18</v>
      </c>
      <c r="J4" s="5" t="s">
        <v>19</v>
      </c>
    </row>
    <row r="5" spans="3:10" s="6" customFormat="1" ht="26.25" customHeight="1" x14ac:dyDescent="0.2">
      <c r="C5" s="7" t="s">
        <v>4</v>
      </c>
      <c r="D5" s="7" t="s">
        <v>8</v>
      </c>
      <c r="E5" s="7" t="s">
        <v>10</v>
      </c>
      <c r="F5" s="7">
        <v>13</v>
      </c>
      <c r="G5" s="7">
        <v>14</v>
      </c>
      <c r="H5" s="7">
        <v>12</v>
      </c>
      <c r="I5" s="7"/>
      <c r="J5" s="7" t="s">
        <v>17</v>
      </c>
    </row>
    <row r="6" spans="3:10" s="6" customFormat="1" ht="26.25" customHeight="1" x14ac:dyDescent="0.2">
      <c r="C6" s="8" t="s">
        <v>4</v>
      </c>
      <c r="D6" s="8" t="s">
        <v>9</v>
      </c>
      <c r="E6" s="8" t="s">
        <v>11</v>
      </c>
      <c r="F6" s="8">
        <v>5</v>
      </c>
      <c r="G6" s="8">
        <v>8</v>
      </c>
      <c r="H6" s="8">
        <v>4</v>
      </c>
      <c r="I6" s="8" t="s">
        <v>16</v>
      </c>
      <c r="J6" s="8"/>
    </row>
    <row r="7" spans="3:10" s="6" customFormat="1" ht="26.25" customHeight="1" x14ac:dyDescent="0.2">
      <c r="C7" s="7" t="s">
        <v>15</v>
      </c>
      <c r="D7" s="7" t="s">
        <v>8</v>
      </c>
      <c r="E7" s="7" t="s">
        <v>10</v>
      </c>
      <c r="F7" s="7">
        <v>10</v>
      </c>
      <c r="G7" s="7">
        <v>14</v>
      </c>
      <c r="H7" s="7">
        <v>9</v>
      </c>
      <c r="I7" s="7"/>
      <c r="J7" s="7" t="s">
        <v>20</v>
      </c>
    </row>
    <row r="8" spans="3:10" s="6" customFormat="1" ht="26.25" customHeight="1" x14ac:dyDescent="0.2">
      <c r="C8" s="8" t="s">
        <v>15</v>
      </c>
      <c r="D8" s="8" t="s">
        <v>9</v>
      </c>
      <c r="E8" s="8" t="s">
        <v>11</v>
      </c>
      <c r="F8" s="8">
        <v>5</v>
      </c>
      <c r="G8" s="8">
        <v>8</v>
      </c>
      <c r="H8" s="8">
        <v>4</v>
      </c>
      <c r="I8" s="8" t="s">
        <v>17</v>
      </c>
      <c r="J8" s="8"/>
    </row>
    <row r="9" spans="3:10" s="6" customFormat="1" ht="26.25" customHeight="1" x14ac:dyDescent="0.2">
      <c r="C9" s="7" t="s">
        <v>6</v>
      </c>
      <c r="D9" s="7" t="s">
        <v>8</v>
      </c>
      <c r="E9" s="7" t="s">
        <v>10</v>
      </c>
      <c r="F9" s="7">
        <v>9</v>
      </c>
      <c r="G9" s="7">
        <v>14</v>
      </c>
      <c r="H9" s="7">
        <v>6</v>
      </c>
      <c r="I9" s="7"/>
      <c r="J9" s="7" t="s">
        <v>21</v>
      </c>
    </row>
    <row r="10" spans="3:10" s="6" customFormat="1" ht="26.25" customHeight="1" x14ac:dyDescent="0.2">
      <c r="C10" s="8" t="s">
        <v>6</v>
      </c>
      <c r="D10" s="8" t="s">
        <v>9</v>
      </c>
      <c r="E10" s="8" t="s">
        <v>11</v>
      </c>
      <c r="F10" s="8">
        <v>4</v>
      </c>
      <c r="G10" s="8">
        <v>8</v>
      </c>
      <c r="H10" s="8">
        <v>2.5</v>
      </c>
      <c r="I10" s="8" t="s">
        <v>16</v>
      </c>
      <c r="J10" s="8"/>
    </row>
    <row r="11" spans="3:10" s="6" customFormat="1" ht="26.25" customHeight="1" x14ac:dyDescent="0.2">
      <c r="C11" s="7" t="s">
        <v>7</v>
      </c>
      <c r="D11" s="7" t="s">
        <v>8</v>
      </c>
      <c r="E11" s="7" t="s">
        <v>10</v>
      </c>
      <c r="F11" s="7">
        <v>11</v>
      </c>
      <c r="G11" s="7">
        <v>15</v>
      </c>
      <c r="H11" s="7">
        <v>8</v>
      </c>
      <c r="I11" s="7"/>
      <c r="J11" s="7" t="s">
        <v>22</v>
      </c>
    </row>
    <row r="12" spans="3:10" s="6" customFormat="1" ht="26.25" customHeight="1" x14ac:dyDescent="0.2">
      <c r="C12" s="8" t="s">
        <v>7</v>
      </c>
      <c r="D12" s="8" t="s">
        <v>9</v>
      </c>
      <c r="E12" s="8" t="s">
        <v>11</v>
      </c>
      <c r="F12" s="8">
        <v>4</v>
      </c>
      <c r="G12" s="8">
        <v>8</v>
      </c>
      <c r="H12" s="8">
        <v>3</v>
      </c>
      <c r="I12" s="9">
        <v>0.13</v>
      </c>
      <c r="J12" s="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6"/>
  <sheetViews>
    <sheetView tabSelected="1" zoomScaleNormal="100" workbookViewId="0">
      <selection activeCell="J4" sqref="J4"/>
    </sheetView>
  </sheetViews>
  <sheetFormatPr defaultRowHeight="14.25" x14ac:dyDescent="0.2"/>
  <cols>
    <col min="1" max="1" width="2.125" customWidth="1"/>
    <col min="2" max="2" width="13" customWidth="1"/>
    <col min="3" max="3" width="10.5" customWidth="1"/>
    <col min="6" max="6" width="20.25" customWidth="1"/>
    <col min="7" max="7" width="20.875" customWidth="1"/>
    <col min="8" max="8" width="23.625" customWidth="1"/>
    <col min="9" max="9" width="13.25" customWidth="1"/>
    <col min="10" max="10" width="11.125" customWidth="1"/>
    <col min="12" max="12" width="18.25" customWidth="1"/>
  </cols>
  <sheetData>
    <row r="3" spans="2:12" ht="33" customHeight="1" x14ac:dyDescent="0.2">
      <c r="B3" s="1" t="s">
        <v>0</v>
      </c>
      <c r="C3" s="1" t="s">
        <v>1</v>
      </c>
      <c r="D3" s="1" t="s">
        <v>3</v>
      </c>
      <c r="E3" s="1" t="s">
        <v>2</v>
      </c>
      <c r="F3" s="1" t="s">
        <v>12</v>
      </c>
      <c r="G3" s="1" t="s">
        <v>13</v>
      </c>
      <c r="H3" s="1" t="s">
        <v>14</v>
      </c>
      <c r="I3" s="1" t="s">
        <v>18</v>
      </c>
      <c r="J3" s="1" t="s">
        <v>19</v>
      </c>
    </row>
    <row r="4" spans="2:12" ht="24.75" customHeight="1" x14ac:dyDescent="0.2">
      <c r="B4" s="12" t="s">
        <v>4</v>
      </c>
      <c r="C4" t="s">
        <v>8</v>
      </c>
      <c r="D4" s="2" t="s">
        <v>10</v>
      </c>
      <c r="E4" s="3">
        <f t="array" ref="E4">IFERROR(VLOOKUP($B4,IF(('نتائج الفحص'!$A$3:$A$10='تحليل نهائي'!$B4)*('نتائج الفحص'!$B$3:$B$10='تحليل نهائي'!$C4)*('نتائج الفحص'!$C$3:$C$10='تحليل نهائي'!$D4),'نتائج الفحص'!$A$3:$D$10,""),4,0),"")</f>
        <v>12.3</v>
      </c>
      <c r="F4" s="4">
        <f t="array" ref="F4">IFERROR(VLOOKUP($B4,IF(('المواصفات المطلوبة'!$C$5:$C$12='تحليل نهائي'!$B4)*('المواصفات المطلوبة'!$D$5:$D$12='تحليل نهائي'!$C4)*('المواصفات المطلوبة'!$E$5:$E$12='تحليل نهائي'!$D4),'المواصفات المطلوبة'!$C$5:$J$12,""),4,0),"")</f>
        <v>13</v>
      </c>
      <c r="G4" s="4">
        <f t="array" ref="G4">IFERROR(VLOOKUP($B4,IF(('المواصفات المطلوبة'!$C$5:$C$12='تحليل نهائي'!$B4)*('المواصفات المطلوبة'!$D$5:$D$12='تحليل نهائي'!$C4)*('المواصفات المطلوبة'!$E$5:$E$12='تحليل نهائي'!$D4),'المواصفات المطلوبة'!$C$5:$J$12,""),5,0),"")</f>
        <v>14</v>
      </c>
      <c r="H4" s="4">
        <f t="array" ref="H4">IFERROR(VLOOKUP($B4,IF(('المواصفات المطلوبة'!$C$5:$C$12='تحليل نهائي'!$B4)*('المواصفات المطلوبة'!$D$5:$D$12='تحليل نهائي'!$C4)*('المواصفات المطلوبة'!$E$5:$E$12='تحليل نهائي'!$D4),'المواصفات المطلوبة'!$C$5:$J$12,""),6,0),"")</f>
        <v>12</v>
      </c>
      <c r="I4" s="4">
        <f t="array" ref="I4">IFERROR(VLOOKUP($B4,IF(('المواصفات المطلوبة'!$C$5:$C$12='تحليل نهائي'!$B4)*('المواصفات المطلوبة'!$D$5:$D$12='تحليل نهائي'!$C4)*('المواصفات المطلوبة'!$E$5:$E$12='تحليل نهائي'!$D4),'المواصفات المطلوبة'!$C$5:$J$12,""),7,0),"")</f>
        <v>0</v>
      </c>
      <c r="J4" s="4" t="str">
        <f t="array" ref="J4">IFERROR(VLOOKUP($B4,IF(('المواصفات المطلوبة'!$C$5:$C$12='تحليل نهائي'!$B4)*('المواصفات المطلوبة'!$D$5:$D$12='تحليل نهائي'!$C4)*('المواصفات المطلوبة'!$E$5:$E$12='تحليل نهائي'!$D4),'المواصفات المطلوبة'!$C$5:$J$12,""),8,0),"")</f>
        <v>15$</v>
      </c>
    </row>
    <row r="5" spans="2:12" x14ac:dyDescent="0.2">
      <c r="B5" s="3" t="s">
        <v>7</v>
      </c>
      <c r="C5" s="3" t="s">
        <v>8</v>
      </c>
      <c r="D5" s="3" t="s">
        <v>10</v>
      </c>
      <c r="E5" s="3">
        <f t="array" ref="E5">IFERROR(VLOOKUP($B5,IF(('نتائج الفحص'!$A$3:$A$10='تحليل نهائي'!$B5)*('نتائج الفحص'!$B$3:$B$10='تحليل نهائي'!$C5)*('نتائج الفحص'!$C$3:$C$10='تحليل نهائي'!$D5),'نتائج الفحص'!$A$3:$D$10,""),4,0),"")</f>
        <v>11.2</v>
      </c>
      <c r="F5" s="3">
        <f t="array" ref="F5">IFERROR(VLOOKUP($B5,IF(('المواصفات المطلوبة'!$C$5:$C$12='تحليل نهائي'!$B5)*('المواصفات المطلوبة'!$D$5:$D$12='تحليل نهائي'!$C5)*('المواصفات المطلوبة'!$E$5:$E$12='تحليل نهائي'!$D5),'المواصفات المطلوبة'!$C$5:$J$12,""),4,0),"")</f>
        <v>11</v>
      </c>
      <c r="G5" s="3">
        <f t="array" ref="G5">IFERROR(VLOOKUP($B5,IF(('المواصفات المطلوبة'!$C$5:$C$12='تحليل نهائي'!$B5)*('المواصفات المطلوبة'!$D$5:$D$12='تحليل نهائي'!$C5)*('المواصفات المطلوبة'!$E$5:$E$12='تحليل نهائي'!$D5),'المواصفات المطلوبة'!$C$5:$J$12,""),5,0),"")</f>
        <v>15</v>
      </c>
      <c r="H5" s="3">
        <f t="array" ref="H5">IFERROR(VLOOKUP($B5,IF(('المواصفات المطلوبة'!$C$5:$C$12='تحليل نهائي'!$B5)*('المواصفات المطلوبة'!$D$5:$D$12='تحليل نهائي'!$C5)*('المواصفات المطلوبة'!$E$5:$E$12='تحليل نهائي'!$D5),'المواصفات المطلوبة'!$C$5:$J$12,""),6,0),"")</f>
        <v>8</v>
      </c>
      <c r="I5" s="3">
        <f t="array" ref="I5">IFERROR(VLOOKUP($B5,IF(('المواصفات المطلوبة'!$C$5:$C$12='تحليل نهائي'!$B5)*('المواصفات المطلوبة'!$D$5:$D$12='تحليل نهائي'!$C5)*('المواصفات المطلوبة'!$E$5:$E$12='تحليل نهائي'!$D5),'المواصفات المطلوبة'!$C$5:$J$12,""),7,0),"")</f>
        <v>0</v>
      </c>
      <c r="J5" s="3" t="str">
        <f t="array" ref="J5">IFERROR(VLOOKUP($B5,IF(('المواصفات المطلوبة'!$C$5:$C$12='تحليل نهائي'!$B5)*('المواصفات المطلوبة'!$D$5:$D$12='تحليل نهائي'!$C5)*('المواصفات المطلوبة'!$E$5:$E$12='تحليل نهائي'!$D5),'المواصفات المطلوبة'!$C$5:$J$12,""),8,0),"")</f>
        <v>12$</v>
      </c>
      <c r="L5" s="2">
        <f>MATCH($B4,'المواصفات المطلوبة'!$C$5:$C$12,0)</f>
        <v>1</v>
      </c>
    </row>
    <row r="6" spans="2:12" x14ac:dyDescent="0.2">
      <c r="B6" s="3" t="s">
        <v>6</v>
      </c>
      <c r="C6" s="3" t="s">
        <v>9</v>
      </c>
      <c r="D6" s="3" t="s">
        <v>11</v>
      </c>
      <c r="E6" s="3">
        <f t="array" ref="E6">IFERROR(VLOOKUP($B6,IF(('نتائج الفحص'!$A$3:$A$10='تحليل نهائي'!$B6)*('نتائج الفحص'!$B$3:$B$10='تحليل نهائي'!$C6)*('نتائج الفحص'!$C$3:$C$10='تحليل نهائي'!$D6),'نتائج الفحص'!$A$3:$D$10,""),4,0),"")</f>
        <v>3.6</v>
      </c>
      <c r="F6" s="3">
        <f t="array" ref="F6">IFERROR(VLOOKUP($B6,IF(('المواصفات المطلوبة'!$C$5:$C$12='تحليل نهائي'!$B6)*('المواصفات المطلوبة'!$D$5:$D$12='تحليل نهائي'!$C6)*('المواصفات المطلوبة'!$E$5:$E$12='تحليل نهائي'!$D6),'المواصفات المطلوبة'!$C$5:$J$12,""),4,0),"")</f>
        <v>4</v>
      </c>
      <c r="G6" s="3">
        <f t="array" ref="G6">IFERROR(VLOOKUP($B6,IF(('المواصفات المطلوبة'!$C$5:$C$12='تحليل نهائي'!$B6)*('المواصفات المطلوبة'!$D$5:$D$12='تحليل نهائي'!$C6)*('المواصفات المطلوبة'!$E$5:$E$12='تحليل نهائي'!$D6),'المواصفات المطلوبة'!$C$5:$J$12,""),5,0),"")</f>
        <v>8</v>
      </c>
      <c r="H6" s="3">
        <f t="array" ref="H6">IFERROR(VLOOKUP($B6,IF(('المواصفات المطلوبة'!$C$5:$C$12='تحليل نهائي'!$B6)*('المواصفات المطلوبة'!$D$5:$D$12='تحليل نهائي'!$C6)*('المواصفات المطلوبة'!$E$5:$E$12='تحليل نهائي'!$D6),'المواصفات المطلوبة'!$C$5:$J$12,""),6,0),"")</f>
        <v>2.5</v>
      </c>
      <c r="I6" s="3" t="str">
        <f t="array" ref="I6">IFERROR(VLOOKUP($B6,IF(('المواصفات المطلوبة'!$C$5:$C$12='تحليل نهائي'!$B6)*('المواصفات المطلوبة'!$D$5:$D$12='تحليل نهائي'!$C6)*('المواصفات المطلوبة'!$E$5:$E$12='تحليل نهائي'!$D6),'المواصفات المطلوبة'!$C$5:$J$12,""),7,0),"")</f>
        <v>11$</v>
      </c>
      <c r="J6" s="3">
        <f t="array" ref="J6">IFERROR(VLOOKUP($B6,IF(('المواصفات المطلوبة'!$C$5:$C$12='تحليل نهائي'!$B6)*('المواصفات المطلوبة'!$D$5:$D$12='تحليل نهائي'!$C6)*('المواصفات المطلوبة'!$E$5:$E$12='تحليل نهائي'!$D6),'المواصفات المطلوبة'!$C$5:$J$12,""),8,0),"")</f>
        <v>0</v>
      </c>
    </row>
    <row r="7" spans="2:12" x14ac:dyDescent="0.2">
      <c r="B7" s="3"/>
      <c r="C7" s="3"/>
      <c r="D7" s="3"/>
      <c r="E7" s="3" t="str">
        <f t="array" ref="E7">IFERROR(VLOOKUP($B7,IF(('نتائج الفحص'!$A$3:$A$10='تحليل نهائي'!$B7)*('نتائج الفحص'!$B$3:$B$10='تحليل نهائي'!$C7)*('نتائج الفحص'!$C$3:$C$10='تحليل نهائي'!$D7),'نتائج الفحص'!$A$3:$D$10,""),4,0),"")</f>
        <v/>
      </c>
      <c r="F7" s="3" t="str">
        <f t="array" ref="F7">IFERROR(VLOOKUP($B7,IF(('المواصفات المطلوبة'!$C$5:$C$12='تحليل نهائي'!$B7)*('المواصفات المطلوبة'!$D$5:$D$12='تحليل نهائي'!$C7)*('المواصفات المطلوبة'!$E$5:$E$12='تحليل نهائي'!$D7),'المواصفات المطلوبة'!$C$5:$J$12,""),4,0),"")</f>
        <v/>
      </c>
      <c r="G7" s="3" t="str">
        <f t="array" ref="G7">IFERROR(VLOOKUP($B7,IF(('المواصفات المطلوبة'!$C$5:$C$12='تحليل نهائي'!$B7)*('المواصفات المطلوبة'!$D$5:$D$12='تحليل نهائي'!$C7)*('المواصفات المطلوبة'!$E$5:$E$12='تحليل نهائي'!$D7),'المواصفات المطلوبة'!$C$5:$J$12,""),5,0),"")</f>
        <v/>
      </c>
      <c r="H7" s="3" t="str">
        <f t="array" ref="H7">IFERROR(VLOOKUP($B7,IF(('المواصفات المطلوبة'!$C$5:$C$12='تحليل نهائي'!$B7)*('المواصفات المطلوبة'!$D$5:$D$12='تحليل نهائي'!$C7)*('المواصفات المطلوبة'!$E$5:$E$12='تحليل نهائي'!$D7),'المواصفات المطلوبة'!$C$5:$J$12,""),6,0),"")</f>
        <v/>
      </c>
      <c r="I7" s="3" t="str">
        <f t="array" ref="I7">IFERROR(VLOOKUP($B7,IF(('المواصفات المطلوبة'!$C$5:$C$12='تحليل نهائي'!$B7)*('المواصفات المطلوبة'!$D$5:$D$12='تحليل نهائي'!$C7)*('المواصفات المطلوبة'!$E$5:$E$12='تحليل نهائي'!$D7),'المواصفات المطلوبة'!$C$5:$J$12,""),7,0),"")</f>
        <v/>
      </c>
      <c r="J7" s="3" t="str">
        <f t="array" ref="J7">IFERROR(VLOOKUP($B7,IF(('المواصفات المطلوبة'!$C$5:$C$12='تحليل نهائي'!$B7)*('المواصفات المطلوبة'!$D$5:$D$12='تحليل نهائي'!$C7)*('المواصفات المطلوبة'!$E$5:$E$12='تحليل نهائي'!$D7),'المواصفات المطلوبة'!$C$5:$J$12,""),8,0),"")</f>
        <v/>
      </c>
    </row>
    <row r="8" spans="2:12" x14ac:dyDescent="0.2">
      <c r="B8" s="3"/>
      <c r="C8" s="3"/>
      <c r="D8" s="3"/>
      <c r="E8" s="3" t="str">
        <f t="array" ref="E8">IFERROR(VLOOKUP($B8,IF(('نتائج الفحص'!$A$3:$A$10='تحليل نهائي'!$B8)*('نتائج الفحص'!$B$3:$B$10='تحليل نهائي'!$C8)*('نتائج الفحص'!$C$3:$C$10='تحليل نهائي'!$D8),'نتائج الفحص'!$A$3:$D$10,""),4,0),"")</f>
        <v/>
      </c>
      <c r="F8" s="3" t="str">
        <f t="array" ref="F8">IFERROR(VLOOKUP($B8,IF(('المواصفات المطلوبة'!$C$5:$C$12='تحليل نهائي'!$B8)*('المواصفات المطلوبة'!$D$5:$D$12='تحليل نهائي'!$C8)*('المواصفات المطلوبة'!$E$5:$E$12='تحليل نهائي'!$D8),'المواصفات المطلوبة'!$C$5:$J$12,""),4,0),"")</f>
        <v/>
      </c>
      <c r="G8" s="3" t="str">
        <f t="array" ref="G8">IFERROR(VLOOKUP($B8,IF(('المواصفات المطلوبة'!$C$5:$C$12='تحليل نهائي'!$B8)*('المواصفات المطلوبة'!$D$5:$D$12='تحليل نهائي'!$C8)*('المواصفات المطلوبة'!$E$5:$E$12='تحليل نهائي'!$D8),'المواصفات المطلوبة'!$C$5:$J$12,""),5,0),"")</f>
        <v/>
      </c>
      <c r="H8" s="3" t="str">
        <f t="array" ref="H8">IFERROR(VLOOKUP($B8,IF(('المواصفات المطلوبة'!$C$5:$C$12='تحليل نهائي'!$B8)*('المواصفات المطلوبة'!$D$5:$D$12='تحليل نهائي'!$C8)*('المواصفات المطلوبة'!$E$5:$E$12='تحليل نهائي'!$D8),'المواصفات المطلوبة'!$C$5:$J$12,""),6,0),"")</f>
        <v/>
      </c>
      <c r="I8" s="3" t="str">
        <f t="array" ref="I8">IFERROR(VLOOKUP($B8,IF(('المواصفات المطلوبة'!$C$5:$C$12='تحليل نهائي'!$B8)*('المواصفات المطلوبة'!$D$5:$D$12='تحليل نهائي'!$C8)*('المواصفات المطلوبة'!$E$5:$E$12='تحليل نهائي'!$D8),'المواصفات المطلوبة'!$C$5:$J$12,""),7,0),"")</f>
        <v/>
      </c>
      <c r="J8" s="3" t="str">
        <f t="array" ref="J8">IFERROR(VLOOKUP($B8,IF(('المواصفات المطلوبة'!$C$5:$C$12='تحليل نهائي'!$B8)*('المواصفات المطلوبة'!$D$5:$D$12='تحليل نهائي'!$C8)*('المواصفات المطلوبة'!$E$5:$E$12='تحليل نهائي'!$D8),'المواصفات المطلوبة'!$C$5:$J$12,""),8,0),"")</f>
        <v/>
      </c>
    </row>
    <row r="9" spans="2:12" x14ac:dyDescent="0.2">
      <c r="B9" s="3"/>
      <c r="C9" s="3"/>
      <c r="D9" s="3"/>
      <c r="E9" s="3" t="str">
        <f t="array" ref="E9">IFERROR(VLOOKUP($B9,IF(('نتائج الفحص'!$A$3:$A$10='تحليل نهائي'!$B9)*('نتائج الفحص'!$B$3:$B$10='تحليل نهائي'!$C9)*('نتائج الفحص'!$C$3:$C$10='تحليل نهائي'!$D9),'نتائج الفحص'!$A$3:$D$10,""),4,0),"")</f>
        <v/>
      </c>
      <c r="F9" s="3" t="str">
        <f t="array" ref="F9">IFERROR(VLOOKUP($B9,IF(('المواصفات المطلوبة'!$C$5:$C$12='تحليل نهائي'!$B9)*('المواصفات المطلوبة'!$D$5:$D$12='تحليل نهائي'!$C9)*('المواصفات المطلوبة'!$E$5:$E$12='تحليل نهائي'!$D9),'المواصفات المطلوبة'!$C$5:$J$12,""),4,0),"")</f>
        <v/>
      </c>
      <c r="G9" s="3" t="str">
        <f t="array" ref="G9">IFERROR(VLOOKUP($B9,IF(('المواصفات المطلوبة'!$C$5:$C$12='تحليل نهائي'!$B9)*('المواصفات المطلوبة'!$D$5:$D$12='تحليل نهائي'!$C9)*('المواصفات المطلوبة'!$E$5:$E$12='تحليل نهائي'!$D9),'المواصفات المطلوبة'!$C$5:$J$12,""),5,0),"")</f>
        <v/>
      </c>
      <c r="H9" s="3" t="str">
        <f t="array" ref="H9">IFERROR(VLOOKUP($B9,IF(('المواصفات المطلوبة'!$C$5:$C$12='تحليل نهائي'!$B9)*('المواصفات المطلوبة'!$D$5:$D$12='تحليل نهائي'!$C9)*('المواصفات المطلوبة'!$E$5:$E$12='تحليل نهائي'!$D9),'المواصفات المطلوبة'!$C$5:$J$12,""),6,0),"")</f>
        <v/>
      </c>
      <c r="I9" s="3" t="str">
        <f t="array" ref="I9">IFERROR(VLOOKUP($B9,IF(('المواصفات المطلوبة'!$C$5:$C$12='تحليل نهائي'!$B9)*('المواصفات المطلوبة'!$D$5:$D$12='تحليل نهائي'!$C9)*('المواصفات المطلوبة'!$E$5:$E$12='تحليل نهائي'!$D9),'المواصفات المطلوبة'!$C$5:$J$12,""),7,0),"")</f>
        <v/>
      </c>
      <c r="J9" s="3" t="str">
        <f t="array" ref="J9">IFERROR(VLOOKUP($B9,IF(('المواصفات المطلوبة'!$C$5:$C$12='تحليل نهائي'!$B9)*('المواصفات المطلوبة'!$D$5:$D$12='تحليل نهائي'!$C9)*('المواصفات المطلوبة'!$E$5:$E$12='تحليل نهائي'!$D9),'المواصفات المطلوبة'!$C$5:$J$12,""),8,0),"")</f>
        <v/>
      </c>
    </row>
    <row r="10" spans="2:12" x14ac:dyDescent="0.2">
      <c r="B10" s="3"/>
      <c r="C10" s="3"/>
      <c r="D10" s="3"/>
      <c r="E10" s="3" t="str">
        <f t="array" ref="E10">IFERROR(VLOOKUP($B10,IF(('نتائج الفحص'!$A$3:$A$10='تحليل نهائي'!$B10)*('نتائج الفحص'!$B$3:$B$10='تحليل نهائي'!$C10)*('نتائج الفحص'!$C$3:$C$10='تحليل نهائي'!$D10),'نتائج الفحص'!$A$3:$D$10,""),4,0),"")</f>
        <v/>
      </c>
      <c r="F10" s="3" t="str">
        <f t="array" ref="F10">IFERROR(VLOOKUP($B10,IF(('المواصفات المطلوبة'!$C$5:$C$12='تحليل نهائي'!$B10)*('المواصفات المطلوبة'!$D$5:$D$12='تحليل نهائي'!$C10)*('المواصفات المطلوبة'!$E$5:$E$12='تحليل نهائي'!$D10),'المواصفات المطلوبة'!$C$5:$J$12,""),4,0),"")</f>
        <v/>
      </c>
      <c r="G10" s="3" t="str">
        <f t="array" ref="G10">IFERROR(VLOOKUP($B10,IF(('المواصفات المطلوبة'!$C$5:$C$12='تحليل نهائي'!$B10)*('المواصفات المطلوبة'!$D$5:$D$12='تحليل نهائي'!$C10)*('المواصفات المطلوبة'!$E$5:$E$12='تحليل نهائي'!$D10),'المواصفات المطلوبة'!$C$5:$J$12,""),5,0),"")</f>
        <v/>
      </c>
      <c r="H10" s="3" t="str">
        <f t="array" ref="H10">IFERROR(VLOOKUP($B10,IF(('المواصفات المطلوبة'!$C$5:$C$12='تحليل نهائي'!$B10)*('المواصفات المطلوبة'!$D$5:$D$12='تحليل نهائي'!$C10)*('المواصفات المطلوبة'!$E$5:$E$12='تحليل نهائي'!$D10),'المواصفات المطلوبة'!$C$5:$J$12,""),6,0),"")</f>
        <v/>
      </c>
      <c r="I10" s="3" t="str">
        <f t="array" ref="I10">IFERROR(VLOOKUP($B10,IF(('المواصفات المطلوبة'!$C$5:$C$12='تحليل نهائي'!$B10)*('المواصفات المطلوبة'!$D$5:$D$12='تحليل نهائي'!$C10)*('المواصفات المطلوبة'!$E$5:$E$12='تحليل نهائي'!$D10),'المواصفات المطلوبة'!$C$5:$J$12,""),7,0),"")</f>
        <v/>
      </c>
      <c r="J10" s="3" t="str">
        <f t="array" ref="J10">IFERROR(VLOOKUP($B10,IF(('المواصفات المطلوبة'!$C$5:$C$12='تحليل نهائي'!$B10)*('المواصفات المطلوبة'!$D$5:$D$12='تحليل نهائي'!$C10)*('المواصفات المطلوبة'!$E$5:$E$12='تحليل نهائي'!$D10),'المواصفات المطلوبة'!$C$5:$J$12,""),8,0),"")</f>
        <v/>
      </c>
    </row>
    <row r="11" spans="2:12" x14ac:dyDescent="0.2">
      <c r="B11" s="3"/>
      <c r="C11" s="3"/>
      <c r="D11" s="3"/>
      <c r="E11" s="3" t="str">
        <f t="array" ref="E11">IFERROR(VLOOKUP($B11,IF(('نتائج الفحص'!$A$3:$A$10='تحليل نهائي'!$B11)*('نتائج الفحص'!$B$3:$B$10='تحليل نهائي'!$C11)*('نتائج الفحص'!$C$3:$C$10='تحليل نهائي'!$D11),'نتائج الفحص'!$A$3:$D$10,""),4,0),"")</f>
        <v/>
      </c>
      <c r="F11" s="3" t="str">
        <f t="array" ref="F11">IFERROR(VLOOKUP($B11,IF(('المواصفات المطلوبة'!$C$5:$C$12='تحليل نهائي'!$B11)*('المواصفات المطلوبة'!$D$5:$D$12='تحليل نهائي'!$C11)*('المواصفات المطلوبة'!$E$5:$E$12='تحليل نهائي'!$D11),'المواصفات المطلوبة'!$C$5:$J$12,""),4,0),"")</f>
        <v/>
      </c>
      <c r="G11" s="3" t="str">
        <f t="array" ref="G11">IFERROR(VLOOKUP($B11,IF(('المواصفات المطلوبة'!$C$5:$C$12='تحليل نهائي'!$B11)*('المواصفات المطلوبة'!$D$5:$D$12='تحليل نهائي'!$C11)*('المواصفات المطلوبة'!$E$5:$E$12='تحليل نهائي'!$D11),'المواصفات المطلوبة'!$C$5:$J$12,""),5,0),"")</f>
        <v/>
      </c>
      <c r="H11" s="3" t="str">
        <f t="array" ref="H11">IFERROR(VLOOKUP($B11,IF(('المواصفات المطلوبة'!$C$5:$C$12='تحليل نهائي'!$B11)*('المواصفات المطلوبة'!$D$5:$D$12='تحليل نهائي'!$C11)*('المواصفات المطلوبة'!$E$5:$E$12='تحليل نهائي'!$D11),'المواصفات المطلوبة'!$C$5:$J$12,""),6,0),"")</f>
        <v/>
      </c>
      <c r="I11" s="3" t="str">
        <f t="array" ref="I11">IFERROR(VLOOKUP($B11,IF(('المواصفات المطلوبة'!$C$5:$C$12='تحليل نهائي'!$B11)*('المواصفات المطلوبة'!$D$5:$D$12='تحليل نهائي'!$C11)*('المواصفات المطلوبة'!$E$5:$E$12='تحليل نهائي'!$D11),'المواصفات المطلوبة'!$C$5:$J$12,""),7,0),"")</f>
        <v/>
      </c>
      <c r="J11" s="3" t="str">
        <f t="array" ref="J11">IFERROR(VLOOKUP($B11,IF(('المواصفات المطلوبة'!$C$5:$C$12='تحليل نهائي'!$B11)*('المواصفات المطلوبة'!$D$5:$D$12='تحليل نهائي'!$C11)*('المواصفات المطلوبة'!$E$5:$E$12='تحليل نهائي'!$D11),'المواصفات المطلوبة'!$C$5:$J$12,""),8,0),"")</f>
        <v/>
      </c>
    </row>
    <row r="12" spans="2:12" x14ac:dyDescent="0.2">
      <c r="B12" s="3"/>
      <c r="C12" s="3"/>
      <c r="D12" s="3"/>
      <c r="E12" s="3" t="str">
        <f t="array" ref="E12">IFERROR(VLOOKUP($B12,IF(('نتائج الفحص'!$A$3:$A$10='تحليل نهائي'!$B12)*('نتائج الفحص'!$B$3:$B$10='تحليل نهائي'!$C12)*('نتائج الفحص'!$C$3:$C$10='تحليل نهائي'!$D12),'نتائج الفحص'!$A$3:$D$10,""),4,0),"")</f>
        <v/>
      </c>
      <c r="F12" s="3" t="str">
        <f t="array" ref="F12">IFERROR(VLOOKUP($B12,IF(('المواصفات المطلوبة'!$C$5:$C$12='تحليل نهائي'!$B12)*('المواصفات المطلوبة'!$D$5:$D$12='تحليل نهائي'!$C12)*('المواصفات المطلوبة'!$E$5:$E$12='تحليل نهائي'!$D12),'المواصفات المطلوبة'!$C$5:$J$12,""),4,0),"")</f>
        <v/>
      </c>
      <c r="G12" s="3" t="str">
        <f t="array" ref="G12">IFERROR(VLOOKUP($B12,IF(('المواصفات المطلوبة'!$C$5:$C$12='تحليل نهائي'!$B12)*('المواصفات المطلوبة'!$D$5:$D$12='تحليل نهائي'!$C12)*('المواصفات المطلوبة'!$E$5:$E$12='تحليل نهائي'!$D12),'المواصفات المطلوبة'!$C$5:$J$12,""),5,0),"")</f>
        <v/>
      </c>
      <c r="H12" s="3" t="str">
        <f t="array" ref="H12">IFERROR(VLOOKUP($B12,IF(('المواصفات المطلوبة'!$C$5:$C$12='تحليل نهائي'!$B12)*('المواصفات المطلوبة'!$D$5:$D$12='تحليل نهائي'!$C12)*('المواصفات المطلوبة'!$E$5:$E$12='تحليل نهائي'!$D12),'المواصفات المطلوبة'!$C$5:$J$12,""),6,0),"")</f>
        <v/>
      </c>
      <c r="I12" s="3" t="str">
        <f t="array" ref="I12">IFERROR(VLOOKUP($B12,IF(('المواصفات المطلوبة'!$C$5:$C$12='تحليل نهائي'!$B12)*('المواصفات المطلوبة'!$D$5:$D$12='تحليل نهائي'!$C12)*('المواصفات المطلوبة'!$E$5:$E$12='تحليل نهائي'!$D12),'المواصفات المطلوبة'!$C$5:$J$12,""),7,0),"")</f>
        <v/>
      </c>
      <c r="J12" s="3" t="str">
        <f t="array" ref="J12">IFERROR(VLOOKUP($B12,IF(('المواصفات المطلوبة'!$C$5:$C$12='تحليل نهائي'!$B12)*('المواصفات المطلوبة'!$D$5:$D$12='تحليل نهائي'!$C12)*('المواصفات المطلوبة'!$E$5:$E$12='تحليل نهائي'!$D12),'المواصفات المطلوبة'!$C$5:$J$12,""),8,0),"")</f>
        <v/>
      </c>
    </row>
    <row r="15" spans="2:12" ht="34.5" customHeight="1" x14ac:dyDescent="0.2">
      <c r="B15" s="10" t="s">
        <v>23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2:12" ht="24.75" customHeight="1" x14ac:dyDescent="0.2">
      <c r="B16" s="11" t="s">
        <v>24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</row>
  </sheetData>
  <autoFilter ref="B3:D3"/>
  <mergeCells count="2">
    <mergeCell ref="B15:L15"/>
    <mergeCell ref="B16:L16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نتائج الفحص</vt:lpstr>
      <vt:lpstr>المواصفات المطلوبة</vt:lpstr>
      <vt:lpstr>تحليل نهائي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2015-01-24T23:28:00Z</dcterms:modified>
</cp:coreProperties>
</file>