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main" sheetId="4" r:id="rId1"/>
    <sheet name="two (2)" sheetId="8" r:id="rId2"/>
  </sheets>
  <definedNames>
    <definedName name="_xlnm._FilterDatabase" localSheetId="0" hidden="1">main!$B$9:$J$335</definedName>
    <definedName name="arafa" localSheetId="1">#REF!</definedName>
    <definedName name="arafa">main!$C$10:$I$50</definedName>
    <definedName name="OLE_LINK1" localSheetId="0">main!$C$3</definedName>
    <definedName name="_xlnm.Print_Area" localSheetId="0">main!$C$2:$I$335</definedName>
    <definedName name="_xlnm.Print_Area" localSheetId="1">'two (2)'!$A$1:$J$66</definedName>
    <definedName name="_xlnm.Print_Titles" localSheetId="0">main!$2:$8</definedName>
    <definedName name="_xlnm.Print_Titles" localSheetId="1">'two (2)'!$1:$3</definedName>
  </definedNames>
  <calcPr calcId="144525"/>
</workbook>
</file>

<file path=xl/calcChain.xml><?xml version="1.0" encoding="utf-8"?>
<calcChain xmlns="http://schemas.openxmlformats.org/spreadsheetml/2006/main">
  <c r="C7" i="8" l="1" a="1"/>
  <c r="C7" i="8" s="1"/>
  <c r="D7" i="8" a="1"/>
  <c r="D7" i="8" s="1"/>
  <c r="E7" i="8" a="1"/>
  <c r="E7" i="8" s="1"/>
  <c r="F7" i="8" a="1"/>
  <c r="F7" i="8" s="1"/>
  <c r="G7" i="8" a="1"/>
  <c r="G7" i="8" s="1"/>
  <c r="H7" i="8" a="1"/>
  <c r="H7" i="8" s="1"/>
  <c r="C8" i="8" a="1"/>
  <c r="C8" i="8" s="1"/>
  <c r="D8" i="8" a="1"/>
  <c r="D8" i="8" s="1"/>
  <c r="E8" i="8" a="1"/>
  <c r="E8" i="8" s="1"/>
  <c r="F8" i="8" a="1"/>
  <c r="F8" i="8" s="1"/>
  <c r="G8" i="8" a="1"/>
  <c r="G8" i="8" s="1"/>
  <c r="H8" i="8" a="1"/>
  <c r="H8" i="8" s="1"/>
  <c r="C9" i="8" a="1"/>
  <c r="C9" i="8" s="1"/>
  <c r="D9" i="8" a="1"/>
  <c r="D9" i="8" s="1"/>
  <c r="E9" i="8" a="1"/>
  <c r="E9" i="8" s="1"/>
  <c r="F9" i="8" a="1"/>
  <c r="F9" i="8" s="1"/>
  <c r="G9" i="8" a="1"/>
  <c r="G9" i="8" s="1"/>
  <c r="H9" i="8" a="1"/>
  <c r="H9" i="8" s="1"/>
  <c r="C10" i="8" a="1"/>
  <c r="C10" i="8" s="1"/>
  <c r="D10" i="8" a="1"/>
  <c r="D10" i="8" s="1"/>
  <c r="E10" i="8" a="1"/>
  <c r="E10" i="8" s="1"/>
  <c r="F10" i="8" a="1"/>
  <c r="F10" i="8" s="1"/>
  <c r="G10" i="8" a="1"/>
  <c r="G10" i="8" s="1"/>
  <c r="H10" i="8" a="1"/>
  <c r="H10" i="8" s="1"/>
  <c r="C11" i="8" a="1"/>
  <c r="C11" i="8" s="1"/>
  <c r="D11" i="8" a="1"/>
  <c r="D11" i="8" s="1"/>
  <c r="E11" i="8" a="1"/>
  <c r="E11" i="8" s="1"/>
  <c r="F11" i="8" a="1"/>
  <c r="F11" i="8" s="1"/>
  <c r="G11" i="8" a="1"/>
  <c r="G11" i="8" s="1"/>
  <c r="H11" i="8" a="1"/>
  <c r="H11" i="8" s="1"/>
  <c r="C12" i="8" a="1"/>
  <c r="C12" i="8" s="1"/>
  <c r="D12" i="8" a="1"/>
  <c r="D12" i="8" s="1"/>
  <c r="E12" i="8" a="1"/>
  <c r="E12" i="8" s="1"/>
  <c r="F12" i="8" a="1"/>
  <c r="F12" i="8" s="1"/>
  <c r="G12" i="8" a="1"/>
  <c r="G12" i="8" s="1"/>
  <c r="H12" i="8" a="1"/>
  <c r="H12" i="8" s="1"/>
  <c r="C13" i="8" a="1"/>
  <c r="C13" i="8" s="1"/>
  <c r="D13" i="8" a="1"/>
  <c r="D13" i="8" s="1"/>
  <c r="E13" i="8" a="1"/>
  <c r="E13" i="8" s="1"/>
  <c r="F13" i="8" a="1"/>
  <c r="F13" i="8" s="1"/>
  <c r="G13" i="8" a="1"/>
  <c r="G13" i="8" s="1"/>
  <c r="H13" i="8" a="1"/>
  <c r="H13" i="8" s="1"/>
  <c r="C14" i="8" a="1"/>
  <c r="C14" i="8" s="1"/>
  <c r="D14" i="8" a="1"/>
  <c r="D14" i="8" s="1"/>
  <c r="E14" i="8" a="1"/>
  <c r="E14" i="8" s="1"/>
  <c r="F14" i="8" a="1"/>
  <c r="F14" i="8" s="1"/>
  <c r="G14" i="8" a="1"/>
  <c r="G14" i="8" s="1"/>
  <c r="H14" i="8" a="1"/>
  <c r="H14" i="8" s="1"/>
  <c r="C15" i="8" a="1"/>
  <c r="C15" i="8" s="1"/>
  <c r="D15" i="8" a="1"/>
  <c r="D15" i="8" s="1"/>
  <c r="E15" i="8" a="1"/>
  <c r="E15" i="8" s="1"/>
  <c r="F15" i="8" a="1"/>
  <c r="F15" i="8" s="1"/>
  <c r="G15" i="8" a="1"/>
  <c r="G15" i="8" s="1"/>
  <c r="H15" i="8" a="1"/>
  <c r="H15" i="8" s="1"/>
  <c r="C16" i="8" a="1"/>
  <c r="C16" i="8" s="1"/>
  <c r="D16" i="8" a="1"/>
  <c r="D16" i="8" s="1"/>
  <c r="E16" i="8" a="1"/>
  <c r="E16" i="8" s="1"/>
  <c r="F16" i="8" a="1"/>
  <c r="F16" i="8" s="1"/>
  <c r="G16" i="8" a="1"/>
  <c r="G16" i="8" s="1"/>
  <c r="H16" i="8" a="1"/>
  <c r="H16" i="8" s="1"/>
  <c r="C17" i="8" a="1"/>
  <c r="C17" i="8" s="1"/>
  <c r="D17" i="8" a="1"/>
  <c r="D17" i="8" s="1"/>
  <c r="E17" i="8" a="1"/>
  <c r="E17" i="8" s="1"/>
  <c r="F17" i="8" a="1"/>
  <c r="F17" i="8" s="1"/>
  <c r="G17" i="8" a="1"/>
  <c r="G17" i="8" s="1"/>
  <c r="H17" i="8" a="1"/>
  <c r="H17" i="8" s="1"/>
  <c r="C18" i="8" a="1"/>
  <c r="C18" i="8" s="1"/>
  <c r="D18" i="8" a="1"/>
  <c r="D18" i="8" s="1"/>
  <c r="E18" i="8" a="1"/>
  <c r="E18" i="8" s="1"/>
  <c r="F18" i="8" a="1"/>
  <c r="F18" i="8" s="1"/>
  <c r="G18" i="8" a="1"/>
  <c r="G18" i="8" s="1"/>
  <c r="H18" i="8" a="1"/>
  <c r="H18" i="8" s="1"/>
  <c r="C19" i="8" a="1"/>
  <c r="C19" i="8" s="1"/>
  <c r="D19" i="8" a="1"/>
  <c r="D19" i="8" s="1"/>
  <c r="E19" i="8" a="1"/>
  <c r="E19" i="8" s="1"/>
  <c r="F19" i="8" a="1"/>
  <c r="F19" i="8" s="1"/>
  <c r="G19" i="8" a="1"/>
  <c r="G19" i="8" s="1"/>
  <c r="H19" i="8" a="1"/>
  <c r="H19" i="8" s="1"/>
  <c r="C20" i="8" a="1"/>
  <c r="C20" i="8" s="1"/>
  <c r="D20" i="8" a="1"/>
  <c r="D20" i="8" s="1"/>
  <c r="E20" i="8" a="1"/>
  <c r="E20" i="8" s="1"/>
  <c r="F20" i="8" a="1"/>
  <c r="F20" i="8" s="1"/>
  <c r="G20" i="8" a="1"/>
  <c r="G20" i="8" s="1"/>
  <c r="H20" i="8" a="1"/>
  <c r="H20" i="8" s="1"/>
  <c r="C21" i="8" a="1"/>
  <c r="C21" i="8" s="1"/>
  <c r="D21" i="8" a="1"/>
  <c r="D21" i="8" s="1"/>
  <c r="E21" i="8" a="1"/>
  <c r="E21" i="8" s="1"/>
  <c r="F21" i="8" a="1"/>
  <c r="F21" i="8" s="1"/>
  <c r="G21" i="8" a="1"/>
  <c r="G21" i="8" s="1"/>
  <c r="H21" i="8" a="1"/>
  <c r="H21" i="8" s="1"/>
  <c r="C22" i="8" a="1"/>
  <c r="C22" i="8" s="1"/>
  <c r="D22" i="8" a="1"/>
  <c r="D22" i="8" s="1"/>
  <c r="E22" i="8" a="1"/>
  <c r="E22" i="8" s="1"/>
  <c r="F22" i="8" a="1"/>
  <c r="F22" i="8" s="1"/>
  <c r="G22" i="8" a="1"/>
  <c r="G22" i="8" s="1"/>
  <c r="H22" i="8" a="1"/>
  <c r="H22" i="8" s="1"/>
  <c r="C23" i="8" a="1"/>
  <c r="C23" i="8" s="1"/>
  <c r="D23" i="8" a="1"/>
  <c r="D23" i="8" s="1"/>
  <c r="E23" i="8" a="1"/>
  <c r="E23" i="8" s="1"/>
  <c r="F23" i="8" a="1"/>
  <c r="F23" i="8" s="1"/>
  <c r="G23" i="8" a="1"/>
  <c r="G23" i="8" s="1"/>
  <c r="H23" i="8" a="1"/>
  <c r="H23" i="8" s="1"/>
  <c r="C24" i="8" a="1"/>
  <c r="C24" i="8" s="1"/>
  <c r="D24" i="8" a="1"/>
  <c r="D24" i="8" s="1"/>
  <c r="E24" i="8" a="1"/>
  <c r="E24" i="8" s="1"/>
  <c r="F24" i="8" a="1"/>
  <c r="F24" i="8" s="1"/>
  <c r="G24" i="8" a="1"/>
  <c r="G24" i="8" s="1"/>
  <c r="H24" i="8" a="1"/>
  <c r="H24" i="8" s="1"/>
  <c r="C25" i="8" a="1"/>
  <c r="C25" i="8" s="1"/>
  <c r="D25" i="8" a="1"/>
  <c r="D25" i="8" s="1"/>
  <c r="E25" i="8" a="1"/>
  <c r="E25" i="8" s="1"/>
  <c r="F25" i="8" a="1"/>
  <c r="F25" i="8" s="1"/>
  <c r="G25" i="8" a="1"/>
  <c r="G25" i="8" s="1"/>
  <c r="H25" i="8" a="1"/>
  <c r="H25" i="8" s="1"/>
  <c r="C26" i="8" a="1"/>
  <c r="C26" i="8" s="1"/>
  <c r="D26" i="8" a="1"/>
  <c r="D26" i="8" s="1"/>
  <c r="E26" i="8" a="1"/>
  <c r="E26" i="8" s="1"/>
  <c r="F26" i="8" a="1"/>
  <c r="F26" i="8" s="1"/>
  <c r="G26" i="8" a="1"/>
  <c r="G26" i="8" s="1"/>
  <c r="H26" i="8" a="1"/>
  <c r="H26" i="8" s="1"/>
  <c r="C27" i="8" a="1"/>
  <c r="C27" i="8" s="1"/>
  <c r="D27" i="8" a="1"/>
  <c r="D27" i="8" s="1"/>
  <c r="E27" i="8" a="1"/>
  <c r="E27" i="8" s="1"/>
  <c r="F27" i="8" a="1"/>
  <c r="F27" i="8" s="1"/>
  <c r="G27" i="8" a="1"/>
  <c r="G27" i="8" s="1"/>
  <c r="H27" i="8" a="1"/>
  <c r="H27" i="8" s="1"/>
  <c r="C28" i="8" a="1"/>
  <c r="C28" i="8" s="1"/>
  <c r="D28" i="8" a="1"/>
  <c r="D28" i="8" s="1"/>
  <c r="E28" i="8" a="1"/>
  <c r="E28" i="8" s="1"/>
  <c r="F28" i="8" a="1"/>
  <c r="F28" i="8" s="1"/>
  <c r="G28" i="8" a="1"/>
  <c r="G28" i="8" s="1"/>
  <c r="H28" i="8" a="1"/>
  <c r="H28" i="8" s="1"/>
  <c r="C29" i="8" a="1"/>
  <c r="C29" i="8" s="1"/>
  <c r="D29" i="8" a="1"/>
  <c r="D29" i="8" s="1"/>
  <c r="E29" i="8" a="1"/>
  <c r="E29" i="8" s="1"/>
  <c r="F29" i="8" a="1"/>
  <c r="F29" i="8" s="1"/>
  <c r="G29" i="8" a="1"/>
  <c r="G29" i="8" s="1"/>
  <c r="H29" i="8" a="1"/>
  <c r="H29" i="8" s="1"/>
  <c r="C30" i="8" a="1"/>
  <c r="C30" i="8" s="1"/>
  <c r="D30" i="8" a="1"/>
  <c r="D30" i="8" s="1"/>
  <c r="E30" i="8" a="1"/>
  <c r="E30" i="8" s="1"/>
  <c r="F30" i="8" a="1"/>
  <c r="F30" i="8" s="1"/>
  <c r="G30" i="8" a="1"/>
  <c r="G30" i="8" s="1"/>
  <c r="H30" i="8" a="1"/>
  <c r="H30" i="8" s="1"/>
  <c r="C31" i="8" a="1"/>
  <c r="C31" i="8" s="1"/>
  <c r="D31" i="8" a="1"/>
  <c r="D31" i="8" s="1"/>
  <c r="E31" i="8" a="1"/>
  <c r="E31" i="8" s="1"/>
  <c r="F31" i="8" a="1"/>
  <c r="F31" i="8" s="1"/>
  <c r="G31" i="8" a="1"/>
  <c r="G31" i="8" s="1"/>
  <c r="H31" i="8" a="1"/>
  <c r="H31" i="8" s="1"/>
  <c r="C32" i="8" a="1"/>
  <c r="C32" i="8" s="1"/>
  <c r="D32" i="8" a="1"/>
  <c r="D32" i="8" s="1"/>
  <c r="E32" i="8" a="1"/>
  <c r="E32" i="8" s="1"/>
  <c r="F32" i="8" a="1"/>
  <c r="F32" i="8" s="1"/>
  <c r="G32" i="8" a="1"/>
  <c r="G32" i="8" s="1"/>
  <c r="H32" i="8" a="1"/>
  <c r="H32" i="8" s="1"/>
  <c r="C33" i="8" a="1"/>
  <c r="C33" i="8" s="1"/>
  <c r="D33" i="8" a="1"/>
  <c r="D33" i="8" s="1"/>
  <c r="E33" i="8" a="1"/>
  <c r="E33" i="8" s="1"/>
  <c r="F33" i="8" a="1"/>
  <c r="F33" i="8" s="1"/>
  <c r="G33" i="8" a="1"/>
  <c r="G33" i="8" s="1"/>
  <c r="H33" i="8" a="1"/>
  <c r="H33" i="8" s="1"/>
  <c r="C34" i="8" a="1"/>
  <c r="C34" i="8" s="1"/>
  <c r="D34" i="8" a="1"/>
  <c r="D34" i="8" s="1"/>
  <c r="E34" i="8" a="1"/>
  <c r="E34" i="8" s="1"/>
  <c r="F34" i="8" a="1"/>
  <c r="F34" i="8" s="1"/>
  <c r="G34" i="8" a="1"/>
  <c r="G34" i="8" s="1"/>
  <c r="H34" i="8" a="1"/>
  <c r="H34" i="8" s="1"/>
  <c r="C35" i="8" a="1"/>
  <c r="C35" i="8" s="1"/>
  <c r="D35" i="8" a="1"/>
  <c r="D35" i="8" s="1"/>
  <c r="E35" i="8" a="1"/>
  <c r="E35" i="8" s="1"/>
  <c r="F35" i="8" a="1"/>
  <c r="F35" i="8"/>
  <c r="G35" i="8" a="1"/>
  <c r="G35" i="8" s="1"/>
  <c r="H35" i="8" a="1"/>
  <c r="H35" i="8" s="1"/>
  <c r="C36" i="8" a="1"/>
  <c r="C36" i="8" s="1"/>
  <c r="D36" i="8" a="1"/>
  <c r="D36" i="8" s="1"/>
  <c r="E36" i="8" a="1"/>
  <c r="E36" i="8" s="1"/>
  <c r="F36" i="8" a="1"/>
  <c r="F36" i="8" s="1"/>
  <c r="G36" i="8" a="1"/>
  <c r="G36" i="8" s="1"/>
  <c r="H36" i="8" a="1"/>
  <c r="H36" i="8"/>
  <c r="C37" i="8" a="1"/>
  <c r="C37" i="8" s="1"/>
  <c r="D37" i="8" a="1"/>
  <c r="D37" i="8" s="1"/>
  <c r="E37" i="8" a="1"/>
  <c r="E37" i="8" s="1"/>
  <c r="F37" i="8" a="1"/>
  <c r="F37" i="8" s="1"/>
  <c r="G37" i="8" a="1"/>
  <c r="G37" i="8" s="1"/>
  <c r="H37" i="8" a="1"/>
  <c r="H37" i="8" s="1"/>
  <c r="C38" i="8" a="1"/>
  <c r="C38" i="8" s="1"/>
  <c r="D38" i="8" a="1"/>
  <c r="D38" i="8"/>
  <c r="E38" i="8" a="1"/>
  <c r="E38" i="8" s="1"/>
  <c r="F38" i="8" a="1"/>
  <c r="F38" i="8" s="1"/>
  <c r="G38" i="8" a="1"/>
  <c r="G38" i="8" s="1"/>
  <c r="H38" i="8" a="1"/>
  <c r="H38" i="8" s="1"/>
  <c r="C39" i="8" a="1"/>
  <c r="C39" i="8" s="1"/>
  <c r="D39" i="8" a="1"/>
  <c r="D39" i="8" s="1"/>
  <c r="E39" i="8" a="1"/>
  <c r="E39" i="8" s="1"/>
  <c r="F39" i="8" a="1"/>
  <c r="F39" i="8"/>
  <c r="G39" i="8" a="1"/>
  <c r="G39" i="8" s="1"/>
  <c r="H39" i="8" a="1"/>
  <c r="H39" i="8" s="1"/>
  <c r="C40" i="8" a="1"/>
  <c r="C40" i="8" s="1"/>
  <c r="D40" i="8" a="1"/>
  <c r="D40" i="8"/>
  <c r="E40" i="8" a="1"/>
  <c r="E40" i="8" s="1"/>
  <c r="F40" i="8" a="1"/>
  <c r="F40" i="8" s="1"/>
  <c r="G40" i="8" a="1"/>
  <c r="G40" i="8" s="1"/>
  <c r="H40" i="8" a="1"/>
  <c r="H40" i="8"/>
  <c r="C41" i="8" a="1"/>
  <c r="C41" i="8" s="1"/>
  <c r="D41" i="8" a="1"/>
  <c r="D41" i="8" s="1"/>
  <c r="E41" i="8" a="1"/>
  <c r="E41" i="8" s="1"/>
  <c r="F41" i="8" a="1"/>
  <c r="F41" i="8"/>
  <c r="G41" i="8" a="1"/>
  <c r="G41" i="8" s="1"/>
  <c r="H41" i="8" a="1"/>
  <c r="H41" i="8" s="1"/>
  <c r="C42" i="8" a="1"/>
  <c r="C42" i="8" s="1"/>
  <c r="D42" i="8" a="1"/>
  <c r="D42" i="8"/>
  <c r="E42" i="8" a="1"/>
  <c r="E42" i="8" s="1"/>
  <c r="F42" i="8" a="1"/>
  <c r="F42" i="8" s="1"/>
  <c r="G42" i="8" a="1"/>
  <c r="G42" i="8" s="1"/>
  <c r="H42" i="8" a="1"/>
  <c r="H42" i="8"/>
  <c r="C43" i="8" a="1"/>
  <c r="C43" i="8" s="1"/>
  <c r="D43" i="8" a="1"/>
  <c r="D43" i="8" s="1"/>
  <c r="E43" i="8" a="1"/>
  <c r="E43" i="8" s="1"/>
  <c r="F43" i="8" a="1"/>
  <c r="F43" i="8"/>
  <c r="G43" i="8" a="1"/>
  <c r="G43" i="8" s="1"/>
  <c r="H43" i="8" a="1"/>
  <c r="H43" i="8" s="1"/>
  <c r="C44" i="8" a="1"/>
  <c r="C44" i="8" s="1"/>
  <c r="D44" i="8" a="1"/>
  <c r="D44" i="8"/>
  <c r="E44" i="8" a="1"/>
  <c r="E44" i="8" s="1"/>
  <c r="F44" i="8" a="1"/>
  <c r="F44" i="8" s="1"/>
  <c r="G44" i="8" a="1"/>
  <c r="G44" i="8" s="1"/>
  <c r="H44" i="8" a="1"/>
  <c r="H44" i="8"/>
  <c r="C45" i="8" a="1"/>
  <c r="C45" i="8" s="1"/>
  <c r="D45" i="8" a="1"/>
  <c r="D45" i="8" s="1"/>
  <c r="E45" i="8" a="1"/>
  <c r="E45" i="8" s="1"/>
  <c r="F45" i="8" a="1"/>
  <c r="F45" i="8"/>
  <c r="G45" i="8" a="1"/>
  <c r="G45" i="8" s="1"/>
  <c r="H45" i="8" a="1"/>
  <c r="H45" i="8" s="1"/>
  <c r="C46" i="8" a="1"/>
  <c r="C46" i="8" s="1"/>
  <c r="D46" i="8" a="1"/>
  <c r="D46" i="8"/>
  <c r="E46" i="8" a="1"/>
  <c r="E46" i="8" s="1"/>
  <c r="F46" i="8" a="1"/>
  <c r="F46" i="8" s="1"/>
  <c r="G46" i="8" a="1"/>
  <c r="G46" i="8" s="1"/>
  <c r="H46" i="8" a="1"/>
  <c r="H46" i="8"/>
  <c r="C47" i="8" a="1"/>
  <c r="C47" i="8" s="1"/>
  <c r="D47" i="8" a="1"/>
  <c r="D47" i="8" s="1"/>
  <c r="E47" i="8" a="1"/>
  <c r="E47" i="8" s="1"/>
  <c r="F47" i="8" a="1"/>
  <c r="F47" i="8"/>
  <c r="G47" i="8" a="1"/>
  <c r="G47" i="8" s="1"/>
  <c r="H47" i="8" a="1"/>
  <c r="H47" i="8" s="1"/>
  <c r="C48" i="8" a="1"/>
  <c r="C48" i="8" s="1"/>
  <c r="D48" i="8" a="1"/>
  <c r="D48" i="8"/>
  <c r="E48" i="8" a="1"/>
  <c r="E48" i="8" s="1"/>
  <c r="F48" i="8" a="1"/>
  <c r="F48" i="8" s="1"/>
  <c r="G48" i="8" a="1"/>
  <c r="G48" i="8" s="1"/>
  <c r="H48" i="8" a="1"/>
  <c r="H48" i="8"/>
  <c r="C49" i="8" a="1"/>
  <c r="C49" i="8" s="1"/>
  <c r="D49" i="8" a="1"/>
  <c r="D49" i="8" s="1"/>
  <c r="E49" i="8" a="1"/>
  <c r="E49" i="8" s="1"/>
  <c r="F49" i="8" a="1"/>
  <c r="F49" i="8"/>
  <c r="G49" i="8" a="1"/>
  <c r="G49" i="8" s="1"/>
  <c r="H49" i="8" a="1"/>
  <c r="H49" i="8" s="1"/>
  <c r="C50" i="8" a="1"/>
  <c r="C50" i="8" s="1"/>
  <c r="D50" i="8" a="1"/>
  <c r="D50" i="8"/>
  <c r="E50" i="8" a="1"/>
  <c r="E50" i="8" s="1"/>
  <c r="F50" i="8" a="1"/>
  <c r="F50" i="8" s="1"/>
  <c r="G50" i="8" a="1"/>
  <c r="G50" i="8" s="1"/>
  <c r="H50" i="8" a="1"/>
  <c r="H50" i="8"/>
  <c r="C51" i="8" a="1"/>
  <c r="C51" i="8" s="1"/>
  <c r="D51" i="8" a="1"/>
  <c r="D51" i="8" s="1"/>
  <c r="E51" i="8" a="1"/>
  <c r="E51" i="8" s="1"/>
  <c r="F51" i="8" a="1"/>
  <c r="F51" i="8"/>
  <c r="G51" i="8" a="1"/>
  <c r="G51" i="8" s="1"/>
  <c r="H51" i="8" a="1"/>
  <c r="H51" i="8" s="1"/>
  <c r="C52" i="8" a="1"/>
  <c r="C52" i="8" s="1"/>
  <c r="D52" i="8" a="1"/>
  <c r="D52" i="8"/>
  <c r="E52" i="8" a="1"/>
  <c r="E52" i="8" s="1"/>
  <c r="F52" i="8" a="1"/>
  <c r="F52" i="8" s="1"/>
  <c r="G52" i="8" a="1"/>
  <c r="G52" i="8" s="1"/>
  <c r="H52" i="8" a="1"/>
  <c r="H52" i="8"/>
  <c r="C53" i="8" a="1"/>
  <c r="C53" i="8" s="1"/>
  <c r="D53" i="8" a="1"/>
  <c r="D53" i="8" s="1"/>
  <c r="E53" i="8" a="1"/>
  <c r="E53" i="8" s="1"/>
  <c r="F53" i="8" a="1"/>
  <c r="F53" i="8"/>
  <c r="G53" i="8" a="1"/>
  <c r="G53" i="8" s="1"/>
  <c r="H53" i="8" a="1"/>
  <c r="H53" i="8" s="1"/>
  <c r="C54" i="8" a="1"/>
  <c r="C54" i="8" s="1"/>
  <c r="D54" i="8" a="1"/>
  <c r="D54" i="8"/>
  <c r="E54" i="8" a="1"/>
  <c r="E54" i="8" s="1"/>
  <c r="F54" i="8" a="1"/>
  <c r="F54" i="8" s="1"/>
  <c r="G54" i="8" a="1"/>
  <c r="G54" i="8" s="1"/>
  <c r="H54" i="8" a="1"/>
  <c r="H54" i="8"/>
  <c r="C55" i="8" a="1"/>
  <c r="C55" i="8" s="1"/>
  <c r="D55" i="8" a="1"/>
  <c r="D55" i="8" s="1"/>
  <c r="E55" i="8" a="1"/>
  <c r="E55" i="8" s="1"/>
  <c r="F55" i="8" a="1"/>
  <c r="F55" i="8"/>
  <c r="G55" i="8" a="1"/>
  <c r="G55" i="8" s="1"/>
  <c r="H55" i="8" a="1"/>
  <c r="H55" i="8" s="1"/>
  <c r="C56" i="8" a="1"/>
  <c r="C56" i="8" s="1"/>
  <c r="D56" i="8" a="1"/>
  <c r="D56" i="8"/>
  <c r="E56" i="8" a="1"/>
  <c r="E56" i="8" s="1"/>
  <c r="F56" i="8" a="1"/>
  <c r="F56" i="8" s="1"/>
  <c r="G56" i="8" a="1"/>
  <c r="G56" i="8" s="1"/>
  <c r="H56" i="8" a="1"/>
  <c r="H56" i="8"/>
  <c r="C57" i="8" a="1"/>
  <c r="C57" i="8" s="1"/>
  <c r="D57" i="8" a="1"/>
  <c r="D57" i="8" s="1"/>
  <c r="E57" i="8" a="1"/>
  <c r="E57" i="8" s="1"/>
  <c r="F57" i="8" a="1"/>
  <c r="F57" i="8"/>
  <c r="G57" i="8" a="1"/>
  <c r="G57" i="8" s="1"/>
  <c r="H57" i="8" a="1"/>
  <c r="H57" i="8" s="1"/>
  <c r="C58" i="8" a="1"/>
  <c r="C58" i="8" s="1"/>
  <c r="D58" i="8" a="1"/>
  <c r="D58" i="8"/>
  <c r="E58" i="8" a="1"/>
  <c r="E58" i="8" s="1"/>
  <c r="F58" i="8" a="1"/>
  <c r="F58" i="8" s="1"/>
  <c r="G58" i="8" a="1"/>
  <c r="G58" i="8" s="1"/>
  <c r="H58" i="8" a="1"/>
  <c r="H58" i="8"/>
  <c r="C59" i="8" a="1"/>
  <c r="C59" i="8" s="1"/>
  <c r="D59" i="8" a="1"/>
  <c r="D59" i="8" s="1"/>
  <c r="E59" i="8" a="1"/>
  <c r="E59" i="8" s="1"/>
  <c r="F59" i="8" a="1"/>
  <c r="F59" i="8"/>
  <c r="G59" i="8" a="1"/>
  <c r="G59" i="8" s="1"/>
  <c r="H59" i="8" a="1"/>
  <c r="H59" i="8" s="1"/>
  <c r="C60" i="8" a="1"/>
  <c r="C60" i="8" s="1"/>
  <c r="D60" i="8" a="1"/>
  <c r="D60" i="8"/>
  <c r="E60" i="8" a="1"/>
  <c r="E60" i="8" s="1"/>
  <c r="F60" i="8" a="1"/>
  <c r="F60" i="8" s="1"/>
  <c r="G60" i="8" a="1"/>
  <c r="G60" i="8" s="1"/>
  <c r="H60" i="8" a="1"/>
  <c r="H60" i="8"/>
  <c r="C61" i="8" a="1"/>
  <c r="C61" i="8" s="1"/>
  <c r="D61" i="8" a="1"/>
  <c r="D61" i="8" s="1"/>
  <c r="E61" i="8" a="1"/>
  <c r="E61" i="8" s="1"/>
  <c r="F61" i="8" a="1"/>
  <c r="F61" i="8"/>
  <c r="G61" i="8" a="1"/>
  <c r="G61" i="8" s="1"/>
  <c r="H61" i="8" a="1"/>
  <c r="H61" i="8" s="1"/>
  <c r="C62" i="8" a="1"/>
  <c r="C62" i="8" s="1"/>
  <c r="D62" i="8" a="1"/>
  <c r="D62" i="8"/>
  <c r="E62" i="8" a="1"/>
  <c r="E62" i="8" s="1"/>
  <c r="F62" i="8" a="1"/>
  <c r="F62" i="8" s="1"/>
  <c r="G62" i="8" a="1"/>
  <c r="G62" i="8" s="1"/>
  <c r="H62" i="8" a="1"/>
  <c r="H62" i="8"/>
  <c r="C63" i="8" a="1"/>
  <c r="C63" i="8" s="1"/>
  <c r="D63" i="8" a="1"/>
  <c r="D63" i="8" s="1"/>
  <c r="E63" i="8" a="1"/>
  <c r="E63" i="8" s="1"/>
  <c r="F63" i="8" a="1"/>
  <c r="F63" i="8"/>
  <c r="G63" i="8" a="1"/>
  <c r="G63" i="8"/>
  <c r="H63" i="8" a="1"/>
  <c r="H63" i="8"/>
  <c r="C64" i="8" a="1"/>
  <c r="C64" i="8" s="1"/>
  <c r="D64" i="8" a="1"/>
  <c r="D64" i="8"/>
  <c r="E64" i="8" a="1"/>
  <c r="E64" i="8" s="1"/>
  <c r="F64" i="8" a="1"/>
  <c r="F64" i="8"/>
  <c r="G64" i="8" a="1"/>
  <c r="G64" i="8" s="1"/>
  <c r="H64" i="8" a="1"/>
  <c r="H64" i="8" s="1"/>
  <c r="C65" i="8" a="1"/>
  <c r="C65" i="8" s="1"/>
  <c r="D65" i="8" a="1"/>
  <c r="D65" i="8" s="1"/>
  <c r="E65" i="8" a="1"/>
  <c r="E65" i="8" s="1"/>
  <c r="F65" i="8" a="1"/>
  <c r="F65" i="8" s="1"/>
  <c r="G65" i="8" a="1"/>
  <c r="G65" i="8" s="1"/>
  <c r="H65" i="8" a="1"/>
  <c r="H65" i="8" s="1"/>
  <c r="D6" i="8" a="1"/>
  <c r="D6" i="8" s="1"/>
  <c r="E6" i="8" a="1"/>
  <c r="E6" i="8" s="1"/>
  <c r="F6" i="8" a="1"/>
  <c r="F6" i="8" s="1"/>
  <c r="G6" i="8" a="1"/>
  <c r="G6" i="8" s="1"/>
  <c r="H6" i="8" a="1"/>
  <c r="H6" i="8" s="1"/>
  <c r="C6" i="8" a="1"/>
  <c r="C6" i="8" s="1"/>
  <c r="J66" i="8" l="1"/>
  <c r="J4" i="8"/>
  <c r="H3" i="8"/>
</calcChain>
</file>

<file path=xl/sharedStrings.xml><?xml version="1.0" encoding="utf-8"?>
<sst xmlns="http://schemas.openxmlformats.org/spreadsheetml/2006/main" count="1984" uniqueCount="365">
  <si>
    <t xml:space="preserve">              محافظة الدقهلية</t>
  </si>
  <si>
    <t xml:space="preserve">               السادة رؤساء اللجان والمراقبون الأوائل</t>
  </si>
  <si>
    <t xml:space="preserve">           مديرية التربية والتعليم</t>
  </si>
  <si>
    <t>لامتحان اتمام الدراسة بمرحلة التعليم الاساسى دور يناير2015</t>
  </si>
  <si>
    <t>لجنة الإدارة لاتمام مرحلة ا لتعليم ا لاساسى</t>
  </si>
  <si>
    <t>رقم اللجنة</t>
  </si>
  <si>
    <t>اسم اللجنة</t>
  </si>
  <si>
    <t>الاسم</t>
  </si>
  <si>
    <t>الوظيفة</t>
  </si>
  <si>
    <t>مقر العمل</t>
  </si>
  <si>
    <t>المادة</t>
  </si>
  <si>
    <t>العمل المكلف به</t>
  </si>
  <si>
    <t>عربى</t>
  </si>
  <si>
    <t>حاسب الى</t>
  </si>
  <si>
    <t>علوم</t>
  </si>
  <si>
    <t>دراسات</t>
  </si>
  <si>
    <t xml:space="preserve">                   إدارة ميت غمر التعليمية</t>
  </si>
  <si>
    <t>ملاحظ</t>
  </si>
  <si>
    <t>معلم</t>
  </si>
  <si>
    <t xml:space="preserve">صحافه </t>
  </si>
  <si>
    <t>انجليزى</t>
  </si>
  <si>
    <t>رقم</t>
  </si>
  <si>
    <t>كتبه</t>
  </si>
  <si>
    <t>رئيس لجنة الادارة</t>
  </si>
  <si>
    <t>يعتمد ،الرئيس العام للأمتحانات</t>
  </si>
  <si>
    <t>لجنة 1</t>
  </si>
  <si>
    <t>لجنة 2</t>
  </si>
  <si>
    <t>لجنة 3</t>
  </si>
  <si>
    <t>لجنة 4</t>
  </si>
  <si>
    <t>لجنة 5</t>
  </si>
  <si>
    <t>لجنة 6</t>
  </si>
  <si>
    <t>عرفه سعيد مصطفى السيد 1</t>
  </si>
  <si>
    <t xml:space="preserve">معلم اول </t>
  </si>
  <si>
    <t xml:space="preserve">طماى الزهايرة </t>
  </si>
  <si>
    <t>لجنة 7</t>
  </si>
  <si>
    <t>لجنة 8</t>
  </si>
  <si>
    <t>لجنة 9</t>
  </si>
  <si>
    <t>لجنة 10</t>
  </si>
  <si>
    <t>مراقب</t>
  </si>
  <si>
    <t>عرفه سعيد مصطفى السيد 2</t>
  </si>
  <si>
    <t>عرفه سعيد مصطفى السيد 3</t>
  </si>
  <si>
    <t>عرفه سعيد مصطفى السيد 4</t>
  </si>
  <si>
    <t>عرفه سعيد مصطفى السيد 5</t>
  </si>
  <si>
    <t>عرفه سعيد مصطفى السيد 6</t>
  </si>
  <si>
    <t>عرفه سعيد مصطفى السيد 7</t>
  </si>
  <si>
    <t>عرفه سعيد مصطفى السيد 8</t>
  </si>
  <si>
    <t>عرفه سعيد مصطفى السيد 9</t>
  </si>
  <si>
    <t>عرفه سعيد مصطفى السيد 10</t>
  </si>
  <si>
    <t>عرفه سعيد مصطفى السيد 11</t>
  </si>
  <si>
    <t>عرفه سعيد مصطفى السيد 12</t>
  </si>
  <si>
    <t>عرفه سعيد مصطفى السيد 13</t>
  </si>
  <si>
    <t>عرفه سعيد مصطفى السيد 14</t>
  </si>
  <si>
    <t>عرفه سعيد مصطفى السيد 15</t>
  </si>
  <si>
    <t>عرفه سعيد مصطفى السيد 16</t>
  </si>
  <si>
    <t>عرفه سعيد مصطفى السيد 17</t>
  </si>
  <si>
    <t>عرفه سعيد مصطفى السيد 18</t>
  </si>
  <si>
    <t>عرفه سعيد مصطفى السيد 19</t>
  </si>
  <si>
    <t>عرفه سعيد مصطفى السيد 20</t>
  </si>
  <si>
    <t>عرفه سعيد مصطفى السيد 21</t>
  </si>
  <si>
    <t>عرفه سعيد مصطفى السيد 22</t>
  </si>
  <si>
    <t>عرفه سعيد مصطفى السيد 23</t>
  </si>
  <si>
    <t>عرفه سعيد مصطفى السيد 24</t>
  </si>
  <si>
    <t>عرفه سعيد مصطفى السيد 25</t>
  </si>
  <si>
    <t>عرفه سعيد مصطفى السيد 26</t>
  </si>
  <si>
    <t>عرفه سعيد مصطفى السيد 27</t>
  </si>
  <si>
    <t>عرفه سعيد مصطفى السيد 28</t>
  </si>
  <si>
    <t>عرفه سعيد مصطفى السيد 29</t>
  </si>
  <si>
    <t>عرفه سعيد مصطفى السيد 30</t>
  </si>
  <si>
    <t>عرفه سعيد مصطفى السيد 31</t>
  </si>
  <si>
    <t>عرفه سعيد مصطفى السيد 32</t>
  </si>
  <si>
    <t>عرفه سعيد مصطفى السيد 33</t>
  </si>
  <si>
    <t>عرفه سعيد مصطفى السيد 34</t>
  </si>
  <si>
    <t>عرفه سعيد مصطفى السيد 35</t>
  </si>
  <si>
    <t>عرفه سعيد مصطفى السيد 36</t>
  </si>
  <si>
    <t>عرفه سعيد مصطفى السيد 37</t>
  </si>
  <si>
    <t>عرفه سعيد مصطفى السيد 38</t>
  </si>
  <si>
    <t>عرفه سعيد مصطفى السيد 39</t>
  </si>
  <si>
    <t>عرفه سعيد مصطفى السيد 40</t>
  </si>
  <si>
    <t>عرفه سعيد مصطفى السيد 41</t>
  </si>
  <si>
    <t>عرفه سعيد مصطفى السيد 42</t>
  </si>
  <si>
    <t>عرفه سعيد مصطفى السيد 43</t>
  </si>
  <si>
    <t>عرفه سعيد مصطفى السيد 44</t>
  </si>
  <si>
    <t>عرفه سعيد مصطفى السيد 45</t>
  </si>
  <si>
    <t>عرفه سعيد مصطفى السيد 46</t>
  </si>
  <si>
    <t>عرفه سعيد مصطفى السيد 47</t>
  </si>
  <si>
    <t>عرفه سعيد مصطفى السيد 48</t>
  </si>
  <si>
    <t>عرفه سعيد مصطفى السيد 49</t>
  </si>
  <si>
    <t>عرفه سعيد مصطفى السيد 50</t>
  </si>
  <si>
    <t>عرفه سعيد مصطفى السيد 51</t>
  </si>
  <si>
    <t>عرفه سعيد مصطفى السيد 52</t>
  </si>
  <si>
    <t>عرفه سعيد مصطفى السيد 53</t>
  </si>
  <si>
    <t>عرفه سعيد مصطفى السيد 54</t>
  </si>
  <si>
    <t>عرفه سعيد مصطفى السيد 55</t>
  </si>
  <si>
    <t>عرفه سعيد مصطفى السيد 56</t>
  </si>
  <si>
    <t>عرفه سعيد مصطفى السيد 57</t>
  </si>
  <si>
    <t>عرفه سعيد مصطفى السيد 58</t>
  </si>
  <si>
    <t>عرفه سعيد مصطفى السيد 59</t>
  </si>
  <si>
    <t>عرفه سعيد مصطفى السيد 60</t>
  </si>
  <si>
    <t>عرفه سعيد مصطفى السيد 61</t>
  </si>
  <si>
    <t>عرفه سعيد مصطفى السيد 62</t>
  </si>
  <si>
    <t>عرفه سعيد مصطفى السيد 63</t>
  </si>
  <si>
    <t>عرفه سعيد مصطفى السيد 64</t>
  </si>
  <si>
    <t>عرفه سعيد مصطفى السيد 65</t>
  </si>
  <si>
    <t>عرفه سعيد مصطفى السيد 66</t>
  </si>
  <si>
    <t>عرفه سعيد مصطفى السيد 67</t>
  </si>
  <si>
    <t>عرفه سعيد مصطفى السيد 68</t>
  </si>
  <si>
    <t>عرفه سعيد مصطفى السيد 69</t>
  </si>
  <si>
    <t>عرفه سعيد مصطفى السيد 70</t>
  </si>
  <si>
    <t>عرفه سعيد مصطفى السيد 71</t>
  </si>
  <si>
    <t>عرفه سعيد مصطفى السيد 72</t>
  </si>
  <si>
    <t>عرفه سعيد مصطفى السيد 73</t>
  </si>
  <si>
    <t>عرفه سعيد مصطفى السيد 74</t>
  </si>
  <si>
    <t>عرفه سعيد مصطفى السيد 75</t>
  </si>
  <si>
    <t>عرفه سعيد مصطفى السيد 76</t>
  </si>
  <si>
    <t>عرفه سعيد مصطفى السيد 77</t>
  </si>
  <si>
    <t>عرفه سعيد مصطفى السيد 78</t>
  </si>
  <si>
    <t>عرفه سعيد مصطفى السيد 79</t>
  </si>
  <si>
    <t>عرفه سعيد مصطفى السيد 80</t>
  </si>
  <si>
    <t>عرفه سعيد مصطفى السيد 81</t>
  </si>
  <si>
    <t>عرفه سعيد مصطفى السيد 82</t>
  </si>
  <si>
    <t>عرفه سعيد مصطفى السيد 83</t>
  </si>
  <si>
    <t>عرفه سعيد مصطفى السيد 84</t>
  </si>
  <si>
    <t>عرفه سعيد مصطفى السيد 85</t>
  </si>
  <si>
    <t>عرفه سعيد مصطفى السيد 86</t>
  </si>
  <si>
    <t>عرفه سعيد مصطفى السيد 87</t>
  </si>
  <si>
    <t>عرفه سعيد مصطفى السيد 88</t>
  </si>
  <si>
    <t>عرفه سعيد مصطفى السيد 89</t>
  </si>
  <si>
    <t>عرفه سعيد مصطفى السيد 90</t>
  </si>
  <si>
    <t>عرفه سعيد مصطفى السيد 91</t>
  </si>
  <si>
    <t>عرفه سعيد مصطفى السيد 92</t>
  </si>
  <si>
    <t>عرفه سعيد مصطفى السيد 93</t>
  </si>
  <si>
    <t>عرفه سعيد مصطفى السيد 94</t>
  </si>
  <si>
    <t>عرفه سعيد مصطفى السيد 95</t>
  </si>
  <si>
    <t>عرفه سعيد مصطفى السيد 96</t>
  </si>
  <si>
    <t>عرفه سعيد مصطفى السيد 97</t>
  </si>
  <si>
    <t>عرفه سعيد مصطفى السيد 98</t>
  </si>
  <si>
    <t>عرفه سعيد مصطفى السيد 99</t>
  </si>
  <si>
    <t>عرفه سعيد مصطفى السيد 100</t>
  </si>
  <si>
    <t>عرفه سعيد مصطفى السيد 101</t>
  </si>
  <si>
    <t>عرفه سعيد مصطفى السيد 102</t>
  </si>
  <si>
    <t>عرفه سعيد مصطفى السيد 103</t>
  </si>
  <si>
    <t>عرفه سعيد مصطفى السيد 104</t>
  </si>
  <si>
    <t>عرفه سعيد مصطفى السيد 105</t>
  </si>
  <si>
    <t>عرفه سعيد مصطفى السيد 106</t>
  </si>
  <si>
    <t>عرفه سعيد مصطفى السيد 107</t>
  </si>
  <si>
    <t>عرفه سعيد مصطفى السيد 108</t>
  </si>
  <si>
    <t>عرفه سعيد مصطفى السيد 109</t>
  </si>
  <si>
    <t>عرفه سعيد مصطفى السيد 110</t>
  </si>
  <si>
    <t>عرفه سعيد مصطفى السيد 111</t>
  </si>
  <si>
    <t>عرفه سعيد مصطفى السيد 112</t>
  </si>
  <si>
    <t>عرفه سعيد مصطفى السيد 113</t>
  </si>
  <si>
    <t>عرفه سعيد مصطفى السيد 114</t>
  </si>
  <si>
    <t>عرفه سعيد مصطفى السيد 115</t>
  </si>
  <si>
    <t>عرفه سعيد مصطفى السيد 116</t>
  </si>
  <si>
    <t>عرفه سعيد مصطفى السيد 117</t>
  </si>
  <si>
    <t>عرفه سعيد مصطفى السيد 118</t>
  </si>
  <si>
    <t>عرفه سعيد مصطفى السيد 119</t>
  </si>
  <si>
    <t>عرفه سعيد مصطفى السيد 120</t>
  </si>
  <si>
    <t>عرفه سعيد مصطفى السيد 121</t>
  </si>
  <si>
    <t>عرفه سعيد مصطفى السيد 122</t>
  </si>
  <si>
    <t>عرفه سعيد مصطفى السيد 123</t>
  </si>
  <si>
    <t>عرفه سعيد مصطفى السيد 124</t>
  </si>
  <si>
    <t>عرفه سعيد مصطفى السيد 125</t>
  </si>
  <si>
    <t>عرفه سعيد مصطفى السيد 126</t>
  </si>
  <si>
    <t>عرفه سعيد مصطفى السيد 127</t>
  </si>
  <si>
    <t>عرفه سعيد مصطفى السيد 128</t>
  </si>
  <si>
    <t>عرفه سعيد مصطفى السيد 129</t>
  </si>
  <si>
    <t>عرفه سعيد مصطفى السيد 130</t>
  </si>
  <si>
    <t>عرفه سعيد مصطفى السيد 131</t>
  </si>
  <si>
    <t>عرفه سعيد مصطفى السيد 132</t>
  </si>
  <si>
    <t>عرفه سعيد مصطفى السيد 133</t>
  </si>
  <si>
    <t>عرفه سعيد مصطفى السيد 134</t>
  </si>
  <si>
    <t>عرفه سعيد مصطفى السيد 135</t>
  </si>
  <si>
    <t>عرفه سعيد مصطفى السيد 136</t>
  </si>
  <si>
    <t>عرفه سعيد مصطفى السيد 137</t>
  </si>
  <si>
    <t>عرفه سعيد مصطفى السيد 138</t>
  </si>
  <si>
    <t>عرفه سعيد مصطفى السيد 139</t>
  </si>
  <si>
    <t>عرفه سعيد مصطفى السيد 140</t>
  </si>
  <si>
    <t>عرفه سعيد مصطفى السيد 141</t>
  </si>
  <si>
    <t>عرفه سعيد مصطفى السيد 142</t>
  </si>
  <si>
    <t>عرفه سعيد مصطفى السيد 143</t>
  </si>
  <si>
    <t>عرفه سعيد مصطفى السيد 144</t>
  </si>
  <si>
    <t>عرفه سعيد مصطفى السيد 145</t>
  </si>
  <si>
    <t>عرفه سعيد مصطفى السيد 146</t>
  </si>
  <si>
    <t>عرفه سعيد مصطفى السيد 147</t>
  </si>
  <si>
    <t>عرفه سعيد مصطفى السيد 148</t>
  </si>
  <si>
    <t>عرفه سعيد مصطفى السيد 149</t>
  </si>
  <si>
    <t>عرفه سعيد مصطفى السيد 150</t>
  </si>
  <si>
    <t>عرفه سعيد مصطفى السيد 151</t>
  </si>
  <si>
    <t>عرفه سعيد مصطفى السيد 152</t>
  </si>
  <si>
    <t>عرفه سعيد مصطفى السيد 153</t>
  </si>
  <si>
    <t>عرفه سعيد مصطفى السيد 154</t>
  </si>
  <si>
    <t>عرفه سعيد مصطفى السيد 155</t>
  </si>
  <si>
    <t>عرفه سعيد مصطفى السيد 156</t>
  </si>
  <si>
    <t>عرفه سعيد مصطفى السيد 157</t>
  </si>
  <si>
    <t>عرفه سعيد مصطفى السيد 158</t>
  </si>
  <si>
    <t>عرفه سعيد مصطفى السيد 159</t>
  </si>
  <si>
    <t>عرفه سعيد مصطفى السيد 160</t>
  </si>
  <si>
    <t>عرفه سعيد مصطفى السيد 161</t>
  </si>
  <si>
    <t>عرفه سعيد مصطفى السيد 162</t>
  </si>
  <si>
    <t>عرفه سعيد مصطفى السيد 163</t>
  </si>
  <si>
    <t>عرفه سعيد مصطفى السيد 164</t>
  </si>
  <si>
    <t>عرفه سعيد مصطفى السيد 165</t>
  </si>
  <si>
    <t>عرفه سعيد مصطفى السيد 166</t>
  </si>
  <si>
    <t>عرفه سعيد مصطفى السيد 167</t>
  </si>
  <si>
    <t>عرفه سعيد مصطفى السيد 168</t>
  </si>
  <si>
    <t>عرفه سعيد مصطفى السيد 169</t>
  </si>
  <si>
    <t>عرفه سعيد مصطفى السيد 170</t>
  </si>
  <si>
    <t>عرفه سعيد مصطفى السيد 171</t>
  </si>
  <si>
    <t>عرفه سعيد مصطفى السيد 172</t>
  </si>
  <si>
    <t>عرفه سعيد مصطفى السيد 173</t>
  </si>
  <si>
    <t>عرفه سعيد مصطفى السيد 174</t>
  </si>
  <si>
    <t>عرفه سعيد مصطفى السيد 175</t>
  </si>
  <si>
    <t>عرفه سعيد مصطفى السيد 176</t>
  </si>
  <si>
    <t>عرفه سعيد مصطفى السيد 177</t>
  </si>
  <si>
    <t>عرفه سعيد مصطفى السيد 178</t>
  </si>
  <si>
    <t>عرفه سعيد مصطفى السيد 179</t>
  </si>
  <si>
    <t>عرفه سعيد مصطفى السيد 180</t>
  </si>
  <si>
    <t>عرفه سعيد مصطفى السيد 181</t>
  </si>
  <si>
    <t>عرفه سعيد مصطفى السيد 182</t>
  </si>
  <si>
    <t>عرفه سعيد مصطفى السيد 183</t>
  </si>
  <si>
    <t>عرفه سعيد مصطفى السيد 184</t>
  </si>
  <si>
    <t>عرفه سعيد مصطفى السيد 185</t>
  </si>
  <si>
    <t>عرفه سعيد مصطفى السيد 186</t>
  </si>
  <si>
    <t>عرفه سعيد مصطفى السيد 187</t>
  </si>
  <si>
    <t>عرفه سعيد مصطفى السيد 188</t>
  </si>
  <si>
    <t>عرفه سعيد مصطفى السيد 189</t>
  </si>
  <si>
    <t>عرفه سعيد مصطفى السيد 190</t>
  </si>
  <si>
    <t>عرفه سعيد مصطفى السيد 191</t>
  </si>
  <si>
    <t>عرفه سعيد مصطفى السيد 192</t>
  </si>
  <si>
    <t>عرفه سعيد مصطفى السيد 193</t>
  </si>
  <si>
    <t>عرفه سعيد مصطفى السيد 194</t>
  </si>
  <si>
    <t>عرفه سعيد مصطفى السيد 195</t>
  </si>
  <si>
    <t>عرفه سعيد مصطفى السيد 196</t>
  </si>
  <si>
    <t>عرفه سعيد مصطفى السيد 197</t>
  </si>
  <si>
    <t>عرفه سعيد مصطفى السيد 198</t>
  </si>
  <si>
    <t>عرفه سعيد مصطفى السيد 199</t>
  </si>
  <si>
    <t>عرفه سعيد مصطفى السيد 200</t>
  </si>
  <si>
    <t>عرفه سعيد مصطفى السيد 201</t>
  </si>
  <si>
    <t>عرفه سعيد مصطفى السيد 202</t>
  </si>
  <si>
    <t>عرفه سعيد مصطفى السيد 203</t>
  </si>
  <si>
    <t>عرفه سعيد مصطفى السيد 204</t>
  </si>
  <si>
    <t>عرفه سعيد مصطفى السيد 205</t>
  </si>
  <si>
    <t>عرفه سعيد مصطفى السيد 206</t>
  </si>
  <si>
    <t>عرفه سعيد مصطفى السيد 207</t>
  </si>
  <si>
    <t>عرفه سعيد مصطفى السيد 208</t>
  </si>
  <si>
    <t>عرفه سعيد مصطفى السيد 209</t>
  </si>
  <si>
    <t>عرفه سعيد مصطفى السيد 210</t>
  </si>
  <si>
    <t>عرفه سعيد مصطفى السيد 211</t>
  </si>
  <si>
    <t>عرفه سعيد مصطفى السيد 212</t>
  </si>
  <si>
    <t>عرفه سعيد مصطفى السيد 213</t>
  </si>
  <si>
    <t>عرفه سعيد مصطفى السيد 214</t>
  </si>
  <si>
    <t>عرفه سعيد مصطفى السيد 215</t>
  </si>
  <si>
    <t>عرفه سعيد مصطفى السيد 216</t>
  </si>
  <si>
    <t>عرفه سعيد مصطفى السيد 217</t>
  </si>
  <si>
    <t>عرفه سعيد مصطفى السيد 218</t>
  </si>
  <si>
    <t>عرفه سعيد مصطفى السيد 219</t>
  </si>
  <si>
    <t>عرفه سعيد مصطفى السيد 220</t>
  </si>
  <si>
    <t>عرفه سعيد مصطفى السيد 221</t>
  </si>
  <si>
    <t>عرفه سعيد مصطفى السيد 222</t>
  </si>
  <si>
    <t>عرفه سعيد مصطفى السيد 223</t>
  </si>
  <si>
    <t>عرفه سعيد مصطفى السيد 224</t>
  </si>
  <si>
    <t>عرفه سعيد مصطفى السيد 225</t>
  </si>
  <si>
    <t>عرفه سعيد مصطفى السيد 226</t>
  </si>
  <si>
    <t>عرفه سعيد مصطفى السيد 227</t>
  </si>
  <si>
    <t>عرفه سعيد مصطفى السيد 228</t>
  </si>
  <si>
    <t>عرفه سعيد مصطفى السيد 229</t>
  </si>
  <si>
    <t>عرفه سعيد مصطفى السيد 230</t>
  </si>
  <si>
    <t>عرفه سعيد مصطفى السيد 231</t>
  </si>
  <si>
    <t>عرفه سعيد مصطفى السيد 232</t>
  </si>
  <si>
    <t>عرفه سعيد مصطفى السيد 233</t>
  </si>
  <si>
    <t>عرفه سعيد مصطفى السيد 234</t>
  </si>
  <si>
    <t>عرفه سعيد مصطفى السيد 235</t>
  </si>
  <si>
    <t>عرفه سعيد مصطفى السيد 236</t>
  </si>
  <si>
    <t>عرفه سعيد مصطفى السيد 237</t>
  </si>
  <si>
    <t>عرفه سعيد مصطفى السيد 238</t>
  </si>
  <si>
    <t>عرفه سعيد مصطفى السيد 239</t>
  </si>
  <si>
    <t>عرفه سعيد مصطفى السيد 240</t>
  </si>
  <si>
    <t>عرفه سعيد مصطفى السيد 241</t>
  </si>
  <si>
    <t>عرفه سعيد مصطفى السيد 242</t>
  </si>
  <si>
    <t>عرفه سعيد مصطفى السيد 243</t>
  </si>
  <si>
    <t>عرفه سعيد مصطفى السيد 244</t>
  </si>
  <si>
    <t>عرفه سعيد مصطفى السيد 245</t>
  </si>
  <si>
    <t>عرفه سعيد مصطفى السيد 246</t>
  </si>
  <si>
    <t>عرفه سعيد مصطفى السيد 247</t>
  </si>
  <si>
    <t>عرفه سعيد مصطفى السيد 248</t>
  </si>
  <si>
    <t>عرفه سعيد مصطفى السيد 249</t>
  </si>
  <si>
    <t>عرفه سعيد مصطفى السيد 250</t>
  </si>
  <si>
    <t>عرفه سعيد مصطفى السيد 251</t>
  </si>
  <si>
    <t>عرفه سعيد مصطفى السيد 252</t>
  </si>
  <si>
    <t>عرفه سعيد مصطفى السيد 253</t>
  </si>
  <si>
    <t>عرفه سعيد مصطفى السيد 254</t>
  </si>
  <si>
    <t>عرفه سعيد مصطفى السيد 255</t>
  </si>
  <si>
    <t>عرفه سعيد مصطفى السيد 256</t>
  </si>
  <si>
    <t>عرفه سعيد مصطفى السيد 257</t>
  </si>
  <si>
    <t>عرفه سعيد مصطفى السيد 258</t>
  </si>
  <si>
    <t>عرفه سعيد مصطفى السيد 259</t>
  </si>
  <si>
    <t>عرفه سعيد مصطفى السيد 260</t>
  </si>
  <si>
    <t>عرفه سعيد مصطفى السيد 261</t>
  </si>
  <si>
    <t>عرفه سعيد مصطفى السيد 262</t>
  </si>
  <si>
    <t>عرفه سعيد مصطفى السيد 263</t>
  </si>
  <si>
    <t>عرفه سعيد مصطفى السيد 264</t>
  </si>
  <si>
    <t>عرفه سعيد مصطفى السيد 265</t>
  </si>
  <si>
    <t>عرفه سعيد مصطفى السيد 266</t>
  </si>
  <si>
    <t>عرفه سعيد مصطفى السيد 267</t>
  </si>
  <si>
    <t>عرفه سعيد مصطفى السيد 268</t>
  </si>
  <si>
    <t>عرفه سعيد مصطفى السيد 269</t>
  </si>
  <si>
    <t>عرفه سعيد مصطفى السيد 270</t>
  </si>
  <si>
    <t>عرفه سعيد مصطفى السيد 271</t>
  </si>
  <si>
    <t>عرفه سعيد مصطفى السيد 272</t>
  </si>
  <si>
    <t>عرفه سعيد مصطفى السيد 273</t>
  </si>
  <si>
    <t>عرفه سعيد مصطفى السيد 274</t>
  </si>
  <si>
    <t>عرفه سعيد مصطفى السيد 275</t>
  </si>
  <si>
    <t>عرفه سعيد مصطفى السيد 276</t>
  </si>
  <si>
    <t>عرفه سعيد مصطفى السيد 277</t>
  </si>
  <si>
    <t>عرفه سعيد مصطفى السيد 278</t>
  </si>
  <si>
    <t>عرفه سعيد مصطفى السيد 279</t>
  </si>
  <si>
    <t>عرفه سعيد مصطفى السيد 280</t>
  </si>
  <si>
    <t>عرفه سعيد مصطفى السيد 281</t>
  </si>
  <si>
    <t>عرفه سعيد مصطفى السيد 282</t>
  </si>
  <si>
    <t>عرفه سعيد مصطفى السيد 283</t>
  </si>
  <si>
    <t>عرفه سعيد مصطفى السيد 284</t>
  </si>
  <si>
    <t>عرفه سعيد مصطفى السيد 285</t>
  </si>
  <si>
    <t>عرفه سعيد مصطفى السيد 286</t>
  </si>
  <si>
    <t>عرفه سعيد مصطفى السيد 287</t>
  </si>
  <si>
    <t>عرفه سعيد مصطفى السيد 288</t>
  </si>
  <si>
    <t>عرفه سعيد مصطفى السيد 289</t>
  </si>
  <si>
    <t>عرفه سعيد مصطفى السيد 290</t>
  </si>
  <si>
    <t>عرفه سعيد مصطفى السيد 291</t>
  </si>
  <si>
    <t>عرفه سعيد مصطفى السيد 292</t>
  </si>
  <si>
    <t>عرفه سعيد مصطفى السيد 293</t>
  </si>
  <si>
    <t>عرفه سعيد مصطفى السيد 294</t>
  </si>
  <si>
    <t>عرفه سعيد مصطفى السيد 295</t>
  </si>
  <si>
    <t>عرفه سعيد مصطفى السيد 296</t>
  </si>
  <si>
    <t>عرفه سعيد مصطفى السيد 297</t>
  </si>
  <si>
    <t>عرفه سعيد مصطفى السيد 298</t>
  </si>
  <si>
    <t>عرفه سعيد مصطفى السيد 299</t>
  </si>
  <si>
    <t>عرفه سعيد مصطفى السيد 300</t>
  </si>
  <si>
    <t>عرفه سعيد مصطفى السيد 301</t>
  </si>
  <si>
    <t>عرفه سعيد مصطفى السيد 302</t>
  </si>
  <si>
    <t>عرفه سعيد مصطفى السيد 303</t>
  </si>
  <si>
    <t>عرفه سعيد مصطفى السيد 304</t>
  </si>
  <si>
    <t>عرفه سعيد مصطفى السيد 305</t>
  </si>
  <si>
    <t>عرفه سعيد مصطفى السيد 306</t>
  </si>
  <si>
    <t>عرفه سعيد مصطفى السيد 307</t>
  </si>
  <si>
    <t>عرفه سعيد مصطفى السيد 308</t>
  </si>
  <si>
    <t>عرفه سعيد مصطفى السيد 309</t>
  </si>
  <si>
    <t>عرفه سعيد مصطفى السيد 310</t>
  </si>
  <si>
    <t>عرفه سعيد مصطفى السيد 311</t>
  </si>
  <si>
    <t>عرفه سعيد مصطفى السيد 312</t>
  </si>
  <si>
    <t>عرفه سعيد مصطفى السيد 313</t>
  </si>
  <si>
    <t>عرفه سعيد مصطفى السيد 314</t>
  </si>
  <si>
    <t>عرفه سعيد مصطفى السيد 315</t>
  </si>
  <si>
    <t>عرفه سعيد مصطفى السيد 316</t>
  </si>
  <si>
    <t>عرفه سعيد مصطفى السيد 317</t>
  </si>
  <si>
    <t>عرفه سعيد مصطفى السيد 318</t>
  </si>
  <si>
    <t>عرفه سعيد مصطفى السيد 319</t>
  </si>
  <si>
    <t>عرفه سعيد مصطفى السيد 320</t>
  </si>
  <si>
    <t>عرفه سعيد مصطفى السيد 321</t>
  </si>
  <si>
    <t>عرفه سعيد مصطفى السيد 322</t>
  </si>
  <si>
    <t>عرفه سعيد مصطفى السيد 323</t>
  </si>
  <si>
    <t>عرفه سعيد مصطفى السيد 324</t>
  </si>
  <si>
    <t>عرفه سعيد مصطفى السيد 325</t>
  </si>
  <si>
    <t>عرفه سعيد مصطفى السيد 326</t>
  </si>
  <si>
    <t xml:space="preserve">السنبلاوين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</si>
</sst>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b/>
      <sz val="16"/>
      <color indexed="8"/>
      <name val="Times New Roman"/>
      <family val="1"/>
      <scheme val="major"/>
    </font>
    <font>
      <b/>
      <sz val="20"/>
      <name val="Arial"/>
      <family val="2"/>
    </font>
    <font>
      <b/>
      <sz val="20"/>
      <color theme="1"/>
      <name val="Times New Roman"/>
      <family val="1"/>
      <scheme val="major"/>
    </font>
    <font>
      <b/>
      <sz val="14"/>
      <color theme="1"/>
      <name val="Traditional Arabic"/>
      <family val="1"/>
    </font>
    <font>
      <sz val="14"/>
      <color theme="1"/>
      <name val="Arial"/>
      <family val="2"/>
      <charset val="178"/>
      <scheme val="minor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Font="1" applyBorder="1" applyAlignment="1">
      <alignment horizontal="right" vertical="center" shrinkToFit="1" readingOrder="2"/>
    </xf>
    <xf numFmtId="0" fontId="1" fillId="2" borderId="2" xfId="0" applyFont="1" applyFill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4" xfId="0" applyFont="1" applyBorder="1" applyAlignment="1">
      <alignment horizontal="right" vertical="center" shrinkToFit="1" readingOrder="2"/>
    </xf>
    <xf numFmtId="0" fontId="3" fillId="0" borderId="2" xfId="0" applyFont="1" applyBorder="1" applyAlignment="1">
      <alignment horizontal="right" vertical="center" readingOrder="2"/>
    </xf>
    <xf numFmtId="0" fontId="2" fillId="0" borderId="3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readingOrder="2"/>
    </xf>
    <xf numFmtId="0" fontId="1" fillId="0" borderId="2" xfId="0" applyFont="1" applyBorder="1" applyAlignment="1">
      <alignment horizontal="right" vertical="center" readingOrder="2"/>
    </xf>
    <xf numFmtId="0" fontId="2" fillId="2" borderId="4" xfId="0" applyFont="1" applyFill="1" applyBorder="1" applyAlignment="1">
      <alignment horizontal="right" vertical="center" readingOrder="2"/>
    </xf>
    <xf numFmtId="0" fontId="5" fillId="0" borderId="7" xfId="0" applyFont="1" applyBorder="1" applyAlignment="1">
      <alignment horizontal="center" vertical="center" shrinkToFit="1" readingOrder="2"/>
    </xf>
    <xf numFmtId="0" fontId="4" fillId="3" borderId="8" xfId="0" applyFont="1" applyFill="1" applyBorder="1" applyAlignment="1">
      <alignment horizontal="center" vertical="center" readingOrder="2"/>
    </xf>
    <xf numFmtId="0" fontId="5" fillId="0" borderId="9" xfId="0" applyFont="1" applyBorder="1" applyAlignment="1">
      <alignment horizontal="center" vertical="center" shrinkToFit="1" readingOrder="2"/>
    </xf>
    <xf numFmtId="0" fontId="4" fillId="3" borderId="10" xfId="0" applyFont="1" applyFill="1" applyBorder="1" applyAlignment="1">
      <alignment horizontal="center" vertical="center" readingOrder="2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readingOrder="2"/>
    </xf>
    <xf numFmtId="0" fontId="8" fillId="0" borderId="5" xfId="0" applyFont="1" applyBorder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4" xfId="0" applyFont="1" applyBorder="1" applyAlignment="1">
      <alignment horizontal="right" vertical="center" readingOrder="2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8" fillId="0" borderId="15" xfId="0" applyFont="1" applyBorder="1" applyAlignment="1">
      <alignment horizontal="right" vertical="center" readingOrder="2"/>
    </xf>
    <xf numFmtId="0" fontId="8" fillId="0" borderId="13" xfId="0" applyFont="1" applyBorder="1" applyAlignment="1">
      <alignment horizontal="right" vertical="center" shrinkToFit="1" readingOrder="2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right" vertical="center" readingOrder="2"/>
    </xf>
    <xf numFmtId="0" fontId="8" fillId="0" borderId="0" xfId="0" applyFont="1" applyAlignment="1">
      <alignment horizontal="right" vertical="center" shrinkToFit="1" readingOrder="2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shrinkToFit="1" readingOrder="2"/>
    </xf>
    <xf numFmtId="0" fontId="2" fillId="0" borderId="16" xfId="0" applyFont="1" applyBorder="1" applyAlignment="1">
      <alignment horizontal="right" vertical="center" readingOrder="2"/>
    </xf>
    <xf numFmtId="0" fontId="2" fillId="0" borderId="6" xfId="0" applyFont="1" applyBorder="1" applyAlignment="1">
      <alignment horizontal="right" vertical="center" readingOrder="2"/>
    </xf>
    <xf numFmtId="0" fontId="8" fillId="0" borderId="17" xfId="0" applyFont="1" applyBorder="1" applyAlignment="1">
      <alignment vertical="center" shrinkToFit="1" readingOrder="2"/>
    </xf>
    <xf numFmtId="0" fontId="8" fillId="0" borderId="0" xfId="0" applyFont="1" applyAlignment="1">
      <alignment horizontal="right" vertical="center" shrinkToFit="1" readingOrder="2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444500</xdr:colOff>
      <xdr:row>1</xdr:row>
      <xdr:rowOff>171450</xdr:rowOff>
    </xdr:from>
    <xdr:to>
      <xdr:col>8</xdr:col>
      <xdr:colOff>1444625</xdr:colOff>
      <xdr:row>4</xdr:row>
      <xdr:rowOff>222250</xdr:rowOff>
    </xdr:to>
    <xdr:pic>
      <xdr:nvPicPr>
        <xdr:cNvPr id="2" name="Picture 2" descr="شعار ملو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311800" y="171450"/>
          <a:ext cx="1000125" cy="87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5"/>
  <sheetViews>
    <sheetView rightToLeft="1" view="pageBreakPreview" topLeftCell="A8" zoomScale="85" zoomScaleNormal="100" zoomScaleSheetLayoutView="85" workbookViewId="0">
      <pane ySplit="1" topLeftCell="A311" activePane="bottomLeft" state="frozen"/>
      <selection activeCell="A8" sqref="A8"/>
      <selection pane="bottomLeft" activeCell="E8" sqref="E8:I8"/>
    </sheetView>
  </sheetViews>
  <sheetFormatPr defaultRowHeight="20.25" x14ac:dyDescent="0.2"/>
  <cols>
    <col min="1" max="1" width="9" style="38"/>
    <col min="2" max="2" width="9" style="8"/>
    <col min="3" max="3" width="7.625" style="1" customWidth="1"/>
    <col min="4" max="4" width="19.25" style="1" customWidth="1"/>
    <col min="5" max="5" width="25" style="1" customWidth="1"/>
    <col min="6" max="6" width="21.375" style="1" customWidth="1"/>
    <col min="7" max="7" width="16.75" style="1" customWidth="1"/>
    <col min="8" max="8" width="19.875" style="1" customWidth="1"/>
    <col min="9" max="9" width="14.5" style="1" customWidth="1"/>
    <col min="10" max="16384" width="9" style="9"/>
  </cols>
  <sheetData>
    <row r="1" spans="1:9" s="7" customFormat="1" ht="21" hidden="1" thickTop="1" x14ac:dyDescent="0.2">
      <c r="A1" s="37"/>
      <c r="B1" s="6"/>
      <c r="C1" s="7">
        <v>1</v>
      </c>
      <c r="D1" s="7">
        <v>2</v>
      </c>
      <c r="E1" s="3">
        <v>3</v>
      </c>
      <c r="F1" s="7">
        <v>4</v>
      </c>
      <c r="G1" s="3"/>
      <c r="H1" s="7">
        <v>5</v>
      </c>
      <c r="I1" s="1">
        <v>6</v>
      </c>
    </row>
    <row r="2" spans="1:9" ht="21.95" hidden="1" customHeight="1" x14ac:dyDescent="0.2">
      <c r="C2" s="9"/>
      <c r="D2" s="9"/>
      <c r="F2" s="9"/>
      <c r="H2" s="9"/>
    </row>
    <row r="3" spans="1:9" ht="21.95" hidden="1" customHeight="1" x14ac:dyDescent="0.2">
      <c r="C3" s="10" t="s">
        <v>0</v>
      </c>
      <c r="D3" s="9"/>
      <c r="F3" s="10" t="s">
        <v>1</v>
      </c>
      <c r="H3" s="9"/>
    </row>
    <row r="4" spans="1:9" ht="21.95" hidden="1" customHeight="1" x14ac:dyDescent="0.2">
      <c r="C4" s="10" t="s">
        <v>2</v>
      </c>
      <c r="D4" s="9"/>
      <c r="F4" s="10" t="s">
        <v>3</v>
      </c>
      <c r="H4" s="9"/>
    </row>
    <row r="5" spans="1:9" ht="21.95" hidden="1" customHeight="1" x14ac:dyDescent="0.2">
      <c r="C5" s="10" t="s">
        <v>4</v>
      </c>
      <c r="D5" s="9"/>
      <c r="F5" s="10" t="s">
        <v>16</v>
      </c>
      <c r="H5" s="9"/>
    </row>
    <row r="6" spans="1:9" ht="21.95" hidden="1" customHeight="1" thickBot="1" x14ac:dyDescent="0.25">
      <c r="C6" s="9"/>
      <c r="D6" s="9"/>
      <c r="F6" s="9"/>
      <c r="H6" s="9"/>
    </row>
    <row r="7" spans="1:9" ht="21.95" hidden="1" customHeight="1" thickTop="1" thickBot="1" x14ac:dyDescent="0.25"/>
    <row r="8" spans="1:9" ht="21.95" customHeight="1" x14ac:dyDescent="0.2">
      <c r="B8" s="11"/>
      <c r="C8" s="2" t="s">
        <v>5</v>
      </c>
      <c r="D8" s="2" t="s">
        <v>6</v>
      </c>
      <c r="E8" s="2" t="s">
        <v>7</v>
      </c>
      <c r="F8" s="2" t="s">
        <v>8</v>
      </c>
      <c r="G8" s="2" t="s">
        <v>10</v>
      </c>
      <c r="H8" s="2" t="s">
        <v>9</v>
      </c>
      <c r="I8" s="2" t="s">
        <v>11</v>
      </c>
    </row>
    <row r="9" spans="1:9" ht="21.95" customHeight="1" x14ac:dyDescent="0.2">
      <c r="B9" s="11"/>
      <c r="C9" s="2"/>
      <c r="D9" s="2"/>
      <c r="E9" s="2"/>
      <c r="F9" s="2"/>
      <c r="G9" s="2"/>
      <c r="H9" s="2"/>
      <c r="I9" s="2"/>
    </row>
    <row r="10" spans="1:9" ht="27" customHeight="1" x14ac:dyDescent="0.2">
      <c r="B10" s="4">
        <v>1</v>
      </c>
      <c r="C10" s="1">
        <v>308</v>
      </c>
      <c r="D10" s="1" t="s">
        <v>25</v>
      </c>
      <c r="E10" s="1" t="s">
        <v>31</v>
      </c>
      <c r="F10" s="1" t="s">
        <v>32</v>
      </c>
      <c r="G10" s="1" t="s">
        <v>19</v>
      </c>
      <c r="H10" s="1" t="s">
        <v>33</v>
      </c>
      <c r="I10" s="1" t="s">
        <v>17</v>
      </c>
    </row>
    <row r="11" spans="1:9" ht="27" customHeight="1" x14ac:dyDescent="0.2">
      <c r="B11" s="4">
        <v>2</v>
      </c>
      <c r="C11" s="1">
        <v>308</v>
      </c>
      <c r="D11" s="1" t="s">
        <v>25</v>
      </c>
      <c r="E11" s="1" t="s">
        <v>39</v>
      </c>
      <c r="F11" s="1" t="s">
        <v>32</v>
      </c>
      <c r="G11" s="1" t="s">
        <v>19</v>
      </c>
      <c r="H11" s="1" t="s">
        <v>33</v>
      </c>
      <c r="I11" s="1" t="s">
        <v>38</v>
      </c>
    </row>
    <row r="12" spans="1:9" ht="27" customHeight="1" x14ac:dyDescent="0.2">
      <c r="B12" s="4">
        <v>3</v>
      </c>
      <c r="C12" s="1">
        <v>308</v>
      </c>
      <c r="D12" s="1" t="s">
        <v>25</v>
      </c>
      <c r="E12" s="1" t="s">
        <v>40</v>
      </c>
      <c r="F12" s="1" t="s">
        <v>32</v>
      </c>
      <c r="G12" s="1" t="s">
        <v>19</v>
      </c>
      <c r="H12" s="1" t="s">
        <v>33</v>
      </c>
      <c r="I12" s="1" t="s">
        <v>17</v>
      </c>
    </row>
    <row r="13" spans="1:9" ht="27" customHeight="1" x14ac:dyDescent="0.2">
      <c r="B13" s="4">
        <v>4</v>
      </c>
      <c r="C13" s="1">
        <v>308</v>
      </c>
      <c r="D13" s="1" t="s">
        <v>25</v>
      </c>
      <c r="E13" s="1" t="s">
        <v>41</v>
      </c>
      <c r="F13" s="1" t="s">
        <v>32</v>
      </c>
      <c r="G13" s="1" t="s">
        <v>19</v>
      </c>
      <c r="H13" s="1" t="s">
        <v>33</v>
      </c>
      <c r="I13" s="1" t="s">
        <v>38</v>
      </c>
    </row>
    <row r="14" spans="1:9" ht="27" customHeight="1" x14ac:dyDescent="0.2">
      <c r="B14" s="4">
        <v>5</v>
      </c>
      <c r="C14" s="1">
        <v>308</v>
      </c>
      <c r="D14" s="1" t="s">
        <v>25</v>
      </c>
      <c r="E14" s="1" t="s">
        <v>42</v>
      </c>
      <c r="F14" s="1" t="s">
        <v>32</v>
      </c>
      <c r="G14" s="1" t="s">
        <v>19</v>
      </c>
      <c r="H14" s="1" t="s">
        <v>33</v>
      </c>
      <c r="I14" s="1" t="s">
        <v>17</v>
      </c>
    </row>
    <row r="15" spans="1:9" ht="27" customHeight="1" x14ac:dyDescent="0.2">
      <c r="B15" s="4">
        <v>6</v>
      </c>
      <c r="C15" s="1">
        <v>308</v>
      </c>
      <c r="D15" s="1" t="s">
        <v>25</v>
      </c>
      <c r="E15" s="1" t="s">
        <v>43</v>
      </c>
      <c r="F15" s="1" t="s">
        <v>32</v>
      </c>
      <c r="G15" s="1" t="s">
        <v>19</v>
      </c>
      <c r="H15" s="1" t="s">
        <v>33</v>
      </c>
      <c r="I15" s="1" t="s">
        <v>38</v>
      </c>
    </row>
    <row r="16" spans="1:9" ht="27" customHeight="1" x14ac:dyDescent="0.2">
      <c r="B16" s="4">
        <v>7</v>
      </c>
      <c r="C16" s="1">
        <v>308</v>
      </c>
      <c r="D16" s="1" t="s">
        <v>25</v>
      </c>
      <c r="E16" s="1" t="s">
        <v>44</v>
      </c>
      <c r="F16" s="1" t="s">
        <v>32</v>
      </c>
      <c r="G16" s="1" t="s">
        <v>19</v>
      </c>
      <c r="H16" s="1" t="s">
        <v>33</v>
      </c>
      <c r="I16" s="1" t="s">
        <v>17</v>
      </c>
    </row>
    <row r="17" spans="2:9" ht="27" customHeight="1" x14ac:dyDescent="0.2">
      <c r="B17" s="4">
        <v>8</v>
      </c>
      <c r="C17" s="1">
        <v>308</v>
      </c>
      <c r="D17" s="1" t="s">
        <v>25</v>
      </c>
      <c r="E17" s="1" t="s">
        <v>45</v>
      </c>
      <c r="F17" s="1" t="s">
        <v>32</v>
      </c>
      <c r="G17" s="1" t="s">
        <v>19</v>
      </c>
      <c r="H17" s="1" t="s">
        <v>33</v>
      </c>
      <c r="I17" s="1" t="s">
        <v>38</v>
      </c>
    </row>
    <row r="18" spans="2:9" ht="27" customHeight="1" x14ac:dyDescent="0.2">
      <c r="B18" s="4">
        <v>9</v>
      </c>
      <c r="C18" s="1">
        <v>308</v>
      </c>
      <c r="D18" s="1" t="s">
        <v>25</v>
      </c>
      <c r="E18" s="1" t="s">
        <v>46</v>
      </c>
      <c r="F18" s="1" t="s">
        <v>32</v>
      </c>
      <c r="G18" s="1" t="s">
        <v>19</v>
      </c>
      <c r="H18" s="1" t="s">
        <v>33</v>
      </c>
      <c r="I18" s="1" t="s">
        <v>17</v>
      </c>
    </row>
    <row r="19" spans="2:9" ht="27" customHeight="1" x14ac:dyDescent="0.2">
      <c r="B19" s="4">
        <v>10</v>
      </c>
      <c r="C19" s="1">
        <v>308</v>
      </c>
      <c r="D19" s="1" t="s">
        <v>25</v>
      </c>
      <c r="E19" s="1" t="s">
        <v>47</v>
      </c>
      <c r="F19" s="1" t="s">
        <v>32</v>
      </c>
      <c r="G19" s="1" t="s">
        <v>19</v>
      </c>
      <c r="H19" s="1" t="s">
        <v>33</v>
      </c>
      <c r="I19" s="1" t="s">
        <v>38</v>
      </c>
    </row>
    <row r="20" spans="2:9" ht="27" customHeight="1" x14ac:dyDescent="0.2">
      <c r="B20" s="4">
        <v>11</v>
      </c>
      <c r="C20" s="1">
        <v>308</v>
      </c>
      <c r="D20" s="1" t="s">
        <v>25</v>
      </c>
      <c r="E20" s="1" t="s">
        <v>48</v>
      </c>
      <c r="F20" s="1" t="s">
        <v>18</v>
      </c>
      <c r="G20" s="1" t="s">
        <v>19</v>
      </c>
      <c r="H20" s="1" t="s">
        <v>33</v>
      </c>
      <c r="I20" s="1" t="s">
        <v>17</v>
      </c>
    </row>
    <row r="21" spans="2:9" ht="27" customHeight="1" x14ac:dyDescent="0.2">
      <c r="B21" s="4">
        <v>12</v>
      </c>
      <c r="C21" s="1">
        <v>308</v>
      </c>
      <c r="D21" s="1" t="s">
        <v>25</v>
      </c>
      <c r="E21" s="1" t="s">
        <v>49</v>
      </c>
      <c r="F21" s="1" t="s">
        <v>18</v>
      </c>
      <c r="G21" s="1" t="s">
        <v>19</v>
      </c>
      <c r="H21" s="1" t="s">
        <v>33</v>
      </c>
      <c r="I21" s="1" t="s">
        <v>38</v>
      </c>
    </row>
    <row r="22" spans="2:9" ht="27" customHeight="1" x14ac:dyDescent="0.2">
      <c r="B22" s="4">
        <v>13</v>
      </c>
      <c r="C22" s="1">
        <v>308</v>
      </c>
      <c r="D22" s="1" t="s">
        <v>25</v>
      </c>
      <c r="E22" s="1" t="s">
        <v>50</v>
      </c>
      <c r="F22" s="1" t="s">
        <v>18</v>
      </c>
      <c r="G22" s="1" t="s">
        <v>19</v>
      </c>
      <c r="H22" s="1" t="s">
        <v>33</v>
      </c>
      <c r="I22" s="1" t="s">
        <v>17</v>
      </c>
    </row>
    <row r="23" spans="2:9" ht="27" customHeight="1" x14ac:dyDescent="0.2">
      <c r="B23" s="4">
        <v>14</v>
      </c>
      <c r="C23" s="1">
        <v>308</v>
      </c>
      <c r="D23" s="1" t="s">
        <v>25</v>
      </c>
      <c r="E23" s="1" t="s">
        <v>51</v>
      </c>
      <c r="F23" s="1" t="s">
        <v>18</v>
      </c>
      <c r="G23" s="1" t="s">
        <v>19</v>
      </c>
      <c r="H23" s="1" t="s">
        <v>33</v>
      </c>
      <c r="I23" s="1" t="s">
        <v>38</v>
      </c>
    </row>
    <row r="24" spans="2:9" ht="27" customHeight="1" x14ac:dyDescent="0.2">
      <c r="B24" s="4">
        <v>15</v>
      </c>
      <c r="C24" s="1">
        <v>308</v>
      </c>
      <c r="D24" s="1" t="s">
        <v>25</v>
      </c>
      <c r="E24" s="1" t="s">
        <v>52</v>
      </c>
      <c r="F24" s="1" t="s">
        <v>18</v>
      </c>
      <c r="G24" s="1" t="s">
        <v>19</v>
      </c>
      <c r="H24" s="1" t="s">
        <v>33</v>
      </c>
      <c r="I24" s="1" t="s">
        <v>17</v>
      </c>
    </row>
    <row r="25" spans="2:9" ht="27" customHeight="1" x14ac:dyDescent="0.2">
      <c r="B25" s="4">
        <v>16</v>
      </c>
      <c r="C25" s="1">
        <v>308</v>
      </c>
      <c r="D25" s="1" t="s">
        <v>25</v>
      </c>
      <c r="E25" s="1" t="s">
        <v>53</v>
      </c>
      <c r="F25" s="1" t="s">
        <v>18</v>
      </c>
      <c r="G25" s="1" t="s">
        <v>19</v>
      </c>
      <c r="H25" s="1" t="s">
        <v>33</v>
      </c>
      <c r="I25" s="1" t="s">
        <v>38</v>
      </c>
    </row>
    <row r="26" spans="2:9" ht="27" customHeight="1" x14ac:dyDescent="0.2">
      <c r="B26" s="4">
        <v>17</v>
      </c>
      <c r="C26" s="1">
        <v>308</v>
      </c>
      <c r="D26" s="1" t="s">
        <v>25</v>
      </c>
      <c r="E26" s="1" t="s">
        <v>54</v>
      </c>
      <c r="F26" s="1" t="s">
        <v>18</v>
      </c>
      <c r="G26" s="1" t="s">
        <v>19</v>
      </c>
      <c r="H26" s="1" t="s">
        <v>33</v>
      </c>
      <c r="I26" s="1" t="s">
        <v>17</v>
      </c>
    </row>
    <row r="27" spans="2:9" ht="27" customHeight="1" x14ac:dyDescent="0.2">
      <c r="B27" s="4">
        <v>18</v>
      </c>
      <c r="C27" s="1">
        <v>308</v>
      </c>
      <c r="D27" s="1" t="s">
        <v>25</v>
      </c>
      <c r="E27" s="1" t="s">
        <v>55</v>
      </c>
      <c r="F27" s="1" t="s">
        <v>18</v>
      </c>
      <c r="G27" s="1" t="s">
        <v>19</v>
      </c>
      <c r="H27" s="1" t="s">
        <v>33</v>
      </c>
      <c r="I27" s="1" t="s">
        <v>38</v>
      </c>
    </row>
    <row r="28" spans="2:9" ht="27" customHeight="1" x14ac:dyDescent="0.2">
      <c r="B28" s="4">
        <v>19</v>
      </c>
      <c r="C28" s="1">
        <v>308</v>
      </c>
      <c r="D28" s="1" t="s">
        <v>25</v>
      </c>
      <c r="E28" s="1" t="s">
        <v>56</v>
      </c>
      <c r="F28" s="1" t="s">
        <v>18</v>
      </c>
      <c r="G28" s="1" t="s">
        <v>15</v>
      </c>
      <c r="H28" s="1" t="s">
        <v>33</v>
      </c>
      <c r="I28" s="1" t="s">
        <v>17</v>
      </c>
    </row>
    <row r="29" spans="2:9" ht="27" customHeight="1" x14ac:dyDescent="0.2">
      <c r="B29" s="4">
        <v>20</v>
      </c>
      <c r="C29" s="1">
        <v>308</v>
      </c>
      <c r="D29" s="1" t="s">
        <v>25</v>
      </c>
      <c r="E29" s="1" t="s">
        <v>57</v>
      </c>
      <c r="F29" s="1" t="s">
        <v>18</v>
      </c>
      <c r="G29" s="1" t="s">
        <v>15</v>
      </c>
      <c r="H29" s="1" t="s">
        <v>33</v>
      </c>
      <c r="I29" s="1" t="s">
        <v>38</v>
      </c>
    </row>
    <row r="30" spans="2:9" ht="27" customHeight="1" x14ac:dyDescent="0.2">
      <c r="B30" s="4">
        <v>21</v>
      </c>
      <c r="C30" s="1">
        <v>308</v>
      </c>
      <c r="D30" s="1" t="s">
        <v>25</v>
      </c>
      <c r="E30" s="1" t="s">
        <v>58</v>
      </c>
      <c r="F30" s="1" t="s">
        <v>18</v>
      </c>
      <c r="G30" s="1" t="s">
        <v>15</v>
      </c>
      <c r="H30" s="1" t="s">
        <v>33</v>
      </c>
      <c r="I30" s="1" t="s">
        <v>17</v>
      </c>
    </row>
    <row r="31" spans="2:9" ht="27" customHeight="1" x14ac:dyDescent="0.2">
      <c r="B31" s="4">
        <v>22</v>
      </c>
      <c r="C31" s="1">
        <v>308</v>
      </c>
      <c r="D31" s="1" t="s">
        <v>25</v>
      </c>
      <c r="E31" s="1" t="s">
        <v>59</v>
      </c>
      <c r="F31" s="1" t="s">
        <v>18</v>
      </c>
      <c r="G31" s="1" t="s">
        <v>15</v>
      </c>
      <c r="H31" s="1" t="s">
        <v>33</v>
      </c>
      <c r="I31" s="1" t="s">
        <v>38</v>
      </c>
    </row>
    <row r="32" spans="2:9" ht="27" customHeight="1" x14ac:dyDescent="0.2">
      <c r="B32" s="4">
        <v>23</v>
      </c>
      <c r="C32" s="1">
        <v>308</v>
      </c>
      <c r="D32" s="1" t="s">
        <v>25</v>
      </c>
      <c r="E32" s="1" t="s">
        <v>60</v>
      </c>
      <c r="F32" s="1" t="s">
        <v>18</v>
      </c>
      <c r="G32" s="1" t="s">
        <v>15</v>
      </c>
      <c r="H32" s="1" t="s">
        <v>33</v>
      </c>
      <c r="I32" s="1" t="s">
        <v>17</v>
      </c>
    </row>
    <row r="33" spans="2:9" ht="27" customHeight="1" x14ac:dyDescent="0.2">
      <c r="B33" s="4">
        <v>24</v>
      </c>
      <c r="C33" s="1">
        <v>308</v>
      </c>
      <c r="D33" s="1" t="s">
        <v>25</v>
      </c>
      <c r="E33" s="1" t="s">
        <v>61</v>
      </c>
      <c r="F33" s="1" t="s">
        <v>18</v>
      </c>
      <c r="G33" s="1" t="s">
        <v>15</v>
      </c>
      <c r="H33" s="1" t="s">
        <v>33</v>
      </c>
      <c r="I33" s="1" t="s">
        <v>38</v>
      </c>
    </row>
    <row r="34" spans="2:9" ht="27" customHeight="1" x14ac:dyDescent="0.2">
      <c r="B34" s="4">
        <v>25</v>
      </c>
      <c r="C34" s="1">
        <v>308</v>
      </c>
      <c r="D34" s="1" t="s">
        <v>25</v>
      </c>
      <c r="E34" s="1" t="s">
        <v>62</v>
      </c>
      <c r="F34" s="1" t="s">
        <v>18</v>
      </c>
      <c r="G34" s="1" t="s">
        <v>15</v>
      </c>
      <c r="H34" s="1" t="s">
        <v>33</v>
      </c>
      <c r="I34" s="1" t="s">
        <v>17</v>
      </c>
    </row>
    <row r="35" spans="2:9" ht="27" customHeight="1" x14ac:dyDescent="0.2">
      <c r="B35" s="4">
        <v>26</v>
      </c>
      <c r="C35" s="1">
        <v>308</v>
      </c>
      <c r="D35" s="1" t="s">
        <v>25</v>
      </c>
      <c r="E35" s="1" t="s">
        <v>63</v>
      </c>
      <c r="F35" s="1" t="s">
        <v>18</v>
      </c>
      <c r="G35" s="1" t="s">
        <v>15</v>
      </c>
      <c r="H35" s="1" t="s">
        <v>33</v>
      </c>
      <c r="I35" s="1" t="s">
        <v>38</v>
      </c>
    </row>
    <row r="36" spans="2:9" ht="27" customHeight="1" x14ac:dyDescent="0.2">
      <c r="B36" s="4">
        <v>27</v>
      </c>
      <c r="C36" s="1">
        <v>308</v>
      </c>
      <c r="D36" s="1" t="s">
        <v>25</v>
      </c>
      <c r="E36" s="1" t="s">
        <v>64</v>
      </c>
      <c r="F36" s="1" t="s">
        <v>18</v>
      </c>
      <c r="G36" s="1" t="s">
        <v>15</v>
      </c>
      <c r="H36" s="1" t="s">
        <v>33</v>
      </c>
      <c r="I36" s="1" t="s">
        <v>17</v>
      </c>
    </row>
    <row r="37" spans="2:9" ht="27" customHeight="1" x14ac:dyDescent="0.2">
      <c r="B37" s="4">
        <v>28</v>
      </c>
      <c r="C37" s="1">
        <v>308</v>
      </c>
      <c r="D37" s="1" t="s">
        <v>25</v>
      </c>
      <c r="E37" s="1" t="s">
        <v>65</v>
      </c>
      <c r="F37" s="1" t="s">
        <v>18</v>
      </c>
      <c r="G37" s="1" t="s">
        <v>15</v>
      </c>
      <c r="H37" s="1" t="s">
        <v>33</v>
      </c>
      <c r="I37" s="1" t="s">
        <v>38</v>
      </c>
    </row>
    <row r="38" spans="2:9" ht="27" customHeight="1" x14ac:dyDescent="0.2">
      <c r="B38" s="4">
        <v>29</v>
      </c>
      <c r="C38" s="1">
        <v>308</v>
      </c>
      <c r="D38" s="1" t="s">
        <v>25</v>
      </c>
      <c r="E38" s="1" t="s">
        <v>66</v>
      </c>
      <c r="F38" s="1" t="s">
        <v>18</v>
      </c>
      <c r="G38" s="1" t="s">
        <v>15</v>
      </c>
      <c r="H38" s="1" t="s">
        <v>33</v>
      </c>
      <c r="I38" s="1" t="s">
        <v>17</v>
      </c>
    </row>
    <row r="39" spans="2:9" ht="27" customHeight="1" x14ac:dyDescent="0.2">
      <c r="B39" s="4">
        <v>30</v>
      </c>
      <c r="C39" s="1">
        <v>308</v>
      </c>
      <c r="D39" s="1" t="s">
        <v>25</v>
      </c>
      <c r="E39" s="1" t="s">
        <v>67</v>
      </c>
      <c r="F39" s="1" t="s">
        <v>18</v>
      </c>
      <c r="G39" s="1" t="s">
        <v>15</v>
      </c>
      <c r="H39" s="1" t="s">
        <v>33</v>
      </c>
      <c r="I39" s="1" t="s">
        <v>38</v>
      </c>
    </row>
    <row r="40" spans="2:9" ht="27" customHeight="1" x14ac:dyDescent="0.2">
      <c r="B40" s="4">
        <v>31</v>
      </c>
      <c r="C40" s="1">
        <v>308</v>
      </c>
      <c r="D40" s="1" t="s">
        <v>25</v>
      </c>
      <c r="E40" s="1" t="s">
        <v>68</v>
      </c>
      <c r="F40" s="1" t="s">
        <v>18</v>
      </c>
      <c r="G40" s="1" t="s">
        <v>15</v>
      </c>
      <c r="H40" s="1" t="s">
        <v>33</v>
      </c>
      <c r="I40" s="1" t="s">
        <v>17</v>
      </c>
    </row>
    <row r="41" spans="2:9" ht="27" customHeight="1" x14ac:dyDescent="0.2">
      <c r="B41" s="4">
        <v>32</v>
      </c>
      <c r="C41" s="1">
        <v>308</v>
      </c>
      <c r="D41" s="1" t="s">
        <v>25</v>
      </c>
      <c r="E41" s="1" t="s">
        <v>69</v>
      </c>
      <c r="F41" s="1" t="s">
        <v>18</v>
      </c>
      <c r="G41" s="1" t="s">
        <v>15</v>
      </c>
      <c r="H41" s="1" t="s">
        <v>33</v>
      </c>
      <c r="I41" s="1" t="s">
        <v>38</v>
      </c>
    </row>
    <row r="42" spans="2:9" ht="27" customHeight="1" x14ac:dyDescent="0.2">
      <c r="B42" s="4">
        <v>33</v>
      </c>
      <c r="C42" s="1">
        <v>308</v>
      </c>
      <c r="D42" s="1" t="s">
        <v>25</v>
      </c>
      <c r="E42" s="1" t="s">
        <v>70</v>
      </c>
      <c r="F42" s="1" t="s">
        <v>18</v>
      </c>
      <c r="G42" s="1" t="s">
        <v>15</v>
      </c>
      <c r="H42" s="1" t="s">
        <v>33</v>
      </c>
      <c r="I42" s="1" t="s">
        <v>17</v>
      </c>
    </row>
    <row r="43" spans="2:9" ht="27" customHeight="1" x14ac:dyDescent="0.2">
      <c r="B43" s="4">
        <v>34</v>
      </c>
      <c r="C43" s="1">
        <v>308</v>
      </c>
      <c r="D43" s="1" t="s">
        <v>25</v>
      </c>
      <c r="E43" s="1" t="s">
        <v>71</v>
      </c>
      <c r="F43" s="1" t="s">
        <v>18</v>
      </c>
      <c r="G43" s="1" t="s">
        <v>15</v>
      </c>
      <c r="H43" s="1" t="s">
        <v>33</v>
      </c>
      <c r="I43" s="1" t="s">
        <v>38</v>
      </c>
    </row>
    <row r="44" spans="2:9" ht="27" customHeight="1" x14ac:dyDescent="0.2">
      <c r="B44" s="4">
        <v>35</v>
      </c>
      <c r="C44" s="1">
        <v>308</v>
      </c>
      <c r="D44" s="1" t="s">
        <v>25</v>
      </c>
      <c r="E44" s="1" t="s">
        <v>72</v>
      </c>
      <c r="F44" s="1" t="s">
        <v>18</v>
      </c>
      <c r="G44" s="1" t="s">
        <v>15</v>
      </c>
      <c r="H44" s="1" t="s">
        <v>33</v>
      </c>
      <c r="I44" s="1" t="s">
        <v>17</v>
      </c>
    </row>
    <row r="45" spans="2:9" ht="27" customHeight="1" x14ac:dyDescent="0.2">
      <c r="B45" s="4">
        <v>36</v>
      </c>
      <c r="C45" s="1">
        <v>308</v>
      </c>
      <c r="D45" s="1" t="s">
        <v>25</v>
      </c>
      <c r="E45" s="1" t="s">
        <v>73</v>
      </c>
      <c r="F45" s="1" t="s">
        <v>18</v>
      </c>
      <c r="G45" s="1" t="s">
        <v>15</v>
      </c>
      <c r="H45" s="1" t="s">
        <v>33</v>
      </c>
      <c r="I45" s="1" t="s">
        <v>38</v>
      </c>
    </row>
    <row r="46" spans="2:9" ht="27" customHeight="1" x14ac:dyDescent="0.2">
      <c r="B46" s="4">
        <v>37</v>
      </c>
      <c r="C46" s="1">
        <v>308</v>
      </c>
      <c r="D46" s="1" t="s">
        <v>25</v>
      </c>
      <c r="E46" s="1" t="s">
        <v>74</v>
      </c>
      <c r="F46" s="1" t="s">
        <v>18</v>
      </c>
      <c r="G46" s="1" t="s">
        <v>15</v>
      </c>
      <c r="H46" s="1" t="s">
        <v>33</v>
      </c>
      <c r="I46" s="1" t="s">
        <v>17</v>
      </c>
    </row>
    <row r="47" spans="2:9" ht="27" customHeight="1" x14ac:dyDescent="0.2">
      <c r="B47" s="4">
        <v>38</v>
      </c>
      <c r="C47" s="1">
        <v>308</v>
      </c>
      <c r="D47" s="1" t="s">
        <v>25</v>
      </c>
      <c r="E47" s="1" t="s">
        <v>75</v>
      </c>
      <c r="F47" s="1" t="s">
        <v>18</v>
      </c>
      <c r="G47" s="1" t="s">
        <v>15</v>
      </c>
      <c r="H47" s="1" t="s">
        <v>33</v>
      </c>
      <c r="I47" s="1" t="s">
        <v>38</v>
      </c>
    </row>
    <row r="48" spans="2:9" ht="27" customHeight="1" x14ac:dyDescent="0.2">
      <c r="B48" s="4">
        <v>39</v>
      </c>
      <c r="C48" s="1">
        <v>308</v>
      </c>
      <c r="D48" s="1" t="s">
        <v>25</v>
      </c>
      <c r="E48" s="1" t="s">
        <v>76</v>
      </c>
      <c r="F48" s="1" t="s">
        <v>18</v>
      </c>
      <c r="G48" s="1" t="s">
        <v>15</v>
      </c>
      <c r="H48" s="1" t="s">
        <v>33</v>
      </c>
      <c r="I48" s="1" t="s">
        <v>17</v>
      </c>
    </row>
    <row r="49" spans="2:9" ht="27" customHeight="1" x14ac:dyDescent="0.2">
      <c r="B49" s="4">
        <v>40</v>
      </c>
      <c r="C49" s="1">
        <v>308</v>
      </c>
      <c r="D49" s="1" t="s">
        <v>25</v>
      </c>
      <c r="E49" s="1" t="s">
        <v>77</v>
      </c>
      <c r="F49" s="1" t="s">
        <v>18</v>
      </c>
      <c r="G49" s="1" t="s">
        <v>15</v>
      </c>
      <c r="H49" s="1" t="s">
        <v>33</v>
      </c>
      <c r="I49" s="1" t="s">
        <v>38</v>
      </c>
    </row>
    <row r="50" spans="2:9" ht="27" customHeight="1" x14ac:dyDescent="0.2">
      <c r="B50" s="4">
        <v>41</v>
      </c>
      <c r="C50" s="1">
        <v>308</v>
      </c>
      <c r="D50" s="1" t="s">
        <v>25</v>
      </c>
      <c r="E50" s="1" t="s">
        <v>78</v>
      </c>
      <c r="F50" s="1" t="s">
        <v>18</v>
      </c>
      <c r="G50" s="1" t="s">
        <v>15</v>
      </c>
      <c r="H50" s="1" t="s">
        <v>33</v>
      </c>
      <c r="I50" s="1" t="s">
        <v>17</v>
      </c>
    </row>
    <row r="51" spans="2:9" x14ac:dyDescent="0.2">
      <c r="B51" s="4">
        <v>1</v>
      </c>
      <c r="C51" s="1">
        <v>309</v>
      </c>
      <c r="D51" s="1" t="s">
        <v>26</v>
      </c>
      <c r="E51" s="1" t="s">
        <v>79</v>
      </c>
      <c r="F51" s="1" t="s">
        <v>32</v>
      </c>
      <c r="G51" s="1" t="s">
        <v>15</v>
      </c>
      <c r="H51" s="1" t="s">
        <v>33</v>
      </c>
      <c r="I51" s="1" t="s">
        <v>38</v>
      </c>
    </row>
    <row r="52" spans="2:9" x14ac:dyDescent="0.2">
      <c r="B52" s="4">
        <v>2</v>
      </c>
      <c r="C52" s="1">
        <v>309</v>
      </c>
      <c r="D52" s="1" t="s">
        <v>26</v>
      </c>
      <c r="E52" s="1" t="s">
        <v>80</v>
      </c>
      <c r="F52" s="1" t="s">
        <v>32</v>
      </c>
      <c r="G52" s="1" t="s">
        <v>15</v>
      </c>
      <c r="H52" s="1" t="s">
        <v>33</v>
      </c>
      <c r="I52" s="1" t="s">
        <v>17</v>
      </c>
    </row>
    <row r="53" spans="2:9" x14ac:dyDescent="0.2">
      <c r="B53" s="4">
        <v>3</v>
      </c>
      <c r="C53" s="1">
        <v>309</v>
      </c>
      <c r="D53" s="1" t="s">
        <v>26</v>
      </c>
      <c r="E53" s="1" t="s">
        <v>81</v>
      </c>
      <c r="F53" s="1" t="s">
        <v>32</v>
      </c>
      <c r="G53" s="1" t="s">
        <v>15</v>
      </c>
      <c r="H53" s="1" t="s">
        <v>33</v>
      </c>
      <c r="I53" s="1" t="s">
        <v>38</v>
      </c>
    </row>
    <row r="54" spans="2:9" x14ac:dyDescent="0.2">
      <c r="B54" s="4">
        <v>4</v>
      </c>
      <c r="C54" s="1">
        <v>309</v>
      </c>
      <c r="D54" s="1" t="s">
        <v>26</v>
      </c>
      <c r="E54" s="1" t="s">
        <v>82</v>
      </c>
      <c r="F54" s="1" t="s">
        <v>32</v>
      </c>
      <c r="G54" s="1" t="s">
        <v>15</v>
      </c>
      <c r="H54" s="1" t="s">
        <v>33</v>
      </c>
      <c r="I54" s="1" t="s">
        <v>17</v>
      </c>
    </row>
    <row r="55" spans="2:9" x14ac:dyDescent="0.2">
      <c r="B55" s="4">
        <v>5</v>
      </c>
      <c r="C55" s="1">
        <v>309</v>
      </c>
      <c r="D55" s="1" t="s">
        <v>26</v>
      </c>
      <c r="E55" s="1" t="s">
        <v>83</v>
      </c>
      <c r="F55" s="1" t="s">
        <v>32</v>
      </c>
      <c r="G55" s="1" t="s">
        <v>15</v>
      </c>
      <c r="H55" s="1" t="s">
        <v>33</v>
      </c>
      <c r="I55" s="1" t="s">
        <v>38</v>
      </c>
    </row>
    <row r="56" spans="2:9" x14ac:dyDescent="0.2">
      <c r="B56" s="4">
        <v>6</v>
      </c>
      <c r="C56" s="1">
        <v>309</v>
      </c>
      <c r="D56" s="1" t="s">
        <v>26</v>
      </c>
      <c r="E56" s="1" t="s">
        <v>84</v>
      </c>
      <c r="F56" s="1" t="s">
        <v>32</v>
      </c>
      <c r="G56" s="1" t="s">
        <v>15</v>
      </c>
      <c r="H56" s="1" t="s">
        <v>33</v>
      </c>
      <c r="I56" s="1" t="s">
        <v>17</v>
      </c>
    </row>
    <row r="57" spans="2:9" x14ac:dyDescent="0.2">
      <c r="B57" s="4">
        <v>7</v>
      </c>
      <c r="C57" s="1">
        <v>309</v>
      </c>
      <c r="D57" s="1" t="s">
        <v>26</v>
      </c>
      <c r="E57" s="1" t="s">
        <v>85</v>
      </c>
      <c r="F57" s="1" t="s">
        <v>32</v>
      </c>
      <c r="G57" s="1" t="s">
        <v>15</v>
      </c>
      <c r="H57" s="1" t="s">
        <v>33</v>
      </c>
      <c r="I57" s="1" t="s">
        <v>38</v>
      </c>
    </row>
    <row r="58" spans="2:9" x14ac:dyDescent="0.2">
      <c r="B58" s="4">
        <v>8</v>
      </c>
      <c r="C58" s="1">
        <v>309</v>
      </c>
      <c r="D58" s="1" t="s">
        <v>26</v>
      </c>
      <c r="E58" s="1" t="s">
        <v>86</v>
      </c>
      <c r="F58" s="1" t="s">
        <v>32</v>
      </c>
      <c r="G58" s="1" t="s">
        <v>15</v>
      </c>
      <c r="H58" s="1" t="s">
        <v>33</v>
      </c>
      <c r="I58" s="1" t="s">
        <v>17</v>
      </c>
    </row>
    <row r="59" spans="2:9" x14ac:dyDescent="0.2">
      <c r="B59" s="4">
        <v>9</v>
      </c>
      <c r="C59" s="1">
        <v>309</v>
      </c>
      <c r="D59" s="1" t="s">
        <v>26</v>
      </c>
      <c r="E59" s="1" t="s">
        <v>87</v>
      </c>
      <c r="F59" s="1" t="s">
        <v>32</v>
      </c>
      <c r="G59" s="1" t="s">
        <v>15</v>
      </c>
      <c r="H59" s="1" t="s">
        <v>33</v>
      </c>
      <c r="I59" s="1" t="s">
        <v>38</v>
      </c>
    </row>
    <row r="60" spans="2:9" x14ac:dyDescent="0.2">
      <c r="B60" s="4">
        <v>10</v>
      </c>
      <c r="C60" s="1">
        <v>309</v>
      </c>
      <c r="D60" s="1" t="s">
        <v>26</v>
      </c>
      <c r="E60" s="1" t="s">
        <v>88</v>
      </c>
      <c r="F60" s="1" t="s">
        <v>32</v>
      </c>
      <c r="G60" s="1" t="s">
        <v>15</v>
      </c>
      <c r="H60" s="1" t="s">
        <v>33</v>
      </c>
      <c r="I60" s="1" t="s">
        <v>17</v>
      </c>
    </row>
    <row r="61" spans="2:9" x14ac:dyDescent="0.2">
      <c r="B61" s="4">
        <v>11</v>
      </c>
      <c r="C61" s="1">
        <v>309</v>
      </c>
      <c r="D61" s="1" t="s">
        <v>26</v>
      </c>
      <c r="E61" s="1" t="s">
        <v>89</v>
      </c>
      <c r="F61" s="1" t="s">
        <v>18</v>
      </c>
      <c r="G61" s="1" t="s">
        <v>15</v>
      </c>
      <c r="H61" s="1" t="s">
        <v>33</v>
      </c>
      <c r="I61" s="1" t="s">
        <v>38</v>
      </c>
    </row>
    <row r="62" spans="2:9" x14ac:dyDescent="0.2">
      <c r="B62" s="4">
        <v>12</v>
      </c>
      <c r="C62" s="1">
        <v>309</v>
      </c>
      <c r="D62" s="1" t="s">
        <v>26</v>
      </c>
      <c r="E62" s="1" t="s">
        <v>90</v>
      </c>
      <c r="F62" s="1" t="s">
        <v>18</v>
      </c>
      <c r="G62" s="1" t="s">
        <v>15</v>
      </c>
      <c r="H62" s="1" t="s">
        <v>33</v>
      </c>
      <c r="I62" s="1" t="s">
        <v>17</v>
      </c>
    </row>
    <row r="63" spans="2:9" x14ac:dyDescent="0.2">
      <c r="B63" s="4">
        <v>13</v>
      </c>
      <c r="C63" s="1">
        <v>309</v>
      </c>
      <c r="D63" s="1" t="s">
        <v>26</v>
      </c>
      <c r="E63" s="1" t="s">
        <v>91</v>
      </c>
      <c r="F63" s="1" t="s">
        <v>18</v>
      </c>
      <c r="G63" s="1" t="s">
        <v>15</v>
      </c>
      <c r="H63" s="1" t="s">
        <v>33</v>
      </c>
      <c r="I63" s="1" t="s">
        <v>38</v>
      </c>
    </row>
    <row r="64" spans="2:9" x14ac:dyDescent="0.2">
      <c r="B64" s="4">
        <v>14</v>
      </c>
      <c r="C64" s="1">
        <v>309</v>
      </c>
      <c r="D64" s="1" t="s">
        <v>26</v>
      </c>
      <c r="E64" s="1" t="s">
        <v>92</v>
      </c>
      <c r="F64" s="1" t="s">
        <v>18</v>
      </c>
      <c r="G64" s="1" t="s">
        <v>15</v>
      </c>
      <c r="H64" s="1" t="s">
        <v>33</v>
      </c>
      <c r="I64" s="1" t="s">
        <v>17</v>
      </c>
    </row>
    <row r="65" spans="2:9" x14ac:dyDescent="0.2">
      <c r="B65" s="4">
        <v>15</v>
      </c>
      <c r="C65" s="1">
        <v>309</v>
      </c>
      <c r="D65" s="1" t="s">
        <v>26</v>
      </c>
      <c r="E65" s="1" t="s">
        <v>93</v>
      </c>
      <c r="F65" s="1" t="s">
        <v>18</v>
      </c>
      <c r="G65" s="1" t="s">
        <v>15</v>
      </c>
      <c r="H65" s="1" t="s">
        <v>33</v>
      </c>
      <c r="I65" s="1" t="s">
        <v>38</v>
      </c>
    </row>
    <row r="66" spans="2:9" x14ac:dyDescent="0.2">
      <c r="B66" s="4">
        <v>16</v>
      </c>
      <c r="C66" s="1">
        <v>309</v>
      </c>
      <c r="D66" s="1" t="s">
        <v>26</v>
      </c>
      <c r="E66" s="1" t="s">
        <v>94</v>
      </c>
      <c r="F66" s="1" t="s">
        <v>18</v>
      </c>
      <c r="G66" s="1" t="s">
        <v>15</v>
      </c>
      <c r="H66" s="1" t="s">
        <v>33</v>
      </c>
      <c r="I66" s="1" t="s">
        <v>17</v>
      </c>
    </row>
    <row r="67" spans="2:9" x14ac:dyDescent="0.2">
      <c r="B67" s="4">
        <v>17</v>
      </c>
      <c r="C67" s="1">
        <v>309</v>
      </c>
      <c r="D67" s="1" t="s">
        <v>26</v>
      </c>
      <c r="E67" s="1" t="s">
        <v>95</v>
      </c>
      <c r="F67" s="1" t="s">
        <v>18</v>
      </c>
      <c r="G67" s="1" t="s">
        <v>15</v>
      </c>
      <c r="H67" s="1" t="s">
        <v>33</v>
      </c>
      <c r="I67" s="1" t="s">
        <v>38</v>
      </c>
    </row>
    <row r="68" spans="2:9" x14ac:dyDescent="0.2">
      <c r="B68" s="4">
        <v>18</v>
      </c>
      <c r="C68" s="1">
        <v>309</v>
      </c>
      <c r="D68" s="1" t="s">
        <v>26</v>
      </c>
      <c r="E68" s="1" t="s">
        <v>96</v>
      </c>
      <c r="F68" s="1" t="s">
        <v>18</v>
      </c>
      <c r="G68" s="1" t="s">
        <v>15</v>
      </c>
      <c r="H68" s="1" t="s">
        <v>33</v>
      </c>
      <c r="I68" s="1" t="s">
        <v>17</v>
      </c>
    </row>
    <row r="69" spans="2:9" x14ac:dyDescent="0.2">
      <c r="B69" s="4">
        <v>19</v>
      </c>
      <c r="C69" s="1">
        <v>309</v>
      </c>
      <c r="D69" s="1" t="s">
        <v>26</v>
      </c>
      <c r="E69" s="1" t="s">
        <v>97</v>
      </c>
      <c r="F69" s="1" t="s">
        <v>18</v>
      </c>
      <c r="G69" s="1" t="s">
        <v>15</v>
      </c>
      <c r="H69" s="1" t="s">
        <v>33</v>
      </c>
      <c r="I69" s="1" t="s">
        <v>38</v>
      </c>
    </row>
    <row r="70" spans="2:9" x14ac:dyDescent="0.2">
      <c r="B70" s="4">
        <v>20</v>
      </c>
      <c r="C70" s="1">
        <v>309</v>
      </c>
      <c r="D70" s="1" t="s">
        <v>26</v>
      </c>
      <c r="E70" s="1" t="s">
        <v>98</v>
      </c>
      <c r="F70" s="1" t="s">
        <v>18</v>
      </c>
      <c r="G70" s="1" t="s">
        <v>15</v>
      </c>
      <c r="H70" s="1" t="s">
        <v>33</v>
      </c>
      <c r="I70" s="1" t="s">
        <v>17</v>
      </c>
    </row>
    <row r="71" spans="2:9" x14ac:dyDescent="0.2">
      <c r="B71" s="4">
        <v>21</v>
      </c>
      <c r="C71" s="1">
        <v>309</v>
      </c>
      <c r="D71" s="1" t="s">
        <v>26</v>
      </c>
      <c r="E71" s="1" t="s">
        <v>99</v>
      </c>
      <c r="F71" s="1" t="s">
        <v>18</v>
      </c>
      <c r="G71" s="1" t="s">
        <v>15</v>
      </c>
      <c r="H71" s="1" t="s">
        <v>33</v>
      </c>
      <c r="I71" s="1" t="s">
        <v>38</v>
      </c>
    </row>
    <row r="72" spans="2:9" x14ac:dyDescent="0.2">
      <c r="B72" s="4">
        <v>22</v>
      </c>
      <c r="C72" s="1">
        <v>309</v>
      </c>
      <c r="D72" s="1" t="s">
        <v>26</v>
      </c>
      <c r="E72" s="1" t="s">
        <v>100</v>
      </c>
      <c r="F72" s="1" t="s">
        <v>18</v>
      </c>
      <c r="G72" s="1" t="s">
        <v>15</v>
      </c>
      <c r="H72" s="1" t="s">
        <v>33</v>
      </c>
      <c r="I72" s="1" t="s">
        <v>17</v>
      </c>
    </row>
    <row r="73" spans="2:9" x14ac:dyDescent="0.2">
      <c r="B73" s="4">
        <v>23</v>
      </c>
      <c r="C73" s="1">
        <v>309</v>
      </c>
      <c r="D73" s="1" t="s">
        <v>26</v>
      </c>
      <c r="E73" s="1" t="s">
        <v>101</v>
      </c>
      <c r="F73" s="1" t="s">
        <v>18</v>
      </c>
      <c r="G73" s="1" t="s">
        <v>15</v>
      </c>
      <c r="H73" s="1" t="s">
        <v>33</v>
      </c>
      <c r="I73" s="1" t="s">
        <v>38</v>
      </c>
    </row>
    <row r="74" spans="2:9" x14ac:dyDescent="0.2">
      <c r="B74" s="4">
        <v>24</v>
      </c>
      <c r="C74" s="1">
        <v>309</v>
      </c>
      <c r="D74" s="1" t="s">
        <v>26</v>
      </c>
      <c r="E74" s="1" t="s">
        <v>102</v>
      </c>
      <c r="F74" s="1" t="s">
        <v>18</v>
      </c>
      <c r="G74" s="1" t="s">
        <v>15</v>
      </c>
      <c r="H74" s="1" t="s">
        <v>33</v>
      </c>
      <c r="I74" s="1" t="s">
        <v>17</v>
      </c>
    </row>
    <row r="75" spans="2:9" x14ac:dyDescent="0.2">
      <c r="B75" s="4">
        <v>298</v>
      </c>
      <c r="C75" s="1">
        <v>310</v>
      </c>
      <c r="D75" s="1" t="s">
        <v>27</v>
      </c>
      <c r="E75" s="1" t="s">
        <v>103</v>
      </c>
      <c r="F75" s="1" t="s">
        <v>32</v>
      </c>
      <c r="G75" s="1" t="s">
        <v>15</v>
      </c>
      <c r="H75" s="1" t="s">
        <v>33</v>
      </c>
      <c r="I75" s="1" t="s">
        <v>38</v>
      </c>
    </row>
    <row r="76" spans="2:9" x14ac:dyDescent="0.2">
      <c r="B76" s="4">
        <v>299</v>
      </c>
      <c r="C76" s="1">
        <v>310</v>
      </c>
      <c r="D76" s="1" t="s">
        <v>27</v>
      </c>
      <c r="E76" s="1" t="s">
        <v>104</v>
      </c>
      <c r="F76" s="1" t="s">
        <v>32</v>
      </c>
      <c r="G76" s="1" t="s">
        <v>15</v>
      </c>
      <c r="H76" s="1" t="s">
        <v>33</v>
      </c>
      <c r="I76" s="1" t="s">
        <v>17</v>
      </c>
    </row>
    <row r="77" spans="2:9" x14ac:dyDescent="0.2">
      <c r="B77" s="4">
        <v>300</v>
      </c>
      <c r="C77" s="1">
        <v>310</v>
      </c>
      <c r="D77" s="1" t="s">
        <v>27</v>
      </c>
      <c r="E77" s="1" t="s">
        <v>105</v>
      </c>
      <c r="F77" s="1" t="s">
        <v>32</v>
      </c>
      <c r="G77" s="1" t="s">
        <v>15</v>
      </c>
      <c r="H77" s="1" t="s">
        <v>33</v>
      </c>
      <c r="I77" s="1" t="s">
        <v>38</v>
      </c>
    </row>
    <row r="78" spans="2:9" x14ac:dyDescent="0.2">
      <c r="B78" s="4">
        <v>301</v>
      </c>
      <c r="C78" s="1">
        <v>310</v>
      </c>
      <c r="D78" s="1" t="s">
        <v>27</v>
      </c>
      <c r="E78" s="1" t="s">
        <v>106</v>
      </c>
      <c r="F78" s="1" t="s">
        <v>32</v>
      </c>
      <c r="G78" s="1" t="s">
        <v>15</v>
      </c>
      <c r="H78" s="1" t="s">
        <v>33</v>
      </c>
      <c r="I78" s="1" t="s">
        <v>17</v>
      </c>
    </row>
    <row r="79" spans="2:9" x14ac:dyDescent="0.2">
      <c r="B79" s="4">
        <v>302</v>
      </c>
      <c r="C79" s="1">
        <v>310</v>
      </c>
      <c r="D79" s="1" t="s">
        <v>27</v>
      </c>
      <c r="E79" s="1" t="s">
        <v>107</v>
      </c>
      <c r="F79" s="1" t="s">
        <v>32</v>
      </c>
      <c r="G79" s="1" t="s">
        <v>15</v>
      </c>
      <c r="H79" s="1" t="s">
        <v>33</v>
      </c>
      <c r="I79" s="1" t="s">
        <v>38</v>
      </c>
    </row>
    <row r="80" spans="2:9" x14ac:dyDescent="0.2">
      <c r="B80" s="4">
        <v>303</v>
      </c>
      <c r="C80" s="1">
        <v>310</v>
      </c>
      <c r="D80" s="1" t="s">
        <v>27</v>
      </c>
      <c r="E80" s="1" t="s">
        <v>108</v>
      </c>
      <c r="F80" s="1" t="s">
        <v>32</v>
      </c>
      <c r="G80" s="1" t="s">
        <v>15</v>
      </c>
      <c r="H80" s="1" t="s">
        <v>33</v>
      </c>
      <c r="I80" s="1" t="s">
        <v>17</v>
      </c>
    </row>
    <row r="81" spans="2:9" x14ac:dyDescent="0.2">
      <c r="B81" s="4">
        <v>304</v>
      </c>
      <c r="C81" s="1">
        <v>310</v>
      </c>
      <c r="D81" s="1" t="s">
        <v>27</v>
      </c>
      <c r="E81" s="1" t="s">
        <v>109</v>
      </c>
      <c r="F81" s="1" t="s">
        <v>32</v>
      </c>
      <c r="G81" s="1" t="s">
        <v>15</v>
      </c>
      <c r="H81" s="1" t="s">
        <v>33</v>
      </c>
      <c r="I81" s="1" t="s">
        <v>38</v>
      </c>
    </row>
    <row r="82" spans="2:9" x14ac:dyDescent="0.2">
      <c r="B82" s="4">
        <v>305</v>
      </c>
      <c r="C82" s="1">
        <v>310</v>
      </c>
      <c r="D82" s="1" t="s">
        <v>27</v>
      </c>
      <c r="E82" s="1" t="s">
        <v>110</v>
      </c>
      <c r="F82" s="1" t="s">
        <v>32</v>
      </c>
      <c r="G82" s="1" t="s">
        <v>15</v>
      </c>
      <c r="H82" s="1" t="s">
        <v>33</v>
      </c>
      <c r="I82" s="1" t="s">
        <v>17</v>
      </c>
    </row>
    <row r="83" spans="2:9" x14ac:dyDescent="0.2">
      <c r="B83" s="4">
        <v>306</v>
      </c>
      <c r="C83" s="1">
        <v>310</v>
      </c>
      <c r="D83" s="1" t="s">
        <v>27</v>
      </c>
      <c r="E83" s="1" t="s">
        <v>111</v>
      </c>
      <c r="F83" s="1" t="s">
        <v>32</v>
      </c>
      <c r="G83" s="1" t="s">
        <v>15</v>
      </c>
      <c r="H83" s="1" t="s">
        <v>33</v>
      </c>
      <c r="I83" s="1" t="s">
        <v>38</v>
      </c>
    </row>
    <row r="84" spans="2:9" x14ac:dyDescent="0.2">
      <c r="B84" s="4">
        <v>307</v>
      </c>
      <c r="C84" s="1">
        <v>310</v>
      </c>
      <c r="D84" s="1" t="s">
        <v>27</v>
      </c>
      <c r="E84" s="1" t="s">
        <v>112</v>
      </c>
      <c r="F84" s="1" t="s">
        <v>32</v>
      </c>
      <c r="G84" s="1" t="s">
        <v>15</v>
      </c>
      <c r="H84" s="1" t="s">
        <v>33</v>
      </c>
      <c r="I84" s="1" t="s">
        <v>17</v>
      </c>
    </row>
    <row r="85" spans="2:9" x14ac:dyDescent="0.2">
      <c r="B85" s="4">
        <v>308</v>
      </c>
      <c r="C85" s="1">
        <v>310</v>
      </c>
      <c r="D85" s="1" t="s">
        <v>27</v>
      </c>
      <c r="E85" s="1" t="s">
        <v>113</v>
      </c>
      <c r="F85" s="1" t="s">
        <v>18</v>
      </c>
      <c r="G85" s="1" t="s">
        <v>15</v>
      </c>
      <c r="H85" s="1" t="s">
        <v>33</v>
      </c>
      <c r="I85" s="1" t="s">
        <v>38</v>
      </c>
    </row>
    <row r="86" spans="2:9" x14ac:dyDescent="0.2">
      <c r="B86" s="4">
        <v>309</v>
      </c>
      <c r="C86" s="1">
        <v>310</v>
      </c>
      <c r="D86" s="1" t="s">
        <v>27</v>
      </c>
      <c r="E86" s="1" t="s">
        <v>114</v>
      </c>
      <c r="F86" s="1" t="s">
        <v>18</v>
      </c>
      <c r="G86" s="1" t="s">
        <v>15</v>
      </c>
      <c r="H86" s="1" t="s">
        <v>33</v>
      </c>
      <c r="I86" s="1" t="s">
        <v>17</v>
      </c>
    </row>
    <row r="87" spans="2:9" x14ac:dyDescent="0.2">
      <c r="B87" s="4">
        <v>310</v>
      </c>
      <c r="C87" s="1">
        <v>310</v>
      </c>
      <c r="D87" s="1" t="s">
        <v>27</v>
      </c>
      <c r="E87" s="1" t="s">
        <v>115</v>
      </c>
      <c r="F87" s="1" t="s">
        <v>18</v>
      </c>
      <c r="G87" s="1" t="s">
        <v>15</v>
      </c>
      <c r="H87" s="1" t="s">
        <v>33</v>
      </c>
      <c r="I87" s="1" t="s">
        <v>38</v>
      </c>
    </row>
    <row r="88" spans="2:9" x14ac:dyDescent="0.2">
      <c r="B88" s="4">
        <v>311</v>
      </c>
      <c r="C88" s="1">
        <v>310</v>
      </c>
      <c r="D88" s="1" t="s">
        <v>27</v>
      </c>
      <c r="E88" s="1" t="s">
        <v>116</v>
      </c>
      <c r="F88" s="1" t="s">
        <v>18</v>
      </c>
      <c r="G88" s="1" t="s">
        <v>15</v>
      </c>
      <c r="H88" s="1" t="s">
        <v>33</v>
      </c>
      <c r="I88" s="1" t="s">
        <v>17</v>
      </c>
    </row>
    <row r="89" spans="2:9" x14ac:dyDescent="0.2">
      <c r="B89" s="4">
        <v>312</v>
      </c>
      <c r="C89" s="1">
        <v>310</v>
      </c>
      <c r="D89" s="1" t="s">
        <v>27</v>
      </c>
      <c r="E89" s="1" t="s">
        <v>117</v>
      </c>
      <c r="F89" s="1" t="s">
        <v>18</v>
      </c>
      <c r="G89" s="1" t="s">
        <v>15</v>
      </c>
      <c r="H89" s="1" t="s">
        <v>33</v>
      </c>
      <c r="I89" s="1" t="s">
        <v>38</v>
      </c>
    </row>
    <row r="90" spans="2:9" x14ac:dyDescent="0.2">
      <c r="B90" s="4">
        <v>313</v>
      </c>
      <c r="C90" s="1">
        <v>310</v>
      </c>
      <c r="D90" s="1" t="s">
        <v>27</v>
      </c>
      <c r="E90" s="1" t="s">
        <v>118</v>
      </c>
      <c r="F90" s="1" t="s">
        <v>18</v>
      </c>
      <c r="G90" s="1" t="s">
        <v>15</v>
      </c>
      <c r="H90" s="1" t="s">
        <v>33</v>
      </c>
      <c r="I90" s="1" t="s">
        <v>17</v>
      </c>
    </row>
    <row r="91" spans="2:9" x14ac:dyDescent="0.2">
      <c r="B91" s="4">
        <v>314</v>
      </c>
      <c r="C91" s="1">
        <v>310</v>
      </c>
      <c r="D91" s="1" t="s">
        <v>27</v>
      </c>
      <c r="E91" s="1" t="s">
        <v>119</v>
      </c>
      <c r="F91" s="1" t="s">
        <v>18</v>
      </c>
      <c r="G91" s="1" t="s">
        <v>15</v>
      </c>
      <c r="H91" s="1" t="s">
        <v>33</v>
      </c>
      <c r="I91" s="1" t="s">
        <v>38</v>
      </c>
    </row>
    <row r="92" spans="2:9" x14ac:dyDescent="0.2">
      <c r="B92" s="4">
        <v>315</v>
      </c>
      <c r="C92" s="1">
        <v>310</v>
      </c>
      <c r="D92" s="1" t="s">
        <v>27</v>
      </c>
      <c r="E92" s="1" t="s">
        <v>120</v>
      </c>
      <c r="F92" s="1" t="s">
        <v>18</v>
      </c>
      <c r="G92" s="1" t="s">
        <v>15</v>
      </c>
      <c r="H92" s="1" t="s">
        <v>33</v>
      </c>
      <c r="I92" s="1" t="s">
        <v>17</v>
      </c>
    </row>
    <row r="93" spans="2:9" x14ac:dyDescent="0.2">
      <c r="B93" s="4">
        <v>316</v>
      </c>
      <c r="C93" s="1">
        <v>310</v>
      </c>
      <c r="D93" s="1" t="s">
        <v>27</v>
      </c>
      <c r="E93" s="1" t="s">
        <v>121</v>
      </c>
      <c r="F93" s="1" t="s">
        <v>18</v>
      </c>
      <c r="G93" s="1" t="s">
        <v>15</v>
      </c>
      <c r="H93" s="1" t="s">
        <v>33</v>
      </c>
      <c r="I93" s="1" t="s">
        <v>38</v>
      </c>
    </row>
    <row r="94" spans="2:9" x14ac:dyDescent="0.2">
      <c r="B94" s="4">
        <v>317</v>
      </c>
      <c r="C94" s="1">
        <v>310</v>
      </c>
      <c r="D94" s="1" t="s">
        <v>27</v>
      </c>
      <c r="E94" s="1" t="s">
        <v>122</v>
      </c>
      <c r="F94" s="1" t="s">
        <v>18</v>
      </c>
      <c r="G94" s="1" t="s">
        <v>15</v>
      </c>
      <c r="H94" s="1" t="s">
        <v>33</v>
      </c>
      <c r="I94" s="1" t="s">
        <v>17</v>
      </c>
    </row>
    <row r="95" spans="2:9" x14ac:dyDescent="0.2">
      <c r="B95" s="4">
        <v>318</v>
      </c>
      <c r="C95" s="1">
        <v>310</v>
      </c>
      <c r="D95" s="1" t="s">
        <v>27</v>
      </c>
      <c r="E95" s="1" t="s">
        <v>123</v>
      </c>
      <c r="F95" s="1" t="s">
        <v>18</v>
      </c>
      <c r="G95" s="1" t="s">
        <v>15</v>
      </c>
      <c r="H95" s="1" t="s">
        <v>33</v>
      </c>
      <c r="I95" s="1" t="s">
        <v>38</v>
      </c>
    </row>
    <row r="96" spans="2:9" x14ac:dyDescent="0.2">
      <c r="B96" s="4">
        <v>319</v>
      </c>
      <c r="C96" s="1">
        <v>310</v>
      </c>
      <c r="D96" s="1" t="s">
        <v>27</v>
      </c>
      <c r="E96" s="1" t="s">
        <v>124</v>
      </c>
      <c r="F96" s="1" t="s">
        <v>18</v>
      </c>
      <c r="G96" s="1" t="s">
        <v>15</v>
      </c>
      <c r="H96" s="1" t="s">
        <v>33</v>
      </c>
      <c r="I96" s="1" t="s">
        <v>17</v>
      </c>
    </row>
    <row r="97" spans="2:9" x14ac:dyDescent="0.2">
      <c r="B97" s="4">
        <v>320</v>
      </c>
      <c r="C97" s="1">
        <v>310</v>
      </c>
      <c r="D97" s="1" t="s">
        <v>27</v>
      </c>
      <c r="E97" s="1" t="s">
        <v>125</v>
      </c>
      <c r="F97" s="1" t="s">
        <v>18</v>
      </c>
      <c r="G97" s="1" t="s">
        <v>15</v>
      </c>
      <c r="H97" s="1" t="s">
        <v>33</v>
      </c>
      <c r="I97" s="1" t="s">
        <v>38</v>
      </c>
    </row>
    <row r="98" spans="2:9" x14ac:dyDescent="0.2">
      <c r="B98" s="4">
        <v>321</v>
      </c>
      <c r="C98" s="1">
        <v>310</v>
      </c>
      <c r="D98" s="1" t="s">
        <v>27</v>
      </c>
      <c r="E98" s="1" t="s">
        <v>126</v>
      </c>
      <c r="F98" s="1" t="s">
        <v>18</v>
      </c>
      <c r="G98" s="1" t="s">
        <v>15</v>
      </c>
      <c r="H98" s="1" t="s">
        <v>33</v>
      </c>
      <c r="I98" s="1" t="s">
        <v>17</v>
      </c>
    </row>
    <row r="99" spans="2:9" x14ac:dyDescent="0.2">
      <c r="B99" s="4">
        <v>322</v>
      </c>
      <c r="C99" s="1">
        <v>310</v>
      </c>
      <c r="D99" s="1" t="s">
        <v>27</v>
      </c>
      <c r="E99" s="1" t="s">
        <v>127</v>
      </c>
      <c r="F99" s="1" t="s">
        <v>18</v>
      </c>
      <c r="G99" s="1" t="s">
        <v>15</v>
      </c>
      <c r="H99" s="1" t="s">
        <v>33</v>
      </c>
      <c r="I99" s="1" t="s">
        <v>38</v>
      </c>
    </row>
    <row r="100" spans="2:9" x14ac:dyDescent="0.2">
      <c r="B100" s="4">
        <v>323</v>
      </c>
      <c r="C100" s="1">
        <v>310</v>
      </c>
      <c r="D100" s="1" t="s">
        <v>27</v>
      </c>
      <c r="E100" s="1" t="s">
        <v>128</v>
      </c>
      <c r="F100" s="1" t="s">
        <v>18</v>
      </c>
      <c r="G100" s="1" t="s">
        <v>15</v>
      </c>
      <c r="H100" s="1" t="s">
        <v>33</v>
      </c>
      <c r="I100" s="1" t="s">
        <v>17</v>
      </c>
    </row>
    <row r="101" spans="2:9" x14ac:dyDescent="0.2">
      <c r="B101" s="4">
        <v>324</v>
      </c>
      <c r="C101" s="1">
        <v>310</v>
      </c>
      <c r="D101" s="1" t="s">
        <v>27</v>
      </c>
      <c r="E101" s="1" t="s">
        <v>129</v>
      </c>
      <c r="F101" s="1" t="s">
        <v>18</v>
      </c>
      <c r="G101" s="1" t="s">
        <v>15</v>
      </c>
      <c r="H101" s="1" t="s">
        <v>33</v>
      </c>
      <c r="I101" s="1" t="s">
        <v>38</v>
      </c>
    </row>
    <row r="102" spans="2:9" x14ac:dyDescent="0.2">
      <c r="B102" s="4">
        <v>325</v>
      </c>
      <c r="C102" s="1">
        <v>310</v>
      </c>
      <c r="D102" s="1" t="s">
        <v>27</v>
      </c>
      <c r="E102" s="1" t="s">
        <v>130</v>
      </c>
      <c r="F102" s="1" t="s">
        <v>18</v>
      </c>
      <c r="G102" s="1" t="s">
        <v>15</v>
      </c>
      <c r="H102" s="1" t="s">
        <v>33</v>
      </c>
      <c r="I102" s="1" t="s">
        <v>17</v>
      </c>
    </row>
    <row r="103" spans="2:9" x14ac:dyDescent="0.2">
      <c r="B103" s="4">
        <v>326</v>
      </c>
      <c r="C103" s="1">
        <v>310</v>
      </c>
      <c r="D103" s="1" t="s">
        <v>27</v>
      </c>
      <c r="E103" s="1" t="s">
        <v>131</v>
      </c>
      <c r="F103" s="1" t="s">
        <v>18</v>
      </c>
      <c r="G103" s="1" t="s">
        <v>15</v>
      </c>
      <c r="H103" s="1" t="s">
        <v>33</v>
      </c>
      <c r="I103" s="1" t="s">
        <v>38</v>
      </c>
    </row>
    <row r="104" spans="2:9" x14ac:dyDescent="0.2">
      <c r="B104" s="4">
        <v>327</v>
      </c>
      <c r="C104" s="1">
        <v>310</v>
      </c>
      <c r="D104" s="1" t="s">
        <v>27</v>
      </c>
      <c r="E104" s="1" t="s">
        <v>132</v>
      </c>
      <c r="F104" s="1" t="s">
        <v>18</v>
      </c>
      <c r="G104" s="1" t="s">
        <v>15</v>
      </c>
      <c r="H104" s="1" t="s">
        <v>33</v>
      </c>
      <c r="I104" s="1" t="s">
        <v>17</v>
      </c>
    </row>
    <row r="105" spans="2:9" x14ac:dyDescent="0.2">
      <c r="B105" s="4">
        <v>328</v>
      </c>
      <c r="C105" s="1">
        <v>310</v>
      </c>
      <c r="D105" s="1" t="s">
        <v>27</v>
      </c>
      <c r="E105" s="1" t="s">
        <v>133</v>
      </c>
      <c r="F105" s="1" t="s">
        <v>18</v>
      </c>
      <c r="G105" s="1" t="s">
        <v>15</v>
      </c>
      <c r="H105" s="1" t="s">
        <v>33</v>
      </c>
      <c r="I105" s="1" t="s">
        <v>38</v>
      </c>
    </row>
    <row r="106" spans="2:9" x14ac:dyDescent="0.2">
      <c r="B106" s="4">
        <v>329</v>
      </c>
      <c r="C106" s="1">
        <v>310</v>
      </c>
      <c r="D106" s="1" t="s">
        <v>27</v>
      </c>
      <c r="E106" s="1" t="s">
        <v>134</v>
      </c>
      <c r="F106" s="1" t="s">
        <v>18</v>
      </c>
      <c r="G106" s="1" t="s">
        <v>15</v>
      </c>
      <c r="H106" s="1" t="s">
        <v>33</v>
      </c>
      <c r="I106" s="1" t="s">
        <v>17</v>
      </c>
    </row>
    <row r="107" spans="2:9" x14ac:dyDescent="0.2">
      <c r="B107" s="4">
        <v>330</v>
      </c>
      <c r="C107" s="1">
        <v>310</v>
      </c>
      <c r="D107" s="1" t="s">
        <v>28</v>
      </c>
      <c r="E107" s="1" t="s">
        <v>135</v>
      </c>
      <c r="F107" s="1" t="s">
        <v>18</v>
      </c>
      <c r="G107" s="1" t="s">
        <v>15</v>
      </c>
      <c r="H107" s="1" t="s">
        <v>33</v>
      </c>
      <c r="I107" s="1" t="s">
        <v>38</v>
      </c>
    </row>
    <row r="108" spans="2:9" x14ac:dyDescent="0.2">
      <c r="B108" s="4">
        <v>260</v>
      </c>
      <c r="C108" s="1">
        <v>311</v>
      </c>
      <c r="D108" s="1" t="s">
        <v>28</v>
      </c>
      <c r="E108" s="1" t="s">
        <v>136</v>
      </c>
      <c r="F108" s="1" t="s">
        <v>32</v>
      </c>
      <c r="G108" s="1" t="s">
        <v>15</v>
      </c>
      <c r="H108" s="1" t="s">
        <v>33</v>
      </c>
      <c r="I108" s="1" t="s">
        <v>17</v>
      </c>
    </row>
    <row r="109" spans="2:9" x14ac:dyDescent="0.2">
      <c r="B109" s="4">
        <v>261</v>
      </c>
      <c r="C109" s="1">
        <v>311</v>
      </c>
      <c r="D109" s="1" t="s">
        <v>28</v>
      </c>
      <c r="E109" s="1" t="s">
        <v>137</v>
      </c>
      <c r="F109" s="1" t="s">
        <v>32</v>
      </c>
      <c r="G109" s="1" t="s">
        <v>15</v>
      </c>
      <c r="H109" s="1" t="s">
        <v>33</v>
      </c>
      <c r="I109" s="1" t="s">
        <v>38</v>
      </c>
    </row>
    <row r="110" spans="2:9" x14ac:dyDescent="0.2">
      <c r="B110" s="4">
        <v>262</v>
      </c>
      <c r="C110" s="1">
        <v>311</v>
      </c>
      <c r="D110" s="1" t="s">
        <v>28</v>
      </c>
      <c r="E110" s="1" t="s">
        <v>138</v>
      </c>
      <c r="F110" s="1" t="s">
        <v>32</v>
      </c>
      <c r="G110" s="1" t="s">
        <v>15</v>
      </c>
      <c r="H110" s="1" t="s">
        <v>33</v>
      </c>
      <c r="I110" s="1" t="s">
        <v>17</v>
      </c>
    </row>
    <row r="111" spans="2:9" x14ac:dyDescent="0.2">
      <c r="B111" s="4">
        <v>263</v>
      </c>
      <c r="C111" s="1">
        <v>311</v>
      </c>
      <c r="D111" s="1" t="s">
        <v>28</v>
      </c>
      <c r="E111" s="1" t="s">
        <v>139</v>
      </c>
      <c r="F111" s="1" t="s">
        <v>32</v>
      </c>
      <c r="G111" s="1" t="s">
        <v>15</v>
      </c>
      <c r="H111" s="1" t="s">
        <v>33</v>
      </c>
      <c r="I111" s="1" t="s">
        <v>38</v>
      </c>
    </row>
    <row r="112" spans="2:9" x14ac:dyDescent="0.2">
      <c r="B112" s="4">
        <v>264</v>
      </c>
      <c r="C112" s="1">
        <v>311</v>
      </c>
      <c r="D112" s="1" t="s">
        <v>28</v>
      </c>
      <c r="E112" s="1" t="s">
        <v>140</v>
      </c>
      <c r="F112" s="1" t="s">
        <v>32</v>
      </c>
      <c r="G112" s="1" t="s">
        <v>15</v>
      </c>
      <c r="H112" s="1" t="s">
        <v>33</v>
      </c>
      <c r="I112" s="1" t="s">
        <v>17</v>
      </c>
    </row>
    <row r="113" spans="2:9" x14ac:dyDescent="0.2">
      <c r="B113" s="4">
        <v>265</v>
      </c>
      <c r="C113" s="1">
        <v>311</v>
      </c>
      <c r="D113" s="1" t="s">
        <v>28</v>
      </c>
      <c r="E113" s="1" t="s">
        <v>141</v>
      </c>
      <c r="F113" s="1" t="s">
        <v>32</v>
      </c>
      <c r="G113" s="1" t="s">
        <v>15</v>
      </c>
      <c r="H113" s="1" t="s">
        <v>33</v>
      </c>
      <c r="I113" s="1" t="s">
        <v>38</v>
      </c>
    </row>
    <row r="114" spans="2:9" x14ac:dyDescent="0.2">
      <c r="B114" s="4">
        <v>266</v>
      </c>
      <c r="C114" s="1">
        <v>311</v>
      </c>
      <c r="D114" s="1" t="s">
        <v>28</v>
      </c>
      <c r="E114" s="1" t="s">
        <v>142</v>
      </c>
      <c r="F114" s="1" t="s">
        <v>32</v>
      </c>
      <c r="G114" s="1" t="s">
        <v>15</v>
      </c>
      <c r="H114" s="1" t="s">
        <v>33</v>
      </c>
      <c r="I114" s="1" t="s">
        <v>17</v>
      </c>
    </row>
    <row r="115" spans="2:9" x14ac:dyDescent="0.2">
      <c r="B115" s="4">
        <v>267</v>
      </c>
      <c r="C115" s="1">
        <v>311</v>
      </c>
      <c r="D115" s="1" t="s">
        <v>28</v>
      </c>
      <c r="E115" s="1" t="s">
        <v>143</v>
      </c>
      <c r="F115" s="1" t="s">
        <v>32</v>
      </c>
      <c r="G115" s="1" t="s">
        <v>15</v>
      </c>
      <c r="H115" s="1" t="s">
        <v>33</v>
      </c>
      <c r="I115" s="1" t="s">
        <v>38</v>
      </c>
    </row>
    <row r="116" spans="2:9" x14ac:dyDescent="0.2">
      <c r="B116" s="4">
        <v>268</v>
      </c>
      <c r="C116" s="1">
        <v>311</v>
      </c>
      <c r="D116" s="1" t="s">
        <v>28</v>
      </c>
      <c r="E116" s="1" t="s">
        <v>144</v>
      </c>
      <c r="F116" s="1" t="s">
        <v>32</v>
      </c>
      <c r="G116" s="1" t="s">
        <v>15</v>
      </c>
      <c r="H116" s="1" t="s">
        <v>33</v>
      </c>
      <c r="I116" s="1" t="s">
        <v>17</v>
      </c>
    </row>
    <row r="117" spans="2:9" x14ac:dyDescent="0.2">
      <c r="B117" s="4">
        <v>269</v>
      </c>
      <c r="C117" s="1">
        <v>311</v>
      </c>
      <c r="D117" s="1" t="s">
        <v>28</v>
      </c>
      <c r="E117" s="1" t="s">
        <v>145</v>
      </c>
      <c r="F117" s="1" t="s">
        <v>32</v>
      </c>
      <c r="G117" s="1" t="s">
        <v>15</v>
      </c>
      <c r="H117" s="1" t="s">
        <v>33</v>
      </c>
      <c r="I117" s="1" t="s">
        <v>38</v>
      </c>
    </row>
    <row r="118" spans="2:9" x14ac:dyDescent="0.2">
      <c r="B118" s="4">
        <v>270</v>
      </c>
      <c r="C118" s="1">
        <v>311</v>
      </c>
      <c r="D118" s="1" t="s">
        <v>28</v>
      </c>
      <c r="E118" s="1" t="s">
        <v>146</v>
      </c>
      <c r="F118" s="1" t="s">
        <v>18</v>
      </c>
      <c r="G118" s="1" t="s">
        <v>15</v>
      </c>
      <c r="H118" s="1" t="s">
        <v>33</v>
      </c>
      <c r="I118" s="1" t="s">
        <v>17</v>
      </c>
    </row>
    <row r="119" spans="2:9" x14ac:dyDescent="0.2">
      <c r="B119" s="4">
        <v>271</v>
      </c>
      <c r="C119" s="1">
        <v>311</v>
      </c>
      <c r="D119" s="1" t="s">
        <v>28</v>
      </c>
      <c r="E119" s="1" t="s">
        <v>147</v>
      </c>
      <c r="F119" s="1" t="s">
        <v>18</v>
      </c>
      <c r="G119" s="1" t="s">
        <v>15</v>
      </c>
      <c r="H119" s="1" t="s">
        <v>33</v>
      </c>
      <c r="I119" s="1" t="s">
        <v>38</v>
      </c>
    </row>
    <row r="120" spans="2:9" x14ac:dyDescent="0.2">
      <c r="B120" s="4">
        <v>272</v>
      </c>
      <c r="C120" s="1">
        <v>311</v>
      </c>
      <c r="D120" s="1" t="s">
        <v>28</v>
      </c>
      <c r="E120" s="1" t="s">
        <v>148</v>
      </c>
      <c r="F120" s="1" t="s">
        <v>18</v>
      </c>
      <c r="G120" s="1" t="s">
        <v>15</v>
      </c>
      <c r="H120" s="1" t="s">
        <v>33</v>
      </c>
      <c r="I120" s="1" t="s">
        <v>17</v>
      </c>
    </row>
    <row r="121" spans="2:9" x14ac:dyDescent="0.2">
      <c r="B121" s="4">
        <v>273</v>
      </c>
      <c r="C121" s="1">
        <v>311</v>
      </c>
      <c r="D121" s="1" t="s">
        <v>28</v>
      </c>
      <c r="E121" s="1" t="s">
        <v>149</v>
      </c>
      <c r="F121" s="1" t="s">
        <v>18</v>
      </c>
      <c r="G121" s="1" t="s">
        <v>15</v>
      </c>
      <c r="H121" s="1" t="s">
        <v>33</v>
      </c>
      <c r="I121" s="1" t="s">
        <v>38</v>
      </c>
    </row>
    <row r="122" spans="2:9" x14ac:dyDescent="0.2">
      <c r="B122" s="4">
        <v>274</v>
      </c>
      <c r="C122" s="1">
        <v>311</v>
      </c>
      <c r="D122" s="1" t="s">
        <v>28</v>
      </c>
      <c r="E122" s="1" t="s">
        <v>150</v>
      </c>
      <c r="F122" s="1" t="s">
        <v>18</v>
      </c>
      <c r="G122" s="1" t="s">
        <v>15</v>
      </c>
      <c r="H122" s="1" t="s">
        <v>33</v>
      </c>
      <c r="I122" s="1" t="s">
        <v>17</v>
      </c>
    </row>
    <row r="123" spans="2:9" x14ac:dyDescent="0.2">
      <c r="B123" s="4">
        <v>275</v>
      </c>
      <c r="C123" s="1">
        <v>311</v>
      </c>
      <c r="D123" s="1" t="s">
        <v>28</v>
      </c>
      <c r="E123" s="1" t="s">
        <v>151</v>
      </c>
      <c r="F123" s="1" t="s">
        <v>18</v>
      </c>
      <c r="G123" s="1" t="s">
        <v>15</v>
      </c>
      <c r="H123" s="1" t="s">
        <v>33</v>
      </c>
      <c r="I123" s="1" t="s">
        <v>38</v>
      </c>
    </row>
    <row r="124" spans="2:9" x14ac:dyDescent="0.2">
      <c r="B124" s="4">
        <v>276</v>
      </c>
      <c r="C124" s="1">
        <v>311</v>
      </c>
      <c r="D124" s="1" t="s">
        <v>28</v>
      </c>
      <c r="E124" s="1" t="s">
        <v>152</v>
      </c>
      <c r="F124" s="1" t="s">
        <v>18</v>
      </c>
      <c r="G124" s="1" t="s">
        <v>15</v>
      </c>
      <c r="H124" s="1" t="s">
        <v>33</v>
      </c>
      <c r="I124" s="1" t="s">
        <v>17</v>
      </c>
    </row>
    <row r="125" spans="2:9" x14ac:dyDescent="0.2">
      <c r="B125" s="4">
        <v>277</v>
      </c>
      <c r="C125" s="1">
        <v>311</v>
      </c>
      <c r="D125" s="1" t="s">
        <v>28</v>
      </c>
      <c r="E125" s="1" t="s">
        <v>153</v>
      </c>
      <c r="F125" s="1" t="s">
        <v>18</v>
      </c>
      <c r="G125" s="1" t="s">
        <v>15</v>
      </c>
      <c r="H125" s="1" t="s">
        <v>33</v>
      </c>
      <c r="I125" s="1" t="s">
        <v>38</v>
      </c>
    </row>
    <row r="126" spans="2:9" x14ac:dyDescent="0.2">
      <c r="B126" s="4">
        <v>278</v>
      </c>
      <c r="C126" s="1">
        <v>311</v>
      </c>
      <c r="D126" s="1" t="s">
        <v>28</v>
      </c>
      <c r="E126" s="1" t="s">
        <v>154</v>
      </c>
      <c r="F126" s="1" t="s">
        <v>18</v>
      </c>
      <c r="G126" s="1" t="s">
        <v>15</v>
      </c>
      <c r="H126" s="1" t="s">
        <v>33</v>
      </c>
      <c r="I126" s="1" t="s">
        <v>17</v>
      </c>
    </row>
    <row r="127" spans="2:9" x14ac:dyDescent="0.2">
      <c r="B127" s="4">
        <v>279</v>
      </c>
      <c r="C127" s="1">
        <v>311</v>
      </c>
      <c r="D127" s="1" t="s">
        <v>28</v>
      </c>
      <c r="E127" s="1" t="s">
        <v>155</v>
      </c>
      <c r="F127" s="1" t="s">
        <v>18</v>
      </c>
      <c r="G127" s="1" t="s">
        <v>15</v>
      </c>
      <c r="H127" s="1" t="s">
        <v>33</v>
      </c>
      <c r="I127" s="1" t="s">
        <v>38</v>
      </c>
    </row>
    <row r="128" spans="2:9" x14ac:dyDescent="0.2">
      <c r="B128" s="4">
        <v>280</v>
      </c>
      <c r="C128" s="1">
        <v>311</v>
      </c>
      <c r="D128" s="1" t="s">
        <v>28</v>
      </c>
      <c r="E128" s="1" t="s">
        <v>156</v>
      </c>
      <c r="F128" s="1" t="s">
        <v>18</v>
      </c>
      <c r="G128" s="1" t="s">
        <v>15</v>
      </c>
      <c r="H128" s="1" t="s">
        <v>33</v>
      </c>
      <c r="I128" s="1" t="s">
        <v>17</v>
      </c>
    </row>
    <row r="129" spans="2:9" x14ac:dyDescent="0.2">
      <c r="B129" s="4">
        <v>281</v>
      </c>
      <c r="C129" s="1">
        <v>311</v>
      </c>
      <c r="D129" s="1" t="s">
        <v>28</v>
      </c>
      <c r="E129" s="1" t="s">
        <v>157</v>
      </c>
      <c r="F129" s="1" t="s">
        <v>18</v>
      </c>
      <c r="G129" s="1" t="s">
        <v>15</v>
      </c>
      <c r="H129" s="1" t="s">
        <v>33</v>
      </c>
      <c r="I129" s="1" t="s">
        <v>38</v>
      </c>
    </row>
    <row r="130" spans="2:9" x14ac:dyDescent="0.2">
      <c r="B130" s="4">
        <v>282</v>
      </c>
      <c r="C130" s="1">
        <v>311</v>
      </c>
      <c r="D130" s="1" t="s">
        <v>28</v>
      </c>
      <c r="E130" s="1" t="s">
        <v>158</v>
      </c>
      <c r="F130" s="1" t="s">
        <v>18</v>
      </c>
      <c r="G130" s="1" t="s">
        <v>15</v>
      </c>
      <c r="H130" s="1" t="s">
        <v>33</v>
      </c>
      <c r="I130" s="1" t="s">
        <v>17</v>
      </c>
    </row>
    <row r="131" spans="2:9" x14ac:dyDescent="0.2">
      <c r="B131" s="4">
        <v>283</v>
      </c>
      <c r="C131" s="1">
        <v>311</v>
      </c>
      <c r="D131" s="1" t="s">
        <v>28</v>
      </c>
      <c r="E131" s="1" t="s">
        <v>159</v>
      </c>
      <c r="F131" s="1" t="s">
        <v>18</v>
      </c>
      <c r="G131" s="1" t="s">
        <v>15</v>
      </c>
      <c r="H131" s="1" t="s">
        <v>33</v>
      </c>
      <c r="I131" s="1" t="s">
        <v>38</v>
      </c>
    </row>
    <row r="132" spans="2:9" x14ac:dyDescent="0.2">
      <c r="B132" s="4">
        <v>284</v>
      </c>
      <c r="C132" s="1">
        <v>311</v>
      </c>
      <c r="D132" s="1" t="s">
        <v>28</v>
      </c>
      <c r="E132" s="1" t="s">
        <v>160</v>
      </c>
      <c r="F132" s="1" t="s">
        <v>18</v>
      </c>
      <c r="G132" s="1" t="s">
        <v>15</v>
      </c>
      <c r="H132" s="1" t="s">
        <v>33</v>
      </c>
      <c r="I132" s="1" t="s">
        <v>17</v>
      </c>
    </row>
    <row r="133" spans="2:9" x14ac:dyDescent="0.2">
      <c r="B133" s="4">
        <v>285</v>
      </c>
      <c r="C133" s="1">
        <v>311</v>
      </c>
      <c r="D133" s="1" t="s">
        <v>28</v>
      </c>
      <c r="E133" s="1" t="s">
        <v>161</v>
      </c>
      <c r="F133" s="1" t="s">
        <v>18</v>
      </c>
      <c r="G133" s="1" t="s">
        <v>15</v>
      </c>
      <c r="H133" s="1" t="s">
        <v>33</v>
      </c>
      <c r="I133" s="1" t="s">
        <v>38</v>
      </c>
    </row>
    <row r="134" spans="2:9" x14ac:dyDescent="0.2">
      <c r="B134" s="4">
        <v>286</v>
      </c>
      <c r="C134" s="1">
        <v>311</v>
      </c>
      <c r="D134" s="1" t="s">
        <v>28</v>
      </c>
      <c r="E134" s="1" t="s">
        <v>162</v>
      </c>
      <c r="F134" s="1" t="s">
        <v>18</v>
      </c>
      <c r="G134" s="1" t="s">
        <v>15</v>
      </c>
      <c r="H134" s="1" t="s">
        <v>33</v>
      </c>
      <c r="I134" s="1" t="s">
        <v>17</v>
      </c>
    </row>
    <row r="135" spans="2:9" x14ac:dyDescent="0.2">
      <c r="B135" s="4">
        <v>287</v>
      </c>
      <c r="C135" s="1">
        <v>311</v>
      </c>
      <c r="D135" s="1" t="s">
        <v>28</v>
      </c>
      <c r="E135" s="1" t="s">
        <v>163</v>
      </c>
      <c r="F135" s="1" t="s">
        <v>18</v>
      </c>
      <c r="G135" s="1" t="s">
        <v>15</v>
      </c>
      <c r="H135" s="1" t="s">
        <v>33</v>
      </c>
      <c r="I135" s="1" t="s">
        <v>38</v>
      </c>
    </row>
    <row r="136" spans="2:9" x14ac:dyDescent="0.2">
      <c r="B136" s="4">
        <v>288</v>
      </c>
      <c r="C136" s="1">
        <v>311</v>
      </c>
      <c r="D136" s="1" t="s">
        <v>28</v>
      </c>
      <c r="E136" s="1" t="s">
        <v>164</v>
      </c>
      <c r="F136" s="1" t="s">
        <v>18</v>
      </c>
      <c r="G136" s="1" t="s">
        <v>15</v>
      </c>
      <c r="H136" s="1" t="s">
        <v>33</v>
      </c>
      <c r="I136" s="1" t="s">
        <v>17</v>
      </c>
    </row>
    <row r="137" spans="2:9" x14ac:dyDescent="0.2">
      <c r="B137" s="4">
        <v>289</v>
      </c>
      <c r="C137" s="1">
        <v>311</v>
      </c>
      <c r="D137" s="1" t="s">
        <v>28</v>
      </c>
      <c r="E137" s="1" t="s">
        <v>165</v>
      </c>
      <c r="F137" s="1" t="s">
        <v>18</v>
      </c>
      <c r="G137" s="1" t="s">
        <v>15</v>
      </c>
      <c r="H137" s="1" t="s">
        <v>33</v>
      </c>
      <c r="I137" s="1" t="s">
        <v>38</v>
      </c>
    </row>
    <row r="138" spans="2:9" x14ac:dyDescent="0.2">
      <c r="B138" s="4">
        <v>290</v>
      </c>
      <c r="C138" s="1">
        <v>311</v>
      </c>
      <c r="D138" s="1" t="s">
        <v>28</v>
      </c>
      <c r="E138" s="1" t="s">
        <v>166</v>
      </c>
      <c r="F138" s="1" t="s">
        <v>18</v>
      </c>
      <c r="G138" s="1" t="s">
        <v>15</v>
      </c>
      <c r="H138" s="1" t="s">
        <v>33</v>
      </c>
      <c r="I138" s="1" t="s">
        <v>17</v>
      </c>
    </row>
    <row r="139" spans="2:9" x14ac:dyDescent="0.2">
      <c r="B139" s="4">
        <v>291</v>
      </c>
      <c r="C139" s="1">
        <v>311</v>
      </c>
      <c r="D139" s="1" t="s">
        <v>28</v>
      </c>
      <c r="E139" s="1" t="s">
        <v>167</v>
      </c>
      <c r="F139" s="1" t="s">
        <v>18</v>
      </c>
      <c r="G139" s="1" t="s">
        <v>15</v>
      </c>
      <c r="H139" s="1" t="s">
        <v>33</v>
      </c>
      <c r="I139" s="1" t="s">
        <v>38</v>
      </c>
    </row>
    <row r="140" spans="2:9" x14ac:dyDescent="0.2">
      <c r="B140" s="4">
        <v>292</v>
      </c>
      <c r="C140" s="1">
        <v>311</v>
      </c>
      <c r="D140" s="1" t="s">
        <v>28</v>
      </c>
      <c r="E140" s="1" t="s">
        <v>168</v>
      </c>
      <c r="F140" s="1" t="s">
        <v>18</v>
      </c>
      <c r="G140" s="1" t="s">
        <v>15</v>
      </c>
      <c r="H140" s="1" t="s">
        <v>33</v>
      </c>
      <c r="I140" s="1" t="s">
        <v>17</v>
      </c>
    </row>
    <row r="141" spans="2:9" x14ac:dyDescent="0.2">
      <c r="B141" s="4">
        <v>293</v>
      </c>
      <c r="C141" s="1">
        <v>311</v>
      </c>
      <c r="D141" s="1" t="s">
        <v>28</v>
      </c>
      <c r="E141" s="1" t="s">
        <v>169</v>
      </c>
      <c r="F141" s="1" t="s">
        <v>18</v>
      </c>
      <c r="G141" s="1" t="s">
        <v>15</v>
      </c>
      <c r="H141" s="1" t="s">
        <v>33</v>
      </c>
      <c r="I141" s="1" t="s">
        <v>38</v>
      </c>
    </row>
    <row r="142" spans="2:9" x14ac:dyDescent="0.2">
      <c r="B142" s="4">
        <v>294</v>
      </c>
      <c r="C142" s="1">
        <v>311</v>
      </c>
      <c r="D142" s="1" t="s">
        <v>28</v>
      </c>
      <c r="E142" s="1" t="s">
        <v>170</v>
      </c>
      <c r="F142" s="1" t="s">
        <v>18</v>
      </c>
      <c r="G142" s="1" t="s">
        <v>13</v>
      </c>
      <c r="H142" s="1" t="s">
        <v>33</v>
      </c>
      <c r="I142" s="1" t="s">
        <v>17</v>
      </c>
    </row>
    <row r="143" spans="2:9" x14ac:dyDescent="0.2">
      <c r="B143" s="4">
        <v>295</v>
      </c>
      <c r="C143" s="1">
        <v>311</v>
      </c>
      <c r="D143" s="1" t="s">
        <v>28</v>
      </c>
      <c r="E143" s="1" t="s">
        <v>171</v>
      </c>
      <c r="F143" s="1" t="s">
        <v>18</v>
      </c>
      <c r="G143" s="1" t="s">
        <v>13</v>
      </c>
      <c r="H143" s="1" t="s">
        <v>33</v>
      </c>
      <c r="I143" s="1" t="s">
        <v>38</v>
      </c>
    </row>
    <row r="144" spans="2:9" x14ac:dyDescent="0.2">
      <c r="B144" s="4">
        <v>296</v>
      </c>
      <c r="C144" s="1">
        <v>311</v>
      </c>
      <c r="D144" s="1" t="s">
        <v>28</v>
      </c>
      <c r="E144" s="1" t="s">
        <v>172</v>
      </c>
      <c r="F144" s="1" t="s">
        <v>18</v>
      </c>
      <c r="G144" s="1" t="s">
        <v>13</v>
      </c>
      <c r="H144" s="1" t="s">
        <v>33</v>
      </c>
      <c r="I144" s="1" t="s">
        <v>17</v>
      </c>
    </row>
    <row r="145" spans="2:9" x14ac:dyDescent="0.2">
      <c r="B145" s="4">
        <v>297</v>
      </c>
      <c r="C145" s="1">
        <v>311</v>
      </c>
      <c r="D145" s="1" t="s">
        <v>28</v>
      </c>
      <c r="E145" s="1" t="s">
        <v>173</v>
      </c>
      <c r="F145" s="1" t="s">
        <v>18</v>
      </c>
      <c r="G145" s="1" t="s">
        <v>13</v>
      </c>
      <c r="H145" s="1" t="s">
        <v>33</v>
      </c>
      <c r="I145" s="1" t="s">
        <v>38</v>
      </c>
    </row>
    <row r="146" spans="2:9" x14ac:dyDescent="0.2">
      <c r="B146" s="4">
        <v>227</v>
      </c>
      <c r="C146" s="1">
        <v>312</v>
      </c>
      <c r="D146" s="1" t="s">
        <v>29</v>
      </c>
      <c r="E146" s="1" t="s">
        <v>174</v>
      </c>
      <c r="F146" s="1" t="s">
        <v>32</v>
      </c>
      <c r="G146" s="1" t="s">
        <v>13</v>
      </c>
      <c r="H146" s="1" t="s">
        <v>33</v>
      </c>
      <c r="I146" s="1" t="s">
        <v>17</v>
      </c>
    </row>
    <row r="147" spans="2:9" x14ac:dyDescent="0.2">
      <c r="B147" s="4">
        <v>228</v>
      </c>
      <c r="C147" s="1">
        <v>312</v>
      </c>
      <c r="D147" s="1" t="s">
        <v>29</v>
      </c>
      <c r="E147" s="1" t="s">
        <v>175</v>
      </c>
      <c r="F147" s="1" t="s">
        <v>32</v>
      </c>
      <c r="G147" s="1" t="s">
        <v>13</v>
      </c>
      <c r="H147" s="1" t="s">
        <v>33</v>
      </c>
      <c r="I147" s="1" t="s">
        <v>38</v>
      </c>
    </row>
    <row r="148" spans="2:9" x14ac:dyDescent="0.2">
      <c r="B148" s="4">
        <v>229</v>
      </c>
      <c r="C148" s="1">
        <v>312</v>
      </c>
      <c r="D148" s="1" t="s">
        <v>29</v>
      </c>
      <c r="E148" s="1" t="s">
        <v>176</v>
      </c>
      <c r="F148" s="1" t="s">
        <v>32</v>
      </c>
      <c r="G148" s="1" t="s">
        <v>13</v>
      </c>
      <c r="H148" s="1" t="s">
        <v>33</v>
      </c>
      <c r="I148" s="1" t="s">
        <v>17</v>
      </c>
    </row>
    <row r="149" spans="2:9" x14ac:dyDescent="0.2">
      <c r="B149" s="4">
        <v>230</v>
      </c>
      <c r="C149" s="1">
        <v>312</v>
      </c>
      <c r="D149" s="1" t="s">
        <v>29</v>
      </c>
      <c r="E149" s="1" t="s">
        <v>177</v>
      </c>
      <c r="F149" s="1" t="s">
        <v>32</v>
      </c>
      <c r="G149" s="1" t="s">
        <v>13</v>
      </c>
      <c r="H149" s="1" t="s">
        <v>33</v>
      </c>
      <c r="I149" s="1" t="s">
        <v>38</v>
      </c>
    </row>
    <row r="150" spans="2:9" x14ac:dyDescent="0.2">
      <c r="B150" s="4">
        <v>231</v>
      </c>
      <c r="C150" s="1">
        <v>312</v>
      </c>
      <c r="D150" s="1" t="s">
        <v>29</v>
      </c>
      <c r="E150" s="1" t="s">
        <v>178</v>
      </c>
      <c r="F150" s="1" t="s">
        <v>32</v>
      </c>
      <c r="G150" s="1" t="s">
        <v>13</v>
      </c>
      <c r="H150" s="1" t="s">
        <v>33</v>
      </c>
      <c r="I150" s="1" t="s">
        <v>17</v>
      </c>
    </row>
    <row r="151" spans="2:9" x14ac:dyDescent="0.2">
      <c r="B151" s="4">
        <v>232</v>
      </c>
      <c r="C151" s="1">
        <v>312</v>
      </c>
      <c r="D151" s="1" t="s">
        <v>29</v>
      </c>
      <c r="E151" s="1" t="s">
        <v>179</v>
      </c>
      <c r="F151" s="1" t="s">
        <v>32</v>
      </c>
      <c r="G151" s="1" t="s">
        <v>13</v>
      </c>
      <c r="H151" s="1" t="s">
        <v>33</v>
      </c>
      <c r="I151" s="1" t="s">
        <v>38</v>
      </c>
    </row>
    <row r="152" spans="2:9" x14ac:dyDescent="0.2">
      <c r="B152" s="4">
        <v>233</v>
      </c>
      <c r="C152" s="1">
        <v>312</v>
      </c>
      <c r="D152" s="1" t="s">
        <v>29</v>
      </c>
      <c r="E152" s="1" t="s">
        <v>180</v>
      </c>
      <c r="F152" s="1" t="s">
        <v>32</v>
      </c>
      <c r="G152" s="1" t="s">
        <v>13</v>
      </c>
      <c r="H152" s="1" t="s">
        <v>33</v>
      </c>
      <c r="I152" s="1" t="s">
        <v>17</v>
      </c>
    </row>
    <row r="153" spans="2:9" x14ac:dyDescent="0.2">
      <c r="B153" s="4">
        <v>234</v>
      </c>
      <c r="C153" s="1">
        <v>312</v>
      </c>
      <c r="D153" s="1" t="s">
        <v>29</v>
      </c>
      <c r="E153" s="1" t="s">
        <v>181</v>
      </c>
      <c r="F153" s="1" t="s">
        <v>32</v>
      </c>
      <c r="G153" s="1" t="s">
        <v>13</v>
      </c>
      <c r="H153" s="1" t="s">
        <v>33</v>
      </c>
      <c r="I153" s="1" t="s">
        <v>38</v>
      </c>
    </row>
    <row r="154" spans="2:9" x14ac:dyDescent="0.2">
      <c r="B154" s="4">
        <v>235</v>
      </c>
      <c r="C154" s="1">
        <v>312</v>
      </c>
      <c r="D154" s="1" t="s">
        <v>29</v>
      </c>
      <c r="E154" s="1" t="s">
        <v>182</v>
      </c>
      <c r="F154" s="1" t="s">
        <v>32</v>
      </c>
      <c r="G154" s="1" t="s">
        <v>13</v>
      </c>
      <c r="H154" s="1" t="s">
        <v>33</v>
      </c>
      <c r="I154" s="1" t="s">
        <v>17</v>
      </c>
    </row>
    <row r="155" spans="2:9" x14ac:dyDescent="0.2">
      <c r="B155" s="4">
        <v>236</v>
      </c>
      <c r="C155" s="1">
        <v>312</v>
      </c>
      <c r="D155" s="1" t="s">
        <v>29</v>
      </c>
      <c r="E155" s="1" t="s">
        <v>183</v>
      </c>
      <c r="F155" s="1" t="s">
        <v>32</v>
      </c>
      <c r="G155" s="1" t="s">
        <v>13</v>
      </c>
      <c r="H155" s="1" t="s">
        <v>33</v>
      </c>
      <c r="I155" s="1" t="s">
        <v>38</v>
      </c>
    </row>
    <row r="156" spans="2:9" x14ac:dyDescent="0.2">
      <c r="B156" s="4">
        <v>237</v>
      </c>
      <c r="C156" s="1">
        <v>312</v>
      </c>
      <c r="D156" s="1" t="s">
        <v>29</v>
      </c>
      <c r="E156" s="1" t="s">
        <v>184</v>
      </c>
      <c r="F156" s="1" t="s">
        <v>18</v>
      </c>
      <c r="G156" s="1" t="s">
        <v>13</v>
      </c>
      <c r="H156" s="1" t="s">
        <v>33</v>
      </c>
      <c r="I156" s="1" t="s">
        <v>17</v>
      </c>
    </row>
    <row r="157" spans="2:9" x14ac:dyDescent="0.2">
      <c r="B157" s="4">
        <v>238</v>
      </c>
      <c r="C157" s="1">
        <v>312</v>
      </c>
      <c r="D157" s="1" t="s">
        <v>29</v>
      </c>
      <c r="E157" s="1" t="s">
        <v>185</v>
      </c>
      <c r="F157" s="1" t="s">
        <v>18</v>
      </c>
      <c r="G157" s="1" t="s">
        <v>13</v>
      </c>
      <c r="H157" s="1" t="s">
        <v>33</v>
      </c>
      <c r="I157" s="1" t="s">
        <v>38</v>
      </c>
    </row>
    <row r="158" spans="2:9" x14ac:dyDescent="0.2">
      <c r="B158" s="4">
        <v>239</v>
      </c>
      <c r="C158" s="1">
        <v>312</v>
      </c>
      <c r="D158" s="1" t="s">
        <v>29</v>
      </c>
      <c r="E158" s="1" t="s">
        <v>186</v>
      </c>
      <c r="F158" s="1" t="s">
        <v>18</v>
      </c>
      <c r="G158" s="1" t="s">
        <v>13</v>
      </c>
      <c r="H158" s="1" t="s">
        <v>33</v>
      </c>
      <c r="I158" s="1" t="s">
        <v>17</v>
      </c>
    </row>
    <row r="159" spans="2:9" x14ac:dyDescent="0.2">
      <c r="B159" s="4">
        <v>240</v>
      </c>
      <c r="C159" s="1">
        <v>312</v>
      </c>
      <c r="D159" s="1" t="s">
        <v>29</v>
      </c>
      <c r="E159" s="1" t="s">
        <v>187</v>
      </c>
      <c r="F159" s="1" t="s">
        <v>18</v>
      </c>
      <c r="G159" s="1" t="s">
        <v>13</v>
      </c>
      <c r="H159" s="1" t="s">
        <v>33</v>
      </c>
      <c r="I159" s="1" t="s">
        <v>38</v>
      </c>
    </row>
    <row r="160" spans="2:9" x14ac:dyDescent="0.2">
      <c r="B160" s="4">
        <v>241</v>
      </c>
      <c r="C160" s="1">
        <v>312</v>
      </c>
      <c r="D160" s="1" t="s">
        <v>29</v>
      </c>
      <c r="E160" s="1" t="s">
        <v>188</v>
      </c>
      <c r="F160" s="1" t="s">
        <v>18</v>
      </c>
      <c r="G160" s="1" t="s">
        <v>13</v>
      </c>
      <c r="H160" s="1" t="s">
        <v>33</v>
      </c>
      <c r="I160" s="1" t="s">
        <v>17</v>
      </c>
    </row>
    <row r="161" spans="2:9" x14ac:dyDescent="0.2">
      <c r="B161" s="4">
        <v>242</v>
      </c>
      <c r="C161" s="1">
        <v>312</v>
      </c>
      <c r="D161" s="1" t="s">
        <v>29</v>
      </c>
      <c r="E161" s="1" t="s">
        <v>189</v>
      </c>
      <c r="F161" s="1" t="s">
        <v>18</v>
      </c>
      <c r="G161" s="1" t="s">
        <v>13</v>
      </c>
      <c r="H161" s="1" t="s">
        <v>33</v>
      </c>
      <c r="I161" s="1" t="s">
        <v>38</v>
      </c>
    </row>
    <row r="162" spans="2:9" x14ac:dyDescent="0.2">
      <c r="B162" s="4">
        <v>243</v>
      </c>
      <c r="C162" s="1">
        <v>312</v>
      </c>
      <c r="D162" s="1" t="s">
        <v>29</v>
      </c>
      <c r="E162" s="1" t="s">
        <v>190</v>
      </c>
      <c r="F162" s="1" t="s">
        <v>18</v>
      </c>
      <c r="G162" s="1" t="s">
        <v>13</v>
      </c>
      <c r="H162" s="1" t="s">
        <v>33</v>
      </c>
      <c r="I162" s="1" t="s">
        <v>17</v>
      </c>
    </row>
    <row r="163" spans="2:9" x14ac:dyDescent="0.2">
      <c r="B163" s="4">
        <v>244</v>
      </c>
      <c r="C163" s="1">
        <v>312</v>
      </c>
      <c r="D163" s="1" t="s">
        <v>29</v>
      </c>
      <c r="E163" s="1" t="s">
        <v>191</v>
      </c>
      <c r="F163" s="1" t="s">
        <v>18</v>
      </c>
      <c r="G163" s="1" t="s">
        <v>13</v>
      </c>
      <c r="H163" s="1" t="s">
        <v>33</v>
      </c>
      <c r="I163" s="1" t="s">
        <v>38</v>
      </c>
    </row>
    <row r="164" spans="2:9" x14ac:dyDescent="0.2">
      <c r="B164" s="4">
        <v>245</v>
      </c>
      <c r="C164" s="1">
        <v>312</v>
      </c>
      <c r="D164" s="1" t="s">
        <v>29</v>
      </c>
      <c r="E164" s="1" t="s">
        <v>192</v>
      </c>
      <c r="F164" s="1" t="s">
        <v>18</v>
      </c>
      <c r="G164" s="1" t="s">
        <v>13</v>
      </c>
      <c r="H164" s="1" t="s">
        <v>33</v>
      </c>
      <c r="I164" s="1" t="s">
        <v>17</v>
      </c>
    </row>
    <row r="165" spans="2:9" x14ac:dyDescent="0.2">
      <c r="B165" s="4">
        <v>246</v>
      </c>
      <c r="C165" s="1">
        <v>312</v>
      </c>
      <c r="D165" s="1" t="s">
        <v>29</v>
      </c>
      <c r="E165" s="1" t="s">
        <v>193</v>
      </c>
      <c r="F165" s="1" t="s">
        <v>18</v>
      </c>
      <c r="G165" s="1" t="s">
        <v>13</v>
      </c>
      <c r="H165" s="1" t="s">
        <v>33</v>
      </c>
      <c r="I165" s="1" t="s">
        <v>38</v>
      </c>
    </row>
    <row r="166" spans="2:9" x14ac:dyDescent="0.2">
      <c r="B166" s="4">
        <v>247</v>
      </c>
      <c r="C166" s="1">
        <v>312</v>
      </c>
      <c r="D166" s="1" t="s">
        <v>29</v>
      </c>
      <c r="E166" s="1" t="s">
        <v>194</v>
      </c>
      <c r="F166" s="1" t="s">
        <v>18</v>
      </c>
      <c r="G166" s="1" t="s">
        <v>13</v>
      </c>
      <c r="H166" s="1" t="s">
        <v>33</v>
      </c>
      <c r="I166" s="1" t="s">
        <v>17</v>
      </c>
    </row>
    <row r="167" spans="2:9" x14ac:dyDescent="0.2">
      <c r="B167" s="4">
        <v>248</v>
      </c>
      <c r="C167" s="1">
        <v>312</v>
      </c>
      <c r="D167" s="1" t="s">
        <v>29</v>
      </c>
      <c r="E167" s="1" t="s">
        <v>195</v>
      </c>
      <c r="F167" s="1" t="s">
        <v>18</v>
      </c>
      <c r="G167" s="1" t="s">
        <v>13</v>
      </c>
      <c r="H167" s="1" t="s">
        <v>33</v>
      </c>
      <c r="I167" s="1" t="s">
        <v>38</v>
      </c>
    </row>
    <row r="168" spans="2:9" x14ac:dyDescent="0.2">
      <c r="B168" s="4">
        <v>249</v>
      </c>
      <c r="C168" s="1">
        <v>312</v>
      </c>
      <c r="D168" s="1" t="s">
        <v>29</v>
      </c>
      <c r="E168" s="1" t="s">
        <v>196</v>
      </c>
      <c r="F168" s="1" t="s">
        <v>18</v>
      </c>
      <c r="G168" s="1" t="s">
        <v>13</v>
      </c>
      <c r="H168" s="1" t="s">
        <v>33</v>
      </c>
      <c r="I168" s="1" t="s">
        <v>17</v>
      </c>
    </row>
    <row r="169" spans="2:9" x14ac:dyDescent="0.2">
      <c r="B169" s="4">
        <v>250</v>
      </c>
      <c r="C169" s="1">
        <v>312</v>
      </c>
      <c r="D169" s="1" t="s">
        <v>29</v>
      </c>
      <c r="E169" s="1" t="s">
        <v>197</v>
      </c>
      <c r="F169" s="1" t="s">
        <v>18</v>
      </c>
      <c r="G169" s="1" t="s">
        <v>13</v>
      </c>
      <c r="H169" s="1" t="s">
        <v>33</v>
      </c>
      <c r="I169" s="1" t="s">
        <v>38</v>
      </c>
    </row>
    <row r="170" spans="2:9" x14ac:dyDescent="0.2">
      <c r="B170" s="4">
        <v>251</v>
      </c>
      <c r="C170" s="1">
        <v>312</v>
      </c>
      <c r="D170" s="1" t="s">
        <v>29</v>
      </c>
      <c r="E170" s="1" t="s">
        <v>198</v>
      </c>
      <c r="F170" s="1" t="s">
        <v>18</v>
      </c>
      <c r="G170" s="1" t="s">
        <v>13</v>
      </c>
      <c r="H170" s="1" t="s">
        <v>33</v>
      </c>
      <c r="I170" s="1" t="s">
        <v>17</v>
      </c>
    </row>
    <row r="171" spans="2:9" x14ac:dyDescent="0.2">
      <c r="B171" s="4">
        <v>252</v>
      </c>
      <c r="C171" s="1">
        <v>312</v>
      </c>
      <c r="D171" s="1" t="s">
        <v>29</v>
      </c>
      <c r="E171" s="1" t="s">
        <v>199</v>
      </c>
      <c r="F171" s="1" t="s">
        <v>18</v>
      </c>
      <c r="G171" s="1" t="s">
        <v>13</v>
      </c>
      <c r="H171" s="1" t="s">
        <v>33</v>
      </c>
      <c r="I171" s="1" t="s">
        <v>38</v>
      </c>
    </row>
    <row r="172" spans="2:9" x14ac:dyDescent="0.2">
      <c r="B172" s="4">
        <v>253</v>
      </c>
      <c r="C172" s="1">
        <v>312</v>
      </c>
      <c r="D172" s="1" t="s">
        <v>29</v>
      </c>
      <c r="E172" s="1" t="s">
        <v>200</v>
      </c>
      <c r="F172" s="1" t="s">
        <v>18</v>
      </c>
      <c r="G172" s="1" t="s">
        <v>13</v>
      </c>
      <c r="H172" s="1" t="s">
        <v>33</v>
      </c>
      <c r="I172" s="1" t="s">
        <v>17</v>
      </c>
    </row>
    <row r="173" spans="2:9" x14ac:dyDescent="0.2">
      <c r="B173" s="4">
        <v>254</v>
      </c>
      <c r="C173" s="1">
        <v>312</v>
      </c>
      <c r="D173" s="1" t="s">
        <v>29</v>
      </c>
      <c r="E173" s="1" t="s">
        <v>201</v>
      </c>
      <c r="F173" s="1" t="s">
        <v>18</v>
      </c>
      <c r="G173" s="1" t="s">
        <v>13</v>
      </c>
      <c r="H173" s="1" t="s">
        <v>33</v>
      </c>
      <c r="I173" s="1" t="s">
        <v>38</v>
      </c>
    </row>
    <row r="174" spans="2:9" x14ac:dyDescent="0.2">
      <c r="B174" s="4">
        <v>255</v>
      </c>
      <c r="C174" s="1">
        <v>312</v>
      </c>
      <c r="D174" s="1" t="s">
        <v>29</v>
      </c>
      <c r="E174" s="1" t="s">
        <v>202</v>
      </c>
      <c r="F174" s="1" t="s">
        <v>18</v>
      </c>
      <c r="G174" s="1" t="s">
        <v>13</v>
      </c>
      <c r="H174" s="1" t="s">
        <v>33</v>
      </c>
      <c r="I174" s="1" t="s">
        <v>17</v>
      </c>
    </row>
    <row r="175" spans="2:9" x14ac:dyDescent="0.2">
      <c r="B175" s="4">
        <v>256</v>
      </c>
      <c r="C175" s="1">
        <v>312</v>
      </c>
      <c r="D175" s="1" t="s">
        <v>29</v>
      </c>
      <c r="E175" s="1" t="s">
        <v>203</v>
      </c>
      <c r="F175" s="1" t="s">
        <v>18</v>
      </c>
      <c r="G175" s="1" t="s">
        <v>13</v>
      </c>
      <c r="H175" s="1" t="s">
        <v>33</v>
      </c>
      <c r="I175" s="1" t="s">
        <v>38</v>
      </c>
    </row>
    <row r="176" spans="2:9" x14ac:dyDescent="0.2">
      <c r="B176" s="4">
        <v>257</v>
      </c>
      <c r="C176" s="1">
        <v>312</v>
      </c>
      <c r="D176" s="1" t="s">
        <v>29</v>
      </c>
      <c r="E176" s="1" t="s">
        <v>204</v>
      </c>
      <c r="F176" s="1" t="s">
        <v>18</v>
      </c>
      <c r="G176" s="1" t="s">
        <v>13</v>
      </c>
      <c r="H176" s="1" t="s">
        <v>33</v>
      </c>
      <c r="I176" s="1" t="s">
        <v>17</v>
      </c>
    </row>
    <row r="177" spans="2:9" x14ac:dyDescent="0.2">
      <c r="B177" s="4">
        <v>258</v>
      </c>
      <c r="C177" s="1">
        <v>312</v>
      </c>
      <c r="D177" s="1" t="s">
        <v>29</v>
      </c>
      <c r="E177" s="1" t="s">
        <v>205</v>
      </c>
      <c r="F177" s="1" t="s">
        <v>18</v>
      </c>
      <c r="G177" s="1" t="s">
        <v>13</v>
      </c>
      <c r="H177" s="1" t="s">
        <v>33</v>
      </c>
      <c r="I177" s="1" t="s">
        <v>38</v>
      </c>
    </row>
    <row r="178" spans="2:9" x14ac:dyDescent="0.2">
      <c r="B178" s="4">
        <v>259</v>
      </c>
      <c r="C178" s="1">
        <v>312</v>
      </c>
      <c r="D178" s="1" t="s">
        <v>29</v>
      </c>
      <c r="E178" s="1" t="s">
        <v>206</v>
      </c>
      <c r="F178" s="1" t="s">
        <v>18</v>
      </c>
      <c r="G178" s="1" t="s">
        <v>13</v>
      </c>
      <c r="H178" s="1" t="s">
        <v>33</v>
      </c>
      <c r="I178" s="1" t="s">
        <v>17</v>
      </c>
    </row>
    <row r="179" spans="2:9" x14ac:dyDescent="0.2">
      <c r="B179" s="4">
        <v>197</v>
      </c>
      <c r="C179" s="1">
        <v>313</v>
      </c>
      <c r="D179" s="1" t="s">
        <v>30</v>
      </c>
      <c r="E179" s="1" t="s">
        <v>207</v>
      </c>
      <c r="F179" s="1" t="s">
        <v>32</v>
      </c>
      <c r="G179" s="1" t="s">
        <v>13</v>
      </c>
      <c r="H179" s="1" t="s">
        <v>33</v>
      </c>
      <c r="I179" s="1" t="s">
        <v>38</v>
      </c>
    </row>
    <row r="180" spans="2:9" x14ac:dyDescent="0.2">
      <c r="B180" s="4">
        <v>198</v>
      </c>
      <c r="C180" s="1">
        <v>313</v>
      </c>
      <c r="D180" s="1" t="s">
        <v>30</v>
      </c>
      <c r="E180" s="1" t="s">
        <v>208</v>
      </c>
      <c r="F180" s="1" t="s">
        <v>32</v>
      </c>
      <c r="G180" s="1" t="s">
        <v>13</v>
      </c>
      <c r="H180" s="1" t="s">
        <v>33</v>
      </c>
      <c r="I180" s="1" t="s">
        <v>17</v>
      </c>
    </row>
    <row r="181" spans="2:9" x14ac:dyDescent="0.2">
      <c r="B181" s="4">
        <v>199</v>
      </c>
      <c r="C181" s="1">
        <v>313</v>
      </c>
      <c r="D181" s="1" t="s">
        <v>30</v>
      </c>
      <c r="E181" s="1" t="s">
        <v>209</v>
      </c>
      <c r="F181" s="1" t="s">
        <v>32</v>
      </c>
      <c r="G181" s="1" t="s">
        <v>13</v>
      </c>
      <c r="H181" s="1" t="s">
        <v>33</v>
      </c>
      <c r="I181" s="1" t="s">
        <v>38</v>
      </c>
    </row>
    <row r="182" spans="2:9" x14ac:dyDescent="0.2">
      <c r="B182" s="4">
        <v>200</v>
      </c>
      <c r="C182" s="1">
        <v>313</v>
      </c>
      <c r="D182" s="1" t="s">
        <v>30</v>
      </c>
      <c r="E182" s="1" t="s">
        <v>210</v>
      </c>
      <c r="F182" s="1" t="s">
        <v>32</v>
      </c>
      <c r="G182" s="1" t="s">
        <v>13</v>
      </c>
      <c r="H182" s="1" t="s">
        <v>33</v>
      </c>
      <c r="I182" s="1" t="s">
        <v>17</v>
      </c>
    </row>
    <row r="183" spans="2:9" x14ac:dyDescent="0.2">
      <c r="B183" s="4">
        <v>201</v>
      </c>
      <c r="C183" s="1">
        <v>313</v>
      </c>
      <c r="D183" s="1" t="s">
        <v>30</v>
      </c>
      <c r="E183" s="1" t="s">
        <v>211</v>
      </c>
      <c r="F183" s="1" t="s">
        <v>32</v>
      </c>
      <c r="G183" s="1" t="s">
        <v>13</v>
      </c>
      <c r="H183" s="1" t="s">
        <v>33</v>
      </c>
      <c r="I183" s="1" t="s">
        <v>38</v>
      </c>
    </row>
    <row r="184" spans="2:9" x14ac:dyDescent="0.2">
      <c r="B184" s="4">
        <v>202</v>
      </c>
      <c r="C184" s="1">
        <v>313</v>
      </c>
      <c r="D184" s="1" t="s">
        <v>30</v>
      </c>
      <c r="E184" s="1" t="s">
        <v>212</v>
      </c>
      <c r="F184" s="1" t="s">
        <v>32</v>
      </c>
      <c r="G184" s="1" t="s">
        <v>13</v>
      </c>
      <c r="H184" s="1" t="s">
        <v>33</v>
      </c>
      <c r="I184" s="1" t="s">
        <v>17</v>
      </c>
    </row>
    <row r="185" spans="2:9" x14ac:dyDescent="0.2">
      <c r="B185" s="4">
        <v>203</v>
      </c>
      <c r="C185" s="1">
        <v>313</v>
      </c>
      <c r="D185" s="1" t="s">
        <v>30</v>
      </c>
      <c r="E185" s="1" t="s">
        <v>213</v>
      </c>
      <c r="F185" s="1" t="s">
        <v>32</v>
      </c>
      <c r="G185" s="1" t="s">
        <v>13</v>
      </c>
      <c r="H185" s="1" t="s">
        <v>33</v>
      </c>
      <c r="I185" s="1" t="s">
        <v>38</v>
      </c>
    </row>
    <row r="186" spans="2:9" x14ac:dyDescent="0.2">
      <c r="B186" s="4">
        <v>204</v>
      </c>
      <c r="C186" s="1">
        <v>313</v>
      </c>
      <c r="D186" s="1" t="s">
        <v>30</v>
      </c>
      <c r="E186" s="1" t="s">
        <v>214</v>
      </c>
      <c r="F186" s="1" t="s">
        <v>32</v>
      </c>
      <c r="G186" s="1" t="s">
        <v>13</v>
      </c>
      <c r="H186" s="1" t="s">
        <v>33</v>
      </c>
      <c r="I186" s="1" t="s">
        <v>17</v>
      </c>
    </row>
    <row r="187" spans="2:9" x14ac:dyDescent="0.2">
      <c r="B187" s="4">
        <v>205</v>
      </c>
      <c r="C187" s="1">
        <v>313</v>
      </c>
      <c r="D187" s="1" t="s">
        <v>30</v>
      </c>
      <c r="E187" s="1" t="s">
        <v>215</v>
      </c>
      <c r="F187" s="1" t="s">
        <v>32</v>
      </c>
      <c r="G187" s="1" t="s">
        <v>20</v>
      </c>
      <c r="H187" s="1" t="s">
        <v>33</v>
      </c>
      <c r="I187" s="1" t="s">
        <v>38</v>
      </c>
    </row>
    <row r="188" spans="2:9" x14ac:dyDescent="0.2">
      <c r="B188" s="4">
        <v>206</v>
      </c>
      <c r="C188" s="1">
        <v>313</v>
      </c>
      <c r="D188" s="1" t="s">
        <v>30</v>
      </c>
      <c r="E188" s="1" t="s">
        <v>216</v>
      </c>
      <c r="F188" s="1" t="s">
        <v>32</v>
      </c>
      <c r="G188" s="1" t="s">
        <v>20</v>
      </c>
      <c r="H188" s="1" t="s">
        <v>33</v>
      </c>
      <c r="I188" s="1" t="s">
        <v>17</v>
      </c>
    </row>
    <row r="189" spans="2:9" x14ac:dyDescent="0.2">
      <c r="B189" s="4">
        <v>207</v>
      </c>
      <c r="C189" s="1">
        <v>313</v>
      </c>
      <c r="D189" s="1" t="s">
        <v>30</v>
      </c>
      <c r="E189" s="1" t="s">
        <v>217</v>
      </c>
      <c r="F189" s="1" t="s">
        <v>18</v>
      </c>
      <c r="G189" s="1" t="s">
        <v>20</v>
      </c>
      <c r="H189" s="1" t="s">
        <v>33</v>
      </c>
      <c r="I189" s="1" t="s">
        <v>38</v>
      </c>
    </row>
    <row r="190" spans="2:9" x14ac:dyDescent="0.2">
      <c r="B190" s="4">
        <v>208</v>
      </c>
      <c r="C190" s="1">
        <v>313</v>
      </c>
      <c r="D190" s="1" t="s">
        <v>30</v>
      </c>
      <c r="E190" s="1" t="s">
        <v>218</v>
      </c>
      <c r="F190" s="1" t="s">
        <v>18</v>
      </c>
      <c r="G190" s="1" t="s">
        <v>20</v>
      </c>
      <c r="H190" s="1" t="s">
        <v>33</v>
      </c>
      <c r="I190" s="1" t="s">
        <v>17</v>
      </c>
    </row>
    <row r="191" spans="2:9" x14ac:dyDescent="0.2">
      <c r="B191" s="4">
        <v>209</v>
      </c>
      <c r="C191" s="1">
        <v>313</v>
      </c>
      <c r="D191" s="1" t="s">
        <v>30</v>
      </c>
      <c r="E191" s="1" t="s">
        <v>219</v>
      </c>
      <c r="F191" s="1" t="s">
        <v>18</v>
      </c>
      <c r="G191" s="1" t="s">
        <v>20</v>
      </c>
      <c r="H191" s="1" t="s">
        <v>33</v>
      </c>
      <c r="I191" s="1" t="s">
        <v>38</v>
      </c>
    </row>
    <row r="192" spans="2:9" x14ac:dyDescent="0.2">
      <c r="B192" s="4">
        <v>210</v>
      </c>
      <c r="C192" s="1">
        <v>313</v>
      </c>
      <c r="D192" s="1" t="s">
        <v>30</v>
      </c>
      <c r="E192" s="1" t="s">
        <v>220</v>
      </c>
      <c r="F192" s="1" t="s">
        <v>18</v>
      </c>
      <c r="G192" s="1" t="s">
        <v>20</v>
      </c>
      <c r="H192" s="1" t="s">
        <v>33</v>
      </c>
      <c r="I192" s="1" t="s">
        <v>17</v>
      </c>
    </row>
    <row r="193" spans="2:9" x14ac:dyDescent="0.2">
      <c r="B193" s="4">
        <v>211</v>
      </c>
      <c r="C193" s="1">
        <v>313</v>
      </c>
      <c r="D193" s="1" t="s">
        <v>30</v>
      </c>
      <c r="E193" s="1" t="s">
        <v>221</v>
      </c>
      <c r="F193" s="1" t="s">
        <v>18</v>
      </c>
      <c r="G193" s="1" t="s">
        <v>20</v>
      </c>
      <c r="H193" s="1" t="s">
        <v>33</v>
      </c>
      <c r="I193" s="1" t="s">
        <v>38</v>
      </c>
    </row>
    <row r="194" spans="2:9" x14ac:dyDescent="0.2">
      <c r="B194" s="4">
        <v>212</v>
      </c>
      <c r="C194" s="1">
        <v>313</v>
      </c>
      <c r="D194" s="1" t="s">
        <v>30</v>
      </c>
      <c r="E194" s="1" t="s">
        <v>222</v>
      </c>
      <c r="F194" s="1" t="s">
        <v>18</v>
      </c>
      <c r="G194" s="1" t="s">
        <v>20</v>
      </c>
      <c r="H194" s="1" t="s">
        <v>33</v>
      </c>
      <c r="I194" s="1" t="s">
        <v>17</v>
      </c>
    </row>
    <row r="195" spans="2:9" x14ac:dyDescent="0.2">
      <c r="B195" s="4">
        <v>213</v>
      </c>
      <c r="C195" s="1">
        <v>313</v>
      </c>
      <c r="D195" s="1" t="s">
        <v>30</v>
      </c>
      <c r="E195" s="1" t="s">
        <v>223</v>
      </c>
      <c r="F195" s="1" t="s">
        <v>18</v>
      </c>
      <c r="G195" s="1" t="s">
        <v>20</v>
      </c>
      <c r="H195" s="1" t="s">
        <v>33</v>
      </c>
      <c r="I195" s="1" t="s">
        <v>38</v>
      </c>
    </row>
    <row r="196" spans="2:9" x14ac:dyDescent="0.2">
      <c r="B196" s="4">
        <v>214</v>
      </c>
      <c r="C196" s="1">
        <v>313</v>
      </c>
      <c r="D196" s="1" t="s">
        <v>30</v>
      </c>
      <c r="E196" s="1" t="s">
        <v>224</v>
      </c>
      <c r="F196" s="1" t="s">
        <v>18</v>
      </c>
      <c r="G196" s="1" t="s">
        <v>20</v>
      </c>
      <c r="H196" s="1" t="s">
        <v>33</v>
      </c>
      <c r="I196" s="1" t="s">
        <v>17</v>
      </c>
    </row>
    <row r="197" spans="2:9" x14ac:dyDescent="0.2">
      <c r="B197" s="4">
        <v>215</v>
      </c>
      <c r="C197" s="1">
        <v>313</v>
      </c>
      <c r="D197" s="1" t="s">
        <v>30</v>
      </c>
      <c r="E197" s="1" t="s">
        <v>225</v>
      </c>
      <c r="F197" s="1" t="s">
        <v>18</v>
      </c>
      <c r="G197" s="1" t="s">
        <v>20</v>
      </c>
      <c r="H197" s="1" t="s">
        <v>33</v>
      </c>
      <c r="I197" s="1" t="s">
        <v>38</v>
      </c>
    </row>
    <row r="198" spans="2:9" x14ac:dyDescent="0.2">
      <c r="B198" s="4">
        <v>216</v>
      </c>
      <c r="C198" s="1">
        <v>313</v>
      </c>
      <c r="D198" s="1" t="s">
        <v>30</v>
      </c>
      <c r="E198" s="1" t="s">
        <v>226</v>
      </c>
      <c r="F198" s="1" t="s">
        <v>18</v>
      </c>
      <c r="G198" s="1" t="s">
        <v>20</v>
      </c>
      <c r="H198" s="1" t="s">
        <v>33</v>
      </c>
      <c r="I198" s="1" t="s">
        <v>17</v>
      </c>
    </row>
    <row r="199" spans="2:9" x14ac:dyDescent="0.2">
      <c r="B199" s="4">
        <v>217</v>
      </c>
      <c r="C199" s="1">
        <v>313</v>
      </c>
      <c r="D199" s="1" t="s">
        <v>30</v>
      </c>
      <c r="E199" s="1" t="s">
        <v>227</v>
      </c>
      <c r="F199" s="1" t="s">
        <v>18</v>
      </c>
      <c r="G199" s="1" t="s">
        <v>20</v>
      </c>
      <c r="H199" s="1" t="s">
        <v>33</v>
      </c>
      <c r="I199" s="1" t="s">
        <v>38</v>
      </c>
    </row>
    <row r="200" spans="2:9" x14ac:dyDescent="0.2">
      <c r="B200" s="4">
        <v>218</v>
      </c>
      <c r="C200" s="1">
        <v>313</v>
      </c>
      <c r="D200" s="1" t="s">
        <v>30</v>
      </c>
      <c r="E200" s="1" t="s">
        <v>228</v>
      </c>
      <c r="F200" s="1" t="s">
        <v>18</v>
      </c>
      <c r="G200" s="1" t="s">
        <v>20</v>
      </c>
      <c r="H200" s="1" t="s">
        <v>33</v>
      </c>
      <c r="I200" s="1" t="s">
        <v>17</v>
      </c>
    </row>
    <row r="201" spans="2:9" x14ac:dyDescent="0.2">
      <c r="B201" s="4">
        <v>219</v>
      </c>
      <c r="C201" s="1">
        <v>313</v>
      </c>
      <c r="D201" s="1" t="s">
        <v>30</v>
      </c>
      <c r="E201" s="1" t="s">
        <v>229</v>
      </c>
      <c r="F201" s="1" t="s">
        <v>18</v>
      </c>
      <c r="G201" s="1" t="s">
        <v>20</v>
      </c>
      <c r="H201" s="1" t="s">
        <v>33</v>
      </c>
      <c r="I201" s="1" t="s">
        <v>38</v>
      </c>
    </row>
    <row r="202" spans="2:9" x14ac:dyDescent="0.2">
      <c r="B202" s="4">
        <v>220</v>
      </c>
      <c r="C202" s="1">
        <v>313</v>
      </c>
      <c r="D202" s="1" t="s">
        <v>30</v>
      </c>
      <c r="E202" s="1" t="s">
        <v>230</v>
      </c>
      <c r="F202" s="1" t="s">
        <v>18</v>
      </c>
      <c r="G202" s="1" t="s">
        <v>20</v>
      </c>
      <c r="H202" s="1" t="s">
        <v>33</v>
      </c>
      <c r="I202" s="1" t="s">
        <v>17</v>
      </c>
    </row>
    <row r="203" spans="2:9" x14ac:dyDescent="0.2">
      <c r="B203" s="4">
        <v>221</v>
      </c>
      <c r="C203" s="1">
        <v>313</v>
      </c>
      <c r="D203" s="1" t="s">
        <v>30</v>
      </c>
      <c r="E203" s="1" t="s">
        <v>231</v>
      </c>
      <c r="F203" s="1" t="s">
        <v>18</v>
      </c>
      <c r="G203" s="1" t="s">
        <v>20</v>
      </c>
      <c r="H203" s="1" t="s">
        <v>33</v>
      </c>
      <c r="I203" s="1" t="s">
        <v>38</v>
      </c>
    </row>
    <row r="204" spans="2:9" x14ac:dyDescent="0.2">
      <c r="B204" s="4">
        <v>222</v>
      </c>
      <c r="C204" s="1">
        <v>313</v>
      </c>
      <c r="D204" s="1" t="s">
        <v>30</v>
      </c>
      <c r="E204" s="1" t="s">
        <v>232</v>
      </c>
      <c r="F204" s="1" t="s">
        <v>18</v>
      </c>
      <c r="G204" s="1" t="s">
        <v>20</v>
      </c>
      <c r="H204" s="1" t="s">
        <v>33</v>
      </c>
      <c r="I204" s="1" t="s">
        <v>17</v>
      </c>
    </row>
    <row r="205" spans="2:9" x14ac:dyDescent="0.2">
      <c r="B205" s="4">
        <v>223</v>
      </c>
      <c r="C205" s="1">
        <v>313</v>
      </c>
      <c r="D205" s="1" t="s">
        <v>30</v>
      </c>
      <c r="E205" s="1" t="s">
        <v>233</v>
      </c>
      <c r="F205" s="1" t="s">
        <v>18</v>
      </c>
      <c r="G205" s="1" t="s">
        <v>20</v>
      </c>
      <c r="H205" s="1" t="s">
        <v>33</v>
      </c>
      <c r="I205" s="1" t="s">
        <v>38</v>
      </c>
    </row>
    <row r="206" spans="2:9" x14ac:dyDescent="0.2">
      <c r="B206" s="4">
        <v>224</v>
      </c>
      <c r="C206" s="1">
        <v>313</v>
      </c>
      <c r="D206" s="1" t="s">
        <v>30</v>
      </c>
      <c r="E206" s="1" t="s">
        <v>234</v>
      </c>
      <c r="F206" s="1" t="s">
        <v>18</v>
      </c>
      <c r="G206" s="1" t="s">
        <v>20</v>
      </c>
      <c r="H206" s="1" t="s">
        <v>33</v>
      </c>
      <c r="I206" s="1" t="s">
        <v>17</v>
      </c>
    </row>
    <row r="207" spans="2:9" x14ac:dyDescent="0.2">
      <c r="B207" s="4">
        <v>225</v>
      </c>
      <c r="C207" s="1">
        <v>313</v>
      </c>
      <c r="D207" s="1" t="s">
        <v>30</v>
      </c>
      <c r="E207" s="1" t="s">
        <v>235</v>
      </c>
      <c r="F207" s="1" t="s">
        <v>18</v>
      </c>
      <c r="G207" s="1" t="s">
        <v>20</v>
      </c>
      <c r="H207" s="1" t="s">
        <v>33</v>
      </c>
      <c r="I207" s="1" t="s">
        <v>38</v>
      </c>
    </row>
    <row r="208" spans="2:9" x14ac:dyDescent="0.2">
      <c r="B208" s="4">
        <v>226</v>
      </c>
      <c r="C208" s="1">
        <v>313</v>
      </c>
      <c r="D208" s="1" t="s">
        <v>30</v>
      </c>
      <c r="E208" s="1" t="s">
        <v>236</v>
      </c>
      <c r="F208" s="1" t="s">
        <v>18</v>
      </c>
      <c r="G208" s="1" t="s">
        <v>20</v>
      </c>
      <c r="H208" s="1" t="s">
        <v>33</v>
      </c>
      <c r="I208" s="1" t="s">
        <v>17</v>
      </c>
    </row>
    <row r="209" spans="2:9" x14ac:dyDescent="0.2">
      <c r="B209" s="4">
        <v>174</v>
      </c>
      <c r="C209" s="1">
        <v>314</v>
      </c>
      <c r="D209" s="1" t="s">
        <v>34</v>
      </c>
      <c r="E209" s="1" t="s">
        <v>237</v>
      </c>
      <c r="F209" s="1" t="s">
        <v>32</v>
      </c>
      <c r="G209" s="1" t="s">
        <v>20</v>
      </c>
      <c r="H209" s="1" t="s">
        <v>33</v>
      </c>
      <c r="I209" s="1" t="s">
        <v>38</v>
      </c>
    </row>
    <row r="210" spans="2:9" x14ac:dyDescent="0.2">
      <c r="B210" s="4">
        <v>175</v>
      </c>
      <c r="C210" s="1">
        <v>314</v>
      </c>
      <c r="D210" s="1" t="s">
        <v>34</v>
      </c>
      <c r="E210" s="1" t="s">
        <v>238</v>
      </c>
      <c r="F210" s="1" t="s">
        <v>32</v>
      </c>
      <c r="G210" s="1" t="s">
        <v>20</v>
      </c>
      <c r="H210" s="1" t="s">
        <v>33</v>
      </c>
      <c r="I210" s="1" t="s">
        <v>17</v>
      </c>
    </row>
    <row r="211" spans="2:9" x14ac:dyDescent="0.2">
      <c r="B211" s="4">
        <v>176</v>
      </c>
      <c r="C211" s="1">
        <v>314</v>
      </c>
      <c r="D211" s="1" t="s">
        <v>34</v>
      </c>
      <c r="E211" s="1" t="s">
        <v>239</v>
      </c>
      <c r="F211" s="1" t="s">
        <v>32</v>
      </c>
      <c r="G211" s="1" t="s">
        <v>20</v>
      </c>
      <c r="H211" s="1" t="s">
        <v>33</v>
      </c>
      <c r="I211" s="1" t="s">
        <v>38</v>
      </c>
    </row>
    <row r="212" spans="2:9" x14ac:dyDescent="0.2">
      <c r="B212" s="4">
        <v>177</v>
      </c>
      <c r="C212" s="1">
        <v>314</v>
      </c>
      <c r="D212" s="1" t="s">
        <v>34</v>
      </c>
      <c r="E212" s="1" t="s">
        <v>240</v>
      </c>
      <c r="F212" s="1" t="s">
        <v>32</v>
      </c>
      <c r="G212" s="1" t="s">
        <v>20</v>
      </c>
      <c r="H212" s="1" t="s">
        <v>33</v>
      </c>
      <c r="I212" s="1" t="s">
        <v>17</v>
      </c>
    </row>
    <row r="213" spans="2:9" x14ac:dyDescent="0.2">
      <c r="B213" s="4">
        <v>178</v>
      </c>
      <c r="C213" s="1">
        <v>314</v>
      </c>
      <c r="D213" s="1" t="s">
        <v>34</v>
      </c>
      <c r="E213" s="1" t="s">
        <v>241</v>
      </c>
      <c r="F213" s="1" t="s">
        <v>32</v>
      </c>
      <c r="G213" s="1" t="s">
        <v>20</v>
      </c>
      <c r="H213" s="1" t="s">
        <v>33</v>
      </c>
      <c r="I213" s="1" t="s">
        <v>38</v>
      </c>
    </row>
    <row r="214" spans="2:9" x14ac:dyDescent="0.2">
      <c r="B214" s="4">
        <v>179</v>
      </c>
      <c r="C214" s="1">
        <v>314</v>
      </c>
      <c r="D214" s="1" t="s">
        <v>34</v>
      </c>
      <c r="E214" s="1" t="s">
        <v>242</v>
      </c>
      <c r="F214" s="1" t="s">
        <v>32</v>
      </c>
      <c r="G214" s="1" t="s">
        <v>20</v>
      </c>
      <c r="H214" s="1" t="s">
        <v>33</v>
      </c>
      <c r="I214" s="1" t="s">
        <v>17</v>
      </c>
    </row>
    <row r="215" spans="2:9" x14ac:dyDescent="0.2">
      <c r="B215" s="4">
        <v>180</v>
      </c>
      <c r="C215" s="1">
        <v>314</v>
      </c>
      <c r="D215" s="1" t="s">
        <v>34</v>
      </c>
      <c r="E215" s="1" t="s">
        <v>243</v>
      </c>
      <c r="F215" s="1" t="s">
        <v>32</v>
      </c>
      <c r="G215" s="1" t="s">
        <v>20</v>
      </c>
      <c r="H215" s="1" t="s">
        <v>33</v>
      </c>
      <c r="I215" s="1" t="s">
        <v>38</v>
      </c>
    </row>
    <row r="216" spans="2:9" x14ac:dyDescent="0.2">
      <c r="B216" s="4">
        <v>181</v>
      </c>
      <c r="C216" s="1">
        <v>314</v>
      </c>
      <c r="D216" s="1" t="s">
        <v>34</v>
      </c>
      <c r="E216" s="1" t="s">
        <v>244</v>
      </c>
      <c r="F216" s="1" t="s">
        <v>32</v>
      </c>
      <c r="G216" s="1" t="s">
        <v>20</v>
      </c>
      <c r="H216" s="1" t="s">
        <v>33</v>
      </c>
      <c r="I216" s="1" t="s">
        <v>17</v>
      </c>
    </row>
    <row r="217" spans="2:9" x14ac:dyDescent="0.2">
      <c r="B217" s="4">
        <v>182</v>
      </c>
      <c r="C217" s="1">
        <v>314</v>
      </c>
      <c r="D217" s="1" t="s">
        <v>34</v>
      </c>
      <c r="E217" s="1" t="s">
        <v>245</v>
      </c>
      <c r="F217" s="1" t="s">
        <v>32</v>
      </c>
      <c r="G217" s="1" t="s">
        <v>20</v>
      </c>
      <c r="H217" s="1" t="s">
        <v>33</v>
      </c>
      <c r="I217" s="1" t="s">
        <v>38</v>
      </c>
    </row>
    <row r="218" spans="2:9" x14ac:dyDescent="0.2">
      <c r="B218" s="4">
        <v>183</v>
      </c>
      <c r="C218" s="1">
        <v>314</v>
      </c>
      <c r="D218" s="1" t="s">
        <v>34</v>
      </c>
      <c r="E218" s="1" t="s">
        <v>246</v>
      </c>
      <c r="F218" s="1" t="s">
        <v>32</v>
      </c>
      <c r="G218" s="1" t="s">
        <v>20</v>
      </c>
      <c r="H218" s="1" t="s">
        <v>33</v>
      </c>
      <c r="I218" s="1" t="s">
        <v>17</v>
      </c>
    </row>
    <row r="219" spans="2:9" x14ac:dyDescent="0.2">
      <c r="B219" s="4">
        <v>184</v>
      </c>
      <c r="C219" s="1">
        <v>314</v>
      </c>
      <c r="D219" s="1" t="s">
        <v>34</v>
      </c>
      <c r="E219" s="1" t="s">
        <v>247</v>
      </c>
      <c r="F219" s="1" t="s">
        <v>18</v>
      </c>
      <c r="G219" s="1" t="s">
        <v>20</v>
      </c>
      <c r="H219" s="1" t="s">
        <v>33</v>
      </c>
      <c r="I219" s="1" t="s">
        <v>38</v>
      </c>
    </row>
    <row r="220" spans="2:9" x14ac:dyDescent="0.2">
      <c r="B220" s="4">
        <v>185</v>
      </c>
      <c r="C220" s="1">
        <v>314</v>
      </c>
      <c r="D220" s="1" t="s">
        <v>34</v>
      </c>
      <c r="E220" s="1" t="s">
        <v>248</v>
      </c>
      <c r="F220" s="1" t="s">
        <v>18</v>
      </c>
      <c r="G220" s="1" t="s">
        <v>20</v>
      </c>
      <c r="H220" s="1" t="s">
        <v>33</v>
      </c>
      <c r="I220" s="1" t="s">
        <v>17</v>
      </c>
    </row>
    <row r="221" spans="2:9" x14ac:dyDescent="0.2">
      <c r="B221" s="4">
        <v>186</v>
      </c>
      <c r="C221" s="1">
        <v>314</v>
      </c>
      <c r="D221" s="1" t="s">
        <v>34</v>
      </c>
      <c r="E221" s="1" t="s">
        <v>249</v>
      </c>
      <c r="F221" s="1" t="s">
        <v>18</v>
      </c>
      <c r="G221" s="1" t="s">
        <v>20</v>
      </c>
      <c r="H221" s="1" t="s">
        <v>33</v>
      </c>
      <c r="I221" s="1" t="s">
        <v>38</v>
      </c>
    </row>
    <row r="222" spans="2:9" x14ac:dyDescent="0.2">
      <c r="B222" s="4">
        <v>187</v>
      </c>
      <c r="C222" s="1">
        <v>314</v>
      </c>
      <c r="D222" s="1" t="s">
        <v>34</v>
      </c>
      <c r="E222" s="1" t="s">
        <v>250</v>
      </c>
      <c r="F222" s="1" t="s">
        <v>18</v>
      </c>
      <c r="G222" s="1" t="s">
        <v>20</v>
      </c>
      <c r="H222" s="1" t="s">
        <v>33</v>
      </c>
      <c r="I222" s="1" t="s">
        <v>17</v>
      </c>
    </row>
    <row r="223" spans="2:9" x14ac:dyDescent="0.2">
      <c r="B223" s="4">
        <v>188</v>
      </c>
      <c r="C223" s="1">
        <v>314</v>
      </c>
      <c r="D223" s="1" t="s">
        <v>34</v>
      </c>
      <c r="E223" s="1" t="s">
        <v>251</v>
      </c>
      <c r="F223" s="1" t="s">
        <v>18</v>
      </c>
      <c r="G223" s="1" t="s">
        <v>20</v>
      </c>
      <c r="H223" s="1" t="s">
        <v>33</v>
      </c>
      <c r="I223" s="1" t="s">
        <v>38</v>
      </c>
    </row>
    <row r="224" spans="2:9" x14ac:dyDescent="0.2">
      <c r="B224" s="4">
        <v>189</v>
      </c>
      <c r="C224" s="1">
        <v>314</v>
      </c>
      <c r="D224" s="1" t="s">
        <v>34</v>
      </c>
      <c r="E224" s="1" t="s">
        <v>252</v>
      </c>
      <c r="F224" s="1" t="s">
        <v>18</v>
      </c>
      <c r="G224" s="1" t="s">
        <v>20</v>
      </c>
      <c r="H224" s="1" t="s">
        <v>33</v>
      </c>
      <c r="I224" s="1" t="s">
        <v>17</v>
      </c>
    </row>
    <row r="225" spans="2:9" x14ac:dyDescent="0.2">
      <c r="B225" s="4">
        <v>190</v>
      </c>
      <c r="C225" s="1">
        <v>314</v>
      </c>
      <c r="D225" s="1" t="s">
        <v>34</v>
      </c>
      <c r="E225" s="1" t="s">
        <v>253</v>
      </c>
      <c r="F225" s="1" t="s">
        <v>18</v>
      </c>
      <c r="G225" s="1" t="s">
        <v>20</v>
      </c>
      <c r="H225" s="1" t="s">
        <v>33</v>
      </c>
      <c r="I225" s="1" t="s">
        <v>38</v>
      </c>
    </row>
    <row r="226" spans="2:9" x14ac:dyDescent="0.2">
      <c r="B226" s="4">
        <v>191</v>
      </c>
      <c r="C226" s="1">
        <v>314</v>
      </c>
      <c r="D226" s="1" t="s">
        <v>34</v>
      </c>
      <c r="E226" s="1" t="s">
        <v>254</v>
      </c>
      <c r="F226" s="1" t="s">
        <v>18</v>
      </c>
      <c r="G226" s="1" t="s">
        <v>20</v>
      </c>
      <c r="H226" s="1" t="s">
        <v>33</v>
      </c>
      <c r="I226" s="1" t="s">
        <v>17</v>
      </c>
    </row>
    <row r="227" spans="2:9" x14ac:dyDescent="0.2">
      <c r="B227" s="4">
        <v>192</v>
      </c>
      <c r="C227" s="1">
        <v>314</v>
      </c>
      <c r="D227" s="1" t="s">
        <v>34</v>
      </c>
      <c r="E227" s="1" t="s">
        <v>255</v>
      </c>
      <c r="F227" s="1" t="s">
        <v>18</v>
      </c>
      <c r="G227" s="1" t="s">
        <v>20</v>
      </c>
      <c r="H227" s="1" t="s">
        <v>33</v>
      </c>
      <c r="I227" s="1" t="s">
        <v>38</v>
      </c>
    </row>
    <row r="228" spans="2:9" x14ac:dyDescent="0.2">
      <c r="B228" s="4">
        <v>193</v>
      </c>
      <c r="C228" s="1">
        <v>314</v>
      </c>
      <c r="D228" s="1" t="s">
        <v>34</v>
      </c>
      <c r="E228" s="1" t="s">
        <v>256</v>
      </c>
      <c r="F228" s="1" t="s">
        <v>18</v>
      </c>
      <c r="G228" s="1" t="s">
        <v>20</v>
      </c>
      <c r="H228" s="1" t="s">
        <v>33</v>
      </c>
      <c r="I228" s="1" t="s">
        <v>17</v>
      </c>
    </row>
    <row r="229" spans="2:9" x14ac:dyDescent="0.2">
      <c r="B229" s="4">
        <v>194</v>
      </c>
      <c r="C229" s="1">
        <v>314</v>
      </c>
      <c r="D229" s="1" t="s">
        <v>34</v>
      </c>
      <c r="E229" s="1" t="s">
        <v>257</v>
      </c>
      <c r="F229" s="1" t="s">
        <v>18</v>
      </c>
      <c r="G229" s="1" t="s">
        <v>20</v>
      </c>
      <c r="H229" s="1" t="s">
        <v>33</v>
      </c>
      <c r="I229" s="1" t="s">
        <v>38</v>
      </c>
    </row>
    <row r="230" spans="2:9" x14ac:dyDescent="0.2">
      <c r="B230" s="4">
        <v>195</v>
      </c>
      <c r="C230" s="1">
        <v>314</v>
      </c>
      <c r="D230" s="1" t="s">
        <v>34</v>
      </c>
      <c r="E230" s="1" t="s">
        <v>258</v>
      </c>
      <c r="F230" s="1" t="s">
        <v>18</v>
      </c>
      <c r="G230" s="1" t="s">
        <v>20</v>
      </c>
      <c r="H230" s="1" t="s">
        <v>33</v>
      </c>
      <c r="I230" s="1" t="s">
        <v>17</v>
      </c>
    </row>
    <row r="231" spans="2:9" x14ac:dyDescent="0.2">
      <c r="B231" s="4">
        <v>196</v>
      </c>
      <c r="C231" s="1">
        <v>314</v>
      </c>
      <c r="D231" s="1" t="s">
        <v>34</v>
      </c>
      <c r="E231" s="1" t="s">
        <v>259</v>
      </c>
      <c r="F231" s="1" t="s">
        <v>18</v>
      </c>
      <c r="G231" s="1" t="s">
        <v>20</v>
      </c>
      <c r="H231" s="1" t="s">
        <v>33</v>
      </c>
      <c r="I231" s="1" t="s">
        <v>38</v>
      </c>
    </row>
    <row r="232" spans="2:9" x14ac:dyDescent="0.2">
      <c r="B232" s="4">
        <v>142</v>
      </c>
      <c r="C232" s="1">
        <v>315</v>
      </c>
      <c r="D232" s="1" t="s">
        <v>35</v>
      </c>
      <c r="E232" s="1" t="s">
        <v>260</v>
      </c>
      <c r="F232" s="1" t="s">
        <v>32</v>
      </c>
      <c r="G232" s="1" t="s">
        <v>20</v>
      </c>
      <c r="H232" s="1" t="s">
        <v>33</v>
      </c>
      <c r="I232" s="1" t="s">
        <v>17</v>
      </c>
    </row>
    <row r="233" spans="2:9" x14ac:dyDescent="0.2">
      <c r="B233" s="4">
        <v>143</v>
      </c>
      <c r="C233" s="1">
        <v>315</v>
      </c>
      <c r="D233" s="1" t="s">
        <v>35</v>
      </c>
      <c r="E233" s="1" t="s">
        <v>261</v>
      </c>
      <c r="F233" s="1" t="s">
        <v>32</v>
      </c>
      <c r="G233" s="1" t="s">
        <v>20</v>
      </c>
      <c r="H233" s="1" t="s">
        <v>33</v>
      </c>
      <c r="I233" s="1" t="s">
        <v>38</v>
      </c>
    </row>
    <row r="234" spans="2:9" x14ac:dyDescent="0.2">
      <c r="B234" s="4">
        <v>144</v>
      </c>
      <c r="C234" s="1">
        <v>315</v>
      </c>
      <c r="D234" s="1" t="s">
        <v>35</v>
      </c>
      <c r="E234" s="1" t="s">
        <v>262</v>
      </c>
      <c r="F234" s="1" t="s">
        <v>32</v>
      </c>
      <c r="G234" s="1" t="s">
        <v>20</v>
      </c>
      <c r="H234" s="1" t="s">
        <v>33</v>
      </c>
      <c r="I234" s="1" t="s">
        <v>17</v>
      </c>
    </row>
    <row r="235" spans="2:9" x14ac:dyDescent="0.2">
      <c r="B235" s="4">
        <v>145</v>
      </c>
      <c r="C235" s="1">
        <v>315</v>
      </c>
      <c r="D235" s="1" t="s">
        <v>35</v>
      </c>
      <c r="E235" s="1" t="s">
        <v>263</v>
      </c>
      <c r="F235" s="1" t="s">
        <v>32</v>
      </c>
      <c r="G235" s="1" t="s">
        <v>20</v>
      </c>
      <c r="H235" s="1" t="s">
        <v>33</v>
      </c>
      <c r="I235" s="1" t="s">
        <v>38</v>
      </c>
    </row>
    <row r="236" spans="2:9" x14ac:dyDescent="0.2">
      <c r="B236" s="4">
        <v>146</v>
      </c>
      <c r="C236" s="1">
        <v>315</v>
      </c>
      <c r="D236" s="1" t="s">
        <v>35</v>
      </c>
      <c r="E236" s="1" t="s">
        <v>264</v>
      </c>
      <c r="F236" s="1" t="s">
        <v>32</v>
      </c>
      <c r="G236" s="1" t="s">
        <v>20</v>
      </c>
      <c r="H236" s="1" t="s">
        <v>33</v>
      </c>
      <c r="I236" s="1" t="s">
        <v>17</v>
      </c>
    </row>
    <row r="237" spans="2:9" x14ac:dyDescent="0.2">
      <c r="B237" s="4">
        <v>147</v>
      </c>
      <c r="C237" s="1">
        <v>315</v>
      </c>
      <c r="D237" s="1" t="s">
        <v>35</v>
      </c>
      <c r="E237" s="1" t="s">
        <v>265</v>
      </c>
      <c r="F237" s="1" t="s">
        <v>32</v>
      </c>
      <c r="G237" s="1" t="s">
        <v>20</v>
      </c>
      <c r="H237" s="1" t="s">
        <v>33</v>
      </c>
      <c r="I237" s="1" t="s">
        <v>38</v>
      </c>
    </row>
    <row r="238" spans="2:9" x14ac:dyDescent="0.2">
      <c r="B238" s="4">
        <v>148</v>
      </c>
      <c r="C238" s="1">
        <v>315</v>
      </c>
      <c r="D238" s="1" t="s">
        <v>35</v>
      </c>
      <c r="E238" s="1" t="s">
        <v>266</v>
      </c>
      <c r="F238" s="1" t="s">
        <v>32</v>
      </c>
      <c r="G238" s="1" t="s">
        <v>20</v>
      </c>
      <c r="H238" s="1" t="s">
        <v>33</v>
      </c>
      <c r="I238" s="1" t="s">
        <v>17</v>
      </c>
    </row>
    <row r="239" spans="2:9" x14ac:dyDescent="0.2">
      <c r="B239" s="4">
        <v>149</v>
      </c>
      <c r="C239" s="1">
        <v>315</v>
      </c>
      <c r="D239" s="1" t="s">
        <v>35</v>
      </c>
      <c r="E239" s="1" t="s">
        <v>267</v>
      </c>
      <c r="F239" s="1" t="s">
        <v>32</v>
      </c>
      <c r="G239" s="1" t="s">
        <v>20</v>
      </c>
      <c r="H239" s="1" t="s">
        <v>33</v>
      </c>
      <c r="I239" s="1" t="s">
        <v>38</v>
      </c>
    </row>
    <row r="240" spans="2:9" x14ac:dyDescent="0.2">
      <c r="B240" s="4">
        <v>150</v>
      </c>
      <c r="C240" s="1">
        <v>315</v>
      </c>
      <c r="D240" s="1" t="s">
        <v>35</v>
      </c>
      <c r="E240" s="1" t="s">
        <v>268</v>
      </c>
      <c r="F240" s="1" t="s">
        <v>32</v>
      </c>
      <c r="G240" s="1" t="s">
        <v>20</v>
      </c>
      <c r="H240" s="1" t="s">
        <v>33</v>
      </c>
      <c r="I240" s="1" t="s">
        <v>17</v>
      </c>
    </row>
    <row r="241" spans="2:9" x14ac:dyDescent="0.2">
      <c r="B241" s="4">
        <v>151</v>
      </c>
      <c r="C241" s="1">
        <v>315</v>
      </c>
      <c r="D241" s="1" t="s">
        <v>35</v>
      </c>
      <c r="E241" s="1" t="s">
        <v>269</v>
      </c>
      <c r="F241" s="1" t="s">
        <v>32</v>
      </c>
      <c r="G241" s="1" t="s">
        <v>20</v>
      </c>
      <c r="H241" s="1" t="s">
        <v>33</v>
      </c>
      <c r="I241" s="1" t="s">
        <v>38</v>
      </c>
    </row>
    <row r="242" spans="2:9" x14ac:dyDescent="0.2">
      <c r="B242" s="4">
        <v>152</v>
      </c>
      <c r="C242" s="1">
        <v>315</v>
      </c>
      <c r="D242" s="1" t="s">
        <v>35</v>
      </c>
      <c r="E242" s="1" t="s">
        <v>270</v>
      </c>
      <c r="F242" s="1" t="s">
        <v>18</v>
      </c>
      <c r="G242" s="1" t="s">
        <v>20</v>
      </c>
      <c r="H242" s="1" t="s">
        <v>33</v>
      </c>
      <c r="I242" s="1" t="s">
        <v>17</v>
      </c>
    </row>
    <row r="243" spans="2:9" x14ac:dyDescent="0.2">
      <c r="B243" s="4">
        <v>153</v>
      </c>
      <c r="C243" s="1">
        <v>315</v>
      </c>
      <c r="D243" s="1" t="s">
        <v>35</v>
      </c>
      <c r="E243" s="1" t="s">
        <v>271</v>
      </c>
      <c r="F243" s="1" t="s">
        <v>18</v>
      </c>
      <c r="G243" s="1" t="s">
        <v>20</v>
      </c>
      <c r="H243" s="1" t="s">
        <v>33</v>
      </c>
      <c r="I243" s="1" t="s">
        <v>38</v>
      </c>
    </row>
    <row r="244" spans="2:9" x14ac:dyDescent="0.2">
      <c r="B244" s="4">
        <v>154</v>
      </c>
      <c r="C244" s="1">
        <v>315</v>
      </c>
      <c r="D244" s="1" t="s">
        <v>35</v>
      </c>
      <c r="E244" s="1" t="s">
        <v>272</v>
      </c>
      <c r="F244" s="1" t="s">
        <v>18</v>
      </c>
      <c r="G244" s="1" t="s">
        <v>20</v>
      </c>
      <c r="H244" s="1" t="s">
        <v>33</v>
      </c>
      <c r="I244" s="1" t="s">
        <v>17</v>
      </c>
    </row>
    <row r="245" spans="2:9" x14ac:dyDescent="0.2">
      <c r="B245" s="4">
        <v>155</v>
      </c>
      <c r="C245" s="1">
        <v>315</v>
      </c>
      <c r="D245" s="1" t="s">
        <v>35</v>
      </c>
      <c r="E245" s="1" t="s">
        <v>273</v>
      </c>
      <c r="F245" s="1" t="s">
        <v>18</v>
      </c>
      <c r="G245" s="1" t="s">
        <v>20</v>
      </c>
      <c r="H245" s="1" t="s">
        <v>33</v>
      </c>
      <c r="I245" s="1" t="s">
        <v>38</v>
      </c>
    </row>
    <row r="246" spans="2:9" x14ac:dyDescent="0.2">
      <c r="B246" s="4">
        <v>156</v>
      </c>
      <c r="C246" s="1">
        <v>315</v>
      </c>
      <c r="D246" s="1" t="s">
        <v>35</v>
      </c>
      <c r="E246" s="1" t="s">
        <v>274</v>
      </c>
      <c r="F246" s="1" t="s">
        <v>18</v>
      </c>
      <c r="G246" s="1" t="s">
        <v>20</v>
      </c>
      <c r="H246" s="1" t="s">
        <v>33</v>
      </c>
      <c r="I246" s="1" t="s">
        <v>17</v>
      </c>
    </row>
    <row r="247" spans="2:9" x14ac:dyDescent="0.2">
      <c r="B247" s="4">
        <v>157</v>
      </c>
      <c r="C247" s="1">
        <v>315</v>
      </c>
      <c r="D247" s="1" t="s">
        <v>35</v>
      </c>
      <c r="E247" s="1" t="s">
        <v>275</v>
      </c>
      <c r="F247" s="1" t="s">
        <v>18</v>
      </c>
      <c r="G247" s="1" t="s">
        <v>20</v>
      </c>
      <c r="H247" s="1" t="s">
        <v>33</v>
      </c>
      <c r="I247" s="1" t="s">
        <v>38</v>
      </c>
    </row>
    <row r="248" spans="2:9" x14ac:dyDescent="0.2">
      <c r="B248" s="4">
        <v>158</v>
      </c>
      <c r="C248" s="1">
        <v>315</v>
      </c>
      <c r="D248" s="1" t="s">
        <v>35</v>
      </c>
      <c r="E248" s="1" t="s">
        <v>276</v>
      </c>
      <c r="F248" s="1" t="s">
        <v>18</v>
      </c>
      <c r="G248" s="1" t="s">
        <v>20</v>
      </c>
      <c r="H248" s="1" t="s">
        <v>33</v>
      </c>
      <c r="I248" s="1" t="s">
        <v>17</v>
      </c>
    </row>
    <row r="249" spans="2:9" x14ac:dyDescent="0.2">
      <c r="B249" s="4">
        <v>159</v>
      </c>
      <c r="C249" s="1">
        <v>315</v>
      </c>
      <c r="D249" s="1" t="s">
        <v>35</v>
      </c>
      <c r="E249" s="1" t="s">
        <v>277</v>
      </c>
      <c r="F249" s="1" t="s">
        <v>18</v>
      </c>
      <c r="G249" s="1" t="s">
        <v>12</v>
      </c>
      <c r="H249" s="1" t="s">
        <v>33</v>
      </c>
      <c r="I249" s="1" t="s">
        <v>38</v>
      </c>
    </row>
    <row r="250" spans="2:9" x14ac:dyDescent="0.2">
      <c r="B250" s="4">
        <v>160</v>
      </c>
      <c r="C250" s="1">
        <v>315</v>
      </c>
      <c r="D250" s="1" t="s">
        <v>35</v>
      </c>
      <c r="E250" s="1" t="s">
        <v>278</v>
      </c>
      <c r="F250" s="1" t="s">
        <v>18</v>
      </c>
      <c r="G250" s="1" t="s">
        <v>12</v>
      </c>
      <c r="H250" s="1" t="s">
        <v>33</v>
      </c>
      <c r="I250" s="1" t="s">
        <v>17</v>
      </c>
    </row>
    <row r="251" spans="2:9" x14ac:dyDescent="0.2">
      <c r="B251" s="4">
        <v>161</v>
      </c>
      <c r="C251" s="1">
        <v>315</v>
      </c>
      <c r="D251" s="1" t="s">
        <v>35</v>
      </c>
      <c r="E251" s="1" t="s">
        <v>279</v>
      </c>
      <c r="F251" s="1" t="s">
        <v>18</v>
      </c>
      <c r="G251" s="1" t="s">
        <v>12</v>
      </c>
      <c r="H251" s="1" t="s">
        <v>33</v>
      </c>
      <c r="I251" s="1" t="s">
        <v>38</v>
      </c>
    </row>
    <row r="252" spans="2:9" x14ac:dyDescent="0.2">
      <c r="B252" s="4">
        <v>162</v>
      </c>
      <c r="C252" s="1">
        <v>315</v>
      </c>
      <c r="D252" s="1" t="s">
        <v>35</v>
      </c>
      <c r="E252" s="1" t="s">
        <v>280</v>
      </c>
      <c r="F252" s="1" t="s">
        <v>18</v>
      </c>
      <c r="G252" s="1" t="s">
        <v>12</v>
      </c>
      <c r="H252" s="1" t="s">
        <v>33</v>
      </c>
      <c r="I252" s="1" t="s">
        <v>17</v>
      </c>
    </row>
    <row r="253" spans="2:9" x14ac:dyDescent="0.2">
      <c r="B253" s="4">
        <v>163</v>
      </c>
      <c r="C253" s="1">
        <v>315</v>
      </c>
      <c r="D253" s="1" t="s">
        <v>35</v>
      </c>
      <c r="E253" s="1" t="s">
        <v>281</v>
      </c>
      <c r="F253" s="1" t="s">
        <v>18</v>
      </c>
      <c r="G253" s="1" t="s">
        <v>12</v>
      </c>
      <c r="H253" s="1" t="s">
        <v>33</v>
      </c>
      <c r="I253" s="1" t="s">
        <v>38</v>
      </c>
    </row>
    <row r="254" spans="2:9" x14ac:dyDescent="0.2">
      <c r="B254" s="4">
        <v>164</v>
      </c>
      <c r="C254" s="1">
        <v>315</v>
      </c>
      <c r="D254" s="1" t="s">
        <v>35</v>
      </c>
      <c r="E254" s="1" t="s">
        <v>282</v>
      </c>
      <c r="F254" s="1" t="s">
        <v>18</v>
      </c>
      <c r="G254" s="1" t="s">
        <v>12</v>
      </c>
      <c r="H254" s="1" t="s">
        <v>33</v>
      </c>
      <c r="I254" s="1" t="s">
        <v>17</v>
      </c>
    </row>
    <row r="255" spans="2:9" x14ac:dyDescent="0.2">
      <c r="B255" s="4">
        <v>165</v>
      </c>
      <c r="C255" s="1">
        <v>315</v>
      </c>
      <c r="D255" s="1" t="s">
        <v>35</v>
      </c>
      <c r="E255" s="1" t="s">
        <v>283</v>
      </c>
      <c r="F255" s="1" t="s">
        <v>18</v>
      </c>
      <c r="G255" s="1" t="s">
        <v>12</v>
      </c>
      <c r="H255" s="1" t="s">
        <v>33</v>
      </c>
      <c r="I255" s="1" t="s">
        <v>38</v>
      </c>
    </row>
    <row r="256" spans="2:9" x14ac:dyDescent="0.2">
      <c r="B256" s="4">
        <v>166</v>
      </c>
      <c r="C256" s="1">
        <v>315</v>
      </c>
      <c r="D256" s="1" t="s">
        <v>35</v>
      </c>
      <c r="E256" s="1" t="s">
        <v>284</v>
      </c>
      <c r="F256" s="1" t="s">
        <v>18</v>
      </c>
      <c r="G256" s="1" t="s">
        <v>12</v>
      </c>
      <c r="H256" s="1" t="s">
        <v>33</v>
      </c>
      <c r="I256" s="1" t="s">
        <v>17</v>
      </c>
    </row>
    <row r="257" spans="2:9" x14ac:dyDescent="0.2">
      <c r="B257" s="4">
        <v>167</v>
      </c>
      <c r="C257" s="1">
        <v>315</v>
      </c>
      <c r="D257" s="1" t="s">
        <v>35</v>
      </c>
      <c r="E257" s="1" t="s">
        <v>285</v>
      </c>
      <c r="F257" s="1" t="s">
        <v>18</v>
      </c>
      <c r="G257" s="1" t="s">
        <v>12</v>
      </c>
      <c r="H257" s="1" t="s">
        <v>33</v>
      </c>
      <c r="I257" s="1" t="s">
        <v>38</v>
      </c>
    </row>
    <row r="258" spans="2:9" x14ac:dyDescent="0.2">
      <c r="B258" s="4">
        <v>168</v>
      </c>
      <c r="C258" s="1">
        <v>315</v>
      </c>
      <c r="D258" s="1" t="s">
        <v>35</v>
      </c>
      <c r="E258" s="1" t="s">
        <v>286</v>
      </c>
      <c r="F258" s="1" t="s">
        <v>18</v>
      </c>
      <c r="G258" s="1" t="s">
        <v>12</v>
      </c>
      <c r="H258" s="1" t="s">
        <v>33</v>
      </c>
      <c r="I258" s="1" t="s">
        <v>17</v>
      </c>
    </row>
    <row r="259" spans="2:9" x14ac:dyDescent="0.2">
      <c r="B259" s="4">
        <v>169</v>
      </c>
      <c r="C259" s="1">
        <v>315</v>
      </c>
      <c r="D259" s="1" t="s">
        <v>35</v>
      </c>
      <c r="E259" s="1" t="s">
        <v>287</v>
      </c>
      <c r="F259" s="1" t="s">
        <v>18</v>
      </c>
      <c r="G259" s="1" t="s">
        <v>12</v>
      </c>
      <c r="H259" s="1" t="s">
        <v>33</v>
      </c>
      <c r="I259" s="1" t="s">
        <v>38</v>
      </c>
    </row>
    <row r="260" spans="2:9" x14ac:dyDescent="0.2">
      <c r="B260" s="4">
        <v>170</v>
      </c>
      <c r="C260" s="1">
        <v>315</v>
      </c>
      <c r="D260" s="1" t="s">
        <v>35</v>
      </c>
      <c r="E260" s="1" t="s">
        <v>288</v>
      </c>
      <c r="F260" s="1" t="s">
        <v>18</v>
      </c>
      <c r="G260" s="1" t="s">
        <v>12</v>
      </c>
      <c r="H260" s="1" t="s">
        <v>33</v>
      </c>
      <c r="I260" s="1" t="s">
        <v>17</v>
      </c>
    </row>
    <row r="261" spans="2:9" x14ac:dyDescent="0.2">
      <c r="B261" s="4">
        <v>171</v>
      </c>
      <c r="C261" s="1">
        <v>315</v>
      </c>
      <c r="D261" s="1" t="s">
        <v>35</v>
      </c>
      <c r="E261" s="1" t="s">
        <v>289</v>
      </c>
      <c r="F261" s="1" t="s">
        <v>18</v>
      </c>
      <c r="G261" s="1" t="s">
        <v>12</v>
      </c>
      <c r="H261" s="1" t="s">
        <v>33</v>
      </c>
      <c r="I261" s="1" t="s">
        <v>38</v>
      </c>
    </row>
    <row r="262" spans="2:9" x14ac:dyDescent="0.2">
      <c r="B262" s="4">
        <v>172</v>
      </c>
      <c r="C262" s="1">
        <v>315</v>
      </c>
      <c r="D262" s="1" t="s">
        <v>35</v>
      </c>
      <c r="E262" s="1" t="s">
        <v>290</v>
      </c>
      <c r="F262" s="1" t="s">
        <v>18</v>
      </c>
      <c r="G262" s="1" t="s">
        <v>12</v>
      </c>
      <c r="H262" s="1" t="s">
        <v>33</v>
      </c>
      <c r="I262" s="1" t="s">
        <v>17</v>
      </c>
    </row>
    <row r="263" spans="2:9" x14ac:dyDescent="0.2">
      <c r="B263" s="4">
        <v>173</v>
      </c>
      <c r="C263" s="1">
        <v>315</v>
      </c>
      <c r="D263" s="1" t="s">
        <v>35</v>
      </c>
      <c r="E263" s="1" t="s">
        <v>291</v>
      </c>
      <c r="F263" s="1" t="s">
        <v>18</v>
      </c>
      <c r="G263" s="1" t="s">
        <v>12</v>
      </c>
      <c r="H263" s="1" t="s">
        <v>33</v>
      </c>
      <c r="I263" s="1" t="s">
        <v>38</v>
      </c>
    </row>
    <row r="264" spans="2:9" x14ac:dyDescent="0.2">
      <c r="B264" s="4">
        <v>396</v>
      </c>
      <c r="C264" s="5">
        <v>316</v>
      </c>
      <c r="D264" s="1" t="s">
        <v>36</v>
      </c>
      <c r="E264" s="1" t="s">
        <v>292</v>
      </c>
      <c r="F264" s="1" t="s">
        <v>32</v>
      </c>
      <c r="G264" s="1" t="s">
        <v>12</v>
      </c>
      <c r="H264" s="1" t="s">
        <v>33</v>
      </c>
      <c r="I264" s="1" t="s">
        <v>17</v>
      </c>
    </row>
    <row r="265" spans="2:9" x14ac:dyDescent="0.2">
      <c r="B265" s="4">
        <v>397</v>
      </c>
      <c r="C265" s="5">
        <v>316</v>
      </c>
      <c r="D265" s="1" t="s">
        <v>36</v>
      </c>
      <c r="E265" s="1" t="s">
        <v>293</v>
      </c>
      <c r="F265" s="1" t="s">
        <v>32</v>
      </c>
      <c r="G265" s="1" t="s">
        <v>12</v>
      </c>
      <c r="H265" s="1" t="s">
        <v>33</v>
      </c>
      <c r="I265" s="1" t="s">
        <v>38</v>
      </c>
    </row>
    <row r="266" spans="2:9" x14ac:dyDescent="0.2">
      <c r="B266" s="4">
        <v>398</v>
      </c>
      <c r="C266" s="5">
        <v>316</v>
      </c>
      <c r="D266" s="1" t="s">
        <v>36</v>
      </c>
      <c r="E266" s="1" t="s">
        <v>294</v>
      </c>
      <c r="F266" s="1" t="s">
        <v>32</v>
      </c>
      <c r="G266" s="1" t="s">
        <v>12</v>
      </c>
      <c r="H266" s="1" t="s">
        <v>33</v>
      </c>
      <c r="I266" s="1" t="s">
        <v>17</v>
      </c>
    </row>
    <row r="267" spans="2:9" x14ac:dyDescent="0.2">
      <c r="B267" s="4">
        <v>399</v>
      </c>
      <c r="C267" s="5">
        <v>316</v>
      </c>
      <c r="D267" s="1" t="s">
        <v>36</v>
      </c>
      <c r="E267" s="1" t="s">
        <v>295</v>
      </c>
      <c r="F267" s="1" t="s">
        <v>32</v>
      </c>
      <c r="G267" s="1" t="s">
        <v>12</v>
      </c>
      <c r="H267" s="1" t="s">
        <v>33</v>
      </c>
      <c r="I267" s="1" t="s">
        <v>38</v>
      </c>
    </row>
    <row r="268" spans="2:9" x14ac:dyDescent="0.2">
      <c r="B268" s="4">
        <v>400</v>
      </c>
      <c r="C268" s="5">
        <v>316</v>
      </c>
      <c r="D268" s="1" t="s">
        <v>36</v>
      </c>
      <c r="E268" s="1" t="s">
        <v>296</v>
      </c>
      <c r="F268" s="1" t="s">
        <v>32</v>
      </c>
      <c r="G268" s="1" t="s">
        <v>12</v>
      </c>
      <c r="H268" s="1" t="s">
        <v>33</v>
      </c>
      <c r="I268" s="1" t="s">
        <v>17</v>
      </c>
    </row>
    <row r="269" spans="2:9" x14ac:dyDescent="0.2">
      <c r="B269" s="4">
        <v>401</v>
      </c>
      <c r="C269" s="5">
        <v>316</v>
      </c>
      <c r="D269" s="1" t="s">
        <v>36</v>
      </c>
      <c r="E269" s="1" t="s">
        <v>297</v>
      </c>
      <c r="F269" s="1" t="s">
        <v>32</v>
      </c>
      <c r="G269" s="1" t="s">
        <v>12</v>
      </c>
      <c r="H269" s="1" t="s">
        <v>33</v>
      </c>
      <c r="I269" s="1" t="s">
        <v>38</v>
      </c>
    </row>
    <row r="270" spans="2:9" x14ac:dyDescent="0.2">
      <c r="B270" s="4">
        <v>402</v>
      </c>
      <c r="C270" s="5">
        <v>316</v>
      </c>
      <c r="D270" s="1" t="s">
        <v>36</v>
      </c>
      <c r="E270" s="1" t="s">
        <v>298</v>
      </c>
      <c r="F270" s="1" t="s">
        <v>32</v>
      </c>
      <c r="G270" s="1" t="s">
        <v>12</v>
      </c>
      <c r="H270" s="1" t="s">
        <v>33</v>
      </c>
      <c r="I270" s="1" t="s">
        <v>17</v>
      </c>
    </row>
    <row r="271" spans="2:9" x14ac:dyDescent="0.2">
      <c r="B271" s="4">
        <v>403</v>
      </c>
      <c r="C271" s="5">
        <v>316</v>
      </c>
      <c r="D271" s="1" t="s">
        <v>36</v>
      </c>
      <c r="E271" s="1" t="s">
        <v>299</v>
      </c>
      <c r="F271" s="1" t="s">
        <v>32</v>
      </c>
      <c r="G271" s="1" t="s">
        <v>12</v>
      </c>
      <c r="H271" s="1" t="s">
        <v>33</v>
      </c>
      <c r="I271" s="1" t="s">
        <v>38</v>
      </c>
    </row>
    <row r="272" spans="2:9" x14ac:dyDescent="0.2">
      <c r="B272" s="4">
        <v>404</v>
      </c>
      <c r="C272" s="5">
        <v>316</v>
      </c>
      <c r="D272" s="1" t="s">
        <v>36</v>
      </c>
      <c r="E272" s="1" t="s">
        <v>300</v>
      </c>
      <c r="F272" s="1" t="s">
        <v>32</v>
      </c>
      <c r="G272" s="1" t="s">
        <v>12</v>
      </c>
      <c r="H272" s="1" t="s">
        <v>33</v>
      </c>
      <c r="I272" s="1" t="s">
        <v>17</v>
      </c>
    </row>
    <row r="273" spans="2:9" x14ac:dyDescent="0.2">
      <c r="B273" s="4">
        <v>405</v>
      </c>
      <c r="C273" s="5">
        <v>316</v>
      </c>
      <c r="D273" s="1" t="s">
        <v>36</v>
      </c>
      <c r="E273" s="1" t="s">
        <v>301</v>
      </c>
      <c r="F273" s="1" t="s">
        <v>32</v>
      </c>
      <c r="G273" s="1" t="s">
        <v>12</v>
      </c>
      <c r="H273" s="1" t="s">
        <v>364</v>
      </c>
      <c r="I273" s="1" t="s">
        <v>38</v>
      </c>
    </row>
    <row r="274" spans="2:9" x14ac:dyDescent="0.2">
      <c r="B274" s="4">
        <v>406</v>
      </c>
      <c r="C274" s="5">
        <v>316</v>
      </c>
      <c r="D274" s="1" t="s">
        <v>36</v>
      </c>
      <c r="E274" s="1" t="s">
        <v>302</v>
      </c>
      <c r="F274" s="1" t="s">
        <v>18</v>
      </c>
      <c r="G274" s="1" t="s">
        <v>12</v>
      </c>
      <c r="H274" s="1" t="s">
        <v>364</v>
      </c>
      <c r="I274" s="1" t="s">
        <v>17</v>
      </c>
    </row>
    <row r="275" spans="2:9" x14ac:dyDescent="0.2">
      <c r="B275" s="4">
        <v>407</v>
      </c>
      <c r="C275" s="5">
        <v>316</v>
      </c>
      <c r="D275" s="1" t="s">
        <v>36</v>
      </c>
      <c r="E275" s="1" t="s">
        <v>303</v>
      </c>
      <c r="F275" s="1" t="s">
        <v>18</v>
      </c>
      <c r="G275" s="1" t="s">
        <v>12</v>
      </c>
      <c r="H275" s="1" t="s">
        <v>364</v>
      </c>
      <c r="I275" s="1" t="s">
        <v>38</v>
      </c>
    </row>
    <row r="276" spans="2:9" x14ac:dyDescent="0.2">
      <c r="B276" s="4">
        <v>408</v>
      </c>
      <c r="C276" s="5">
        <v>316</v>
      </c>
      <c r="D276" s="1" t="s">
        <v>36</v>
      </c>
      <c r="E276" s="1" t="s">
        <v>304</v>
      </c>
      <c r="F276" s="1" t="s">
        <v>18</v>
      </c>
      <c r="G276" s="1" t="s">
        <v>12</v>
      </c>
      <c r="H276" s="1" t="s">
        <v>364</v>
      </c>
      <c r="I276" s="1" t="s">
        <v>17</v>
      </c>
    </row>
    <row r="277" spans="2:9" x14ac:dyDescent="0.2">
      <c r="B277" s="4">
        <v>409</v>
      </c>
      <c r="C277" s="5">
        <v>316</v>
      </c>
      <c r="D277" s="1" t="s">
        <v>36</v>
      </c>
      <c r="E277" s="1" t="s">
        <v>305</v>
      </c>
      <c r="F277" s="1" t="s">
        <v>18</v>
      </c>
      <c r="G277" s="1" t="s">
        <v>12</v>
      </c>
      <c r="H277" s="1" t="s">
        <v>364</v>
      </c>
      <c r="I277" s="1" t="s">
        <v>38</v>
      </c>
    </row>
    <row r="278" spans="2:9" x14ac:dyDescent="0.2">
      <c r="B278" s="4">
        <v>410</v>
      </c>
      <c r="C278" s="5">
        <v>316</v>
      </c>
      <c r="D278" s="1" t="s">
        <v>36</v>
      </c>
      <c r="E278" s="1" t="s">
        <v>306</v>
      </c>
      <c r="F278" s="1" t="s">
        <v>18</v>
      </c>
      <c r="G278" s="1" t="s">
        <v>12</v>
      </c>
      <c r="H278" s="1" t="s">
        <v>364</v>
      </c>
      <c r="I278" s="1" t="s">
        <v>17</v>
      </c>
    </row>
    <row r="279" spans="2:9" x14ac:dyDescent="0.2">
      <c r="B279" s="4">
        <v>411</v>
      </c>
      <c r="C279" s="5">
        <v>316</v>
      </c>
      <c r="D279" s="1" t="s">
        <v>36</v>
      </c>
      <c r="E279" s="1" t="s">
        <v>307</v>
      </c>
      <c r="F279" s="1" t="s">
        <v>18</v>
      </c>
      <c r="G279" s="1" t="s">
        <v>12</v>
      </c>
      <c r="H279" s="1" t="s">
        <v>364</v>
      </c>
      <c r="I279" s="1" t="s">
        <v>38</v>
      </c>
    </row>
    <row r="280" spans="2:9" x14ac:dyDescent="0.2">
      <c r="B280" s="4">
        <v>412</v>
      </c>
      <c r="C280" s="5">
        <v>316</v>
      </c>
      <c r="D280" s="1" t="s">
        <v>36</v>
      </c>
      <c r="E280" s="1" t="s">
        <v>308</v>
      </c>
      <c r="F280" s="1" t="s">
        <v>18</v>
      </c>
      <c r="G280" s="1" t="s">
        <v>12</v>
      </c>
      <c r="H280" s="1" t="s">
        <v>364</v>
      </c>
      <c r="I280" s="1" t="s">
        <v>17</v>
      </c>
    </row>
    <row r="281" spans="2:9" x14ac:dyDescent="0.2">
      <c r="B281" s="4">
        <v>413</v>
      </c>
      <c r="C281" s="5">
        <v>316</v>
      </c>
      <c r="D281" s="1" t="s">
        <v>36</v>
      </c>
      <c r="E281" s="1" t="s">
        <v>309</v>
      </c>
      <c r="F281" s="1" t="s">
        <v>18</v>
      </c>
      <c r="G281" s="1" t="s">
        <v>12</v>
      </c>
      <c r="H281" s="1" t="s">
        <v>364</v>
      </c>
      <c r="I281" s="1" t="s">
        <v>38</v>
      </c>
    </row>
    <row r="282" spans="2:9" x14ac:dyDescent="0.2">
      <c r="B282" s="4">
        <v>414</v>
      </c>
      <c r="C282" s="5">
        <v>316</v>
      </c>
      <c r="D282" s="1" t="s">
        <v>36</v>
      </c>
      <c r="E282" s="1" t="s">
        <v>310</v>
      </c>
      <c r="F282" s="1" t="s">
        <v>18</v>
      </c>
      <c r="G282" s="1" t="s">
        <v>12</v>
      </c>
      <c r="H282" s="1" t="s">
        <v>364</v>
      </c>
      <c r="I282" s="1" t="s">
        <v>17</v>
      </c>
    </row>
    <row r="283" spans="2:9" x14ac:dyDescent="0.2">
      <c r="B283" s="4">
        <v>415</v>
      </c>
      <c r="C283" s="5">
        <v>316</v>
      </c>
      <c r="D283" s="1" t="s">
        <v>36</v>
      </c>
      <c r="E283" s="1" t="s">
        <v>311</v>
      </c>
      <c r="F283" s="1" t="s">
        <v>18</v>
      </c>
      <c r="G283" s="1" t="s">
        <v>12</v>
      </c>
      <c r="H283" s="1" t="s">
        <v>364</v>
      </c>
      <c r="I283" s="1" t="s">
        <v>38</v>
      </c>
    </row>
    <row r="284" spans="2:9" x14ac:dyDescent="0.2">
      <c r="B284" s="4">
        <v>416</v>
      </c>
      <c r="C284" s="5">
        <v>316</v>
      </c>
      <c r="D284" s="1" t="s">
        <v>36</v>
      </c>
      <c r="E284" s="1" t="s">
        <v>312</v>
      </c>
      <c r="F284" s="1" t="s">
        <v>18</v>
      </c>
      <c r="G284" s="1" t="s">
        <v>12</v>
      </c>
      <c r="H284" s="1" t="s">
        <v>364</v>
      </c>
      <c r="I284" s="1" t="s">
        <v>17</v>
      </c>
    </row>
    <row r="285" spans="2:9" x14ac:dyDescent="0.2">
      <c r="B285" s="4">
        <v>417</v>
      </c>
      <c r="C285" s="5">
        <v>316</v>
      </c>
      <c r="D285" s="1" t="s">
        <v>36</v>
      </c>
      <c r="E285" s="1" t="s">
        <v>313</v>
      </c>
      <c r="F285" s="1" t="s">
        <v>18</v>
      </c>
      <c r="G285" s="1" t="s">
        <v>12</v>
      </c>
      <c r="H285" s="1" t="s">
        <v>364</v>
      </c>
      <c r="I285" s="1" t="s">
        <v>38</v>
      </c>
    </row>
    <row r="286" spans="2:9" x14ac:dyDescent="0.2">
      <c r="B286" s="4">
        <v>418</v>
      </c>
      <c r="C286" s="5">
        <v>316</v>
      </c>
      <c r="D286" s="1" t="s">
        <v>36</v>
      </c>
      <c r="E286" s="1" t="s">
        <v>314</v>
      </c>
      <c r="F286" s="1" t="s">
        <v>18</v>
      </c>
      <c r="G286" s="1" t="s">
        <v>12</v>
      </c>
      <c r="H286" s="1" t="s">
        <v>364</v>
      </c>
      <c r="I286" s="1" t="s">
        <v>17</v>
      </c>
    </row>
    <row r="287" spans="2:9" x14ac:dyDescent="0.2">
      <c r="B287" s="4">
        <v>419</v>
      </c>
      <c r="C287" s="5">
        <v>316</v>
      </c>
      <c r="D287" s="1" t="s">
        <v>36</v>
      </c>
      <c r="E287" s="1" t="s">
        <v>315</v>
      </c>
      <c r="F287" s="1" t="s">
        <v>18</v>
      </c>
      <c r="G287" s="1" t="s">
        <v>12</v>
      </c>
      <c r="H287" s="1" t="s">
        <v>364</v>
      </c>
      <c r="I287" s="1" t="s">
        <v>38</v>
      </c>
    </row>
    <row r="288" spans="2:9" x14ac:dyDescent="0.2">
      <c r="B288" s="4">
        <v>420</v>
      </c>
      <c r="C288" s="5">
        <v>316</v>
      </c>
      <c r="D288" s="1" t="s">
        <v>36</v>
      </c>
      <c r="E288" s="1" t="s">
        <v>316</v>
      </c>
      <c r="F288" s="1" t="s">
        <v>18</v>
      </c>
      <c r="G288" s="1" t="s">
        <v>12</v>
      </c>
      <c r="H288" s="1" t="s">
        <v>364</v>
      </c>
      <c r="I288" s="1" t="s">
        <v>17</v>
      </c>
    </row>
    <row r="289" spans="2:9" x14ac:dyDescent="0.2">
      <c r="B289" s="4">
        <v>421</v>
      </c>
      <c r="C289" s="5">
        <v>316</v>
      </c>
      <c r="D289" s="1" t="s">
        <v>36</v>
      </c>
      <c r="E289" s="1" t="s">
        <v>317</v>
      </c>
      <c r="F289" s="1" t="s">
        <v>18</v>
      </c>
      <c r="G289" s="1" t="s">
        <v>12</v>
      </c>
      <c r="H289" s="1" t="s">
        <v>364</v>
      </c>
      <c r="I289" s="1" t="s">
        <v>38</v>
      </c>
    </row>
    <row r="290" spans="2:9" x14ac:dyDescent="0.2">
      <c r="B290" s="4">
        <v>422</v>
      </c>
      <c r="C290" s="5">
        <v>316</v>
      </c>
      <c r="D290" s="1" t="s">
        <v>36</v>
      </c>
      <c r="E290" s="1" t="s">
        <v>318</v>
      </c>
      <c r="F290" s="1" t="s">
        <v>18</v>
      </c>
      <c r="G290" s="1" t="s">
        <v>12</v>
      </c>
      <c r="H290" s="1" t="s">
        <v>364</v>
      </c>
      <c r="I290" s="1" t="s">
        <v>17</v>
      </c>
    </row>
    <row r="291" spans="2:9" x14ac:dyDescent="0.2">
      <c r="B291" s="4">
        <v>423</v>
      </c>
      <c r="C291" s="5">
        <v>316</v>
      </c>
      <c r="D291" s="1" t="s">
        <v>36</v>
      </c>
      <c r="E291" s="1" t="s">
        <v>319</v>
      </c>
      <c r="F291" s="1" t="s">
        <v>18</v>
      </c>
      <c r="G291" s="1" t="s">
        <v>12</v>
      </c>
      <c r="H291" s="1" t="s">
        <v>364</v>
      </c>
      <c r="I291" s="1" t="s">
        <v>38</v>
      </c>
    </row>
    <row r="292" spans="2:9" x14ac:dyDescent="0.2">
      <c r="B292" s="4">
        <v>424</v>
      </c>
      <c r="C292" s="5">
        <v>316</v>
      </c>
      <c r="D292" s="1" t="s">
        <v>36</v>
      </c>
      <c r="E292" s="1" t="s">
        <v>320</v>
      </c>
      <c r="F292" s="1" t="s">
        <v>18</v>
      </c>
      <c r="G292" s="1" t="s">
        <v>12</v>
      </c>
      <c r="H292" s="1" t="s">
        <v>364</v>
      </c>
      <c r="I292" s="1" t="s">
        <v>17</v>
      </c>
    </row>
    <row r="293" spans="2:9" x14ac:dyDescent="0.2">
      <c r="B293" s="4">
        <v>425</v>
      </c>
      <c r="C293" s="5">
        <v>316</v>
      </c>
      <c r="D293" s="1" t="s">
        <v>36</v>
      </c>
      <c r="E293" s="1" t="s">
        <v>321</v>
      </c>
      <c r="F293" s="1" t="s">
        <v>18</v>
      </c>
      <c r="G293" s="1" t="s">
        <v>12</v>
      </c>
      <c r="H293" s="1" t="s">
        <v>364</v>
      </c>
      <c r="I293" s="1" t="s">
        <v>38</v>
      </c>
    </row>
    <row r="294" spans="2:9" x14ac:dyDescent="0.2">
      <c r="B294" s="4">
        <v>426</v>
      </c>
      <c r="C294" s="5">
        <v>316</v>
      </c>
      <c r="D294" s="1" t="s">
        <v>36</v>
      </c>
      <c r="E294" s="1" t="s">
        <v>322</v>
      </c>
      <c r="F294" s="1" t="s">
        <v>18</v>
      </c>
      <c r="G294" s="1" t="s">
        <v>12</v>
      </c>
      <c r="H294" s="1" t="s">
        <v>364</v>
      </c>
      <c r="I294" s="1" t="s">
        <v>17</v>
      </c>
    </row>
    <row r="295" spans="2:9" x14ac:dyDescent="0.2">
      <c r="B295" s="4">
        <v>427</v>
      </c>
      <c r="C295" s="5">
        <v>317</v>
      </c>
      <c r="D295" s="1" t="s">
        <v>37</v>
      </c>
      <c r="E295" s="1" t="s">
        <v>323</v>
      </c>
      <c r="F295" s="1" t="s">
        <v>32</v>
      </c>
      <c r="G295" s="1" t="s">
        <v>12</v>
      </c>
      <c r="H295" s="1" t="s">
        <v>364</v>
      </c>
      <c r="I295" s="1" t="s">
        <v>38</v>
      </c>
    </row>
    <row r="296" spans="2:9" x14ac:dyDescent="0.2">
      <c r="B296" s="4">
        <v>428</v>
      </c>
      <c r="C296" s="5">
        <v>317</v>
      </c>
      <c r="D296" s="1" t="s">
        <v>37</v>
      </c>
      <c r="E296" s="1" t="s">
        <v>324</v>
      </c>
      <c r="F296" s="1" t="s">
        <v>32</v>
      </c>
      <c r="G296" s="1" t="s">
        <v>12</v>
      </c>
      <c r="H296" s="1" t="s">
        <v>364</v>
      </c>
      <c r="I296" s="1" t="s">
        <v>17</v>
      </c>
    </row>
    <row r="297" spans="2:9" x14ac:dyDescent="0.2">
      <c r="B297" s="4">
        <v>429</v>
      </c>
      <c r="C297" s="5">
        <v>317</v>
      </c>
      <c r="D297" s="1" t="s">
        <v>37</v>
      </c>
      <c r="E297" s="1" t="s">
        <v>325</v>
      </c>
      <c r="F297" s="1" t="s">
        <v>32</v>
      </c>
      <c r="G297" s="1" t="s">
        <v>12</v>
      </c>
      <c r="H297" s="1" t="s">
        <v>364</v>
      </c>
      <c r="I297" s="1" t="s">
        <v>38</v>
      </c>
    </row>
    <row r="298" spans="2:9" x14ac:dyDescent="0.2">
      <c r="B298" s="4">
        <v>430</v>
      </c>
      <c r="C298" s="5">
        <v>317</v>
      </c>
      <c r="D298" s="1" t="s">
        <v>37</v>
      </c>
      <c r="E298" s="1" t="s">
        <v>326</v>
      </c>
      <c r="F298" s="1" t="s">
        <v>32</v>
      </c>
      <c r="G298" s="1" t="s">
        <v>12</v>
      </c>
      <c r="H298" s="1" t="s">
        <v>364</v>
      </c>
      <c r="I298" s="1" t="s">
        <v>17</v>
      </c>
    </row>
    <row r="299" spans="2:9" x14ac:dyDescent="0.2">
      <c r="B299" s="4">
        <v>431</v>
      </c>
      <c r="C299" s="5">
        <v>317</v>
      </c>
      <c r="D299" s="1" t="s">
        <v>37</v>
      </c>
      <c r="E299" s="1" t="s">
        <v>327</v>
      </c>
      <c r="F299" s="1" t="s">
        <v>32</v>
      </c>
      <c r="G299" s="1" t="s">
        <v>12</v>
      </c>
      <c r="H299" s="1" t="s">
        <v>364</v>
      </c>
      <c r="I299" s="1" t="s">
        <v>38</v>
      </c>
    </row>
    <row r="300" spans="2:9" x14ac:dyDescent="0.2">
      <c r="B300" s="4">
        <v>432</v>
      </c>
      <c r="C300" s="5">
        <v>317</v>
      </c>
      <c r="D300" s="1" t="s">
        <v>37</v>
      </c>
      <c r="E300" s="1" t="s">
        <v>328</v>
      </c>
      <c r="F300" s="1" t="s">
        <v>32</v>
      </c>
      <c r="G300" s="1" t="s">
        <v>12</v>
      </c>
      <c r="H300" s="1" t="s">
        <v>364</v>
      </c>
      <c r="I300" s="1" t="s">
        <v>17</v>
      </c>
    </row>
    <row r="301" spans="2:9" x14ac:dyDescent="0.2">
      <c r="B301" s="4">
        <v>433</v>
      </c>
      <c r="C301" s="5">
        <v>317</v>
      </c>
      <c r="D301" s="1" t="s">
        <v>37</v>
      </c>
      <c r="E301" s="1" t="s">
        <v>329</v>
      </c>
      <c r="F301" s="1" t="s">
        <v>32</v>
      </c>
      <c r="G301" s="1" t="s">
        <v>12</v>
      </c>
      <c r="H301" s="1" t="s">
        <v>364</v>
      </c>
      <c r="I301" s="1" t="s">
        <v>38</v>
      </c>
    </row>
    <row r="302" spans="2:9" x14ac:dyDescent="0.2">
      <c r="B302" s="4">
        <v>434</v>
      </c>
      <c r="C302" s="5">
        <v>317</v>
      </c>
      <c r="D302" s="1" t="s">
        <v>37</v>
      </c>
      <c r="E302" s="1" t="s">
        <v>330</v>
      </c>
      <c r="F302" s="1" t="s">
        <v>32</v>
      </c>
      <c r="G302" s="1" t="s">
        <v>12</v>
      </c>
      <c r="H302" s="1" t="s">
        <v>364</v>
      </c>
      <c r="I302" s="1" t="s">
        <v>17</v>
      </c>
    </row>
    <row r="303" spans="2:9" x14ac:dyDescent="0.2">
      <c r="B303" s="4">
        <v>435</v>
      </c>
      <c r="C303" s="5">
        <v>317</v>
      </c>
      <c r="D303" s="1" t="s">
        <v>37</v>
      </c>
      <c r="E303" s="1" t="s">
        <v>331</v>
      </c>
      <c r="F303" s="1" t="s">
        <v>32</v>
      </c>
      <c r="G303" s="1" t="s">
        <v>12</v>
      </c>
      <c r="H303" s="1" t="s">
        <v>364</v>
      </c>
      <c r="I303" s="1" t="s">
        <v>38</v>
      </c>
    </row>
    <row r="304" spans="2:9" x14ac:dyDescent="0.2">
      <c r="B304" s="4">
        <v>436</v>
      </c>
      <c r="C304" s="5">
        <v>317</v>
      </c>
      <c r="D304" s="1" t="s">
        <v>37</v>
      </c>
      <c r="E304" s="1" t="s">
        <v>332</v>
      </c>
      <c r="F304" s="1" t="s">
        <v>32</v>
      </c>
      <c r="G304" s="1" t="s">
        <v>12</v>
      </c>
      <c r="H304" s="1" t="s">
        <v>364</v>
      </c>
      <c r="I304" s="1" t="s">
        <v>17</v>
      </c>
    </row>
    <row r="305" spans="2:9" x14ac:dyDescent="0.2">
      <c r="B305" s="4">
        <v>437</v>
      </c>
      <c r="C305" s="5">
        <v>317</v>
      </c>
      <c r="D305" s="1" t="s">
        <v>37</v>
      </c>
      <c r="E305" s="1" t="s">
        <v>333</v>
      </c>
      <c r="F305" s="1" t="s">
        <v>18</v>
      </c>
      <c r="G305" s="1" t="s">
        <v>12</v>
      </c>
      <c r="H305" s="1" t="s">
        <v>364</v>
      </c>
      <c r="I305" s="1" t="s">
        <v>38</v>
      </c>
    </row>
    <row r="306" spans="2:9" x14ac:dyDescent="0.2">
      <c r="B306" s="4">
        <v>438</v>
      </c>
      <c r="C306" s="5">
        <v>317</v>
      </c>
      <c r="D306" s="1" t="s">
        <v>37</v>
      </c>
      <c r="E306" s="1" t="s">
        <v>334</v>
      </c>
      <c r="F306" s="1" t="s">
        <v>18</v>
      </c>
      <c r="G306" s="1" t="s">
        <v>12</v>
      </c>
      <c r="H306" s="1" t="s">
        <v>364</v>
      </c>
      <c r="I306" s="1" t="s">
        <v>17</v>
      </c>
    </row>
    <row r="307" spans="2:9" x14ac:dyDescent="0.2">
      <c r="B307" s="4">
        <v>439</v>
      </c>
      <c r="C307" s="5">
        <v>317</v>
      </c>
      <c r="D307" s="1" t="s">
        <v>37</v>
      </c>
      <c r="E307" s="1" t="s">
        <v>335</v>
      </c>
      <c r="F307" s="1" t="s">
        <v>18</v>
      </c>
      <c r="G307" s="1" t="s">
        <v>12</v>
      </c>
      <c r="H307" s="1" t="s">
        <v>364</v>
      </c>
      <c r="I307" s="1" t="s">
        <v>38</v>
      </c>
    </row>
    <row r="308" spans="2:9" x14ac:dyDescent="0.2">
      <c r="B308" s="4">
        <v>440</v>
      </c>
      <c r="C308" s="5">
        <v>317</v>
      </c>
      <c r="D308" s="1" t="s">
        <v>37</v>
      </c>
      <c r="E308" s="1" t="s">
        <v>336</v>
      </c>
      <c r="F308" s="1" t="s">
        <v>18</v>
      </c>
      <c r="G308" s="1" t="s">
        <v>12</v>
      </c>
      <c r="H308" s="1" t="s">
        <v>364</v>
      </c>
      <c r="I308" s="1" t="s">
        <v>17</v>
      </c>
    </row>
    <row r="309" spans="2:9" x14ac:dyDescent="0.2">
      <c r="B309" s="4">
        <v>441</v>
      </c>
      <c r="C309" s="5">
        <v>317</v>
      </c>
      <c r="D309" s="1" t="s">
        <v>37</v>
      </c>
      <c r="E309" s="1" t="s">
        <v>337</v>
      </c>
      <c r="F309" s="1" t="s">
        <v>18</v>
      </c>
      <c r="G309" s="1" t="s">
        <v>12</v>
      </c>
      <c r="H309" s="1" t="s">
        <v>364</v>
      </c>
      <c r="I309" s="1" t="s">
        <v>38</v>
      </c>
    </row>
    <row r="310" spans="2:9" x14ac:dyDescent="0.2">
      <c r="B310" s="4">
        <v>442</v>
      </c>
      <c r="C310" s="5">
        <v>317</v>
      </c>
      <c r="D310" s="1" t="s">
        <v>37</v>
      </c>
      <c r="E310" s="1" t="s">
        <v>338</v>
      </c>
      <c r="F310" s="1" t="s">
        <v>18</v>
      </c>
      <c r="G310" s="1" t="s">
        <v>12</v>
      </c>
      <c r="H310" s="1" t="s">
        <v>364</v>
      </c>
      <c r="I310" s="1" t="s">
        <v>17</v>
      </c>
    </row>
    <row r="311" spans="2:9" x14ac:dyDescent="0.2">
      <c r="B311" s="4">
        <v>443</v>
      </c>
      <c r="C311" s="5">
        <v>317</v>
      </c>
      <c r="D311" s="1" t="s">
        <v>37</v>
      </c>
      <c r="E311" s="1" t="s">
        <v>339</v>
      </c>
      <c r="F311" s="1" t="s">
        <v>18</v>
      </c>
      <c r="G311" s="1" t="s">
        <v>12</v>
      </c>
      <c r="H311" s="1" t="s">
        <v>364</v>
      </c>
      <c r="I311" s="1" t="s">
        <v>38</v>
      </c>
    </row>
    <row r="312" spans="2:9" x14ac:dyDescent="0.2">
      <c r="B312" s="4">
        <v>444</v>
      </c>
      <c r="C312" s="5">
        <v>317</v>
      </c>
      <c r="D312" s="1" t="s">
        <v>37</v>
      </c>
      <c r="E312" s="1" t="s">
        <v>340</v>
      </c>
      <c r="F312" s="1" t="s">
        <v>18</v>
      </c>
      <c r="G312" s="1" t="s">
        <v>12</v>
      </c>
      <c r="H312" s="1" t="s">
        <v>364</v>
      </c>
      <c r="I312" s="1" t="s">
        <v>17</v>
      </c>
    </row>
    <row r="313" spans="2:9" x14ac:dyDescent="0.2">
      <c r="B313" s="4">
        <v>445</v>
      </c>
      <c r="C313" s="5">
        <v>317</v>
      </c>
      <c r="D313" s="1" t="s">
        <v>37</v>
      </c>
      <c r="E313" s="1" t="s">
        <v>341</v>
      </c>
      <c r="F313" s="1" t="s">
        <v>18</v>
      </c>
      <c r="G313" s="1" t="s">
        <v>12</v>
      </c>
      <c r="H313" s="1" t="s">
        <v>364</v>
      </c>
      <c r="I313" s="1" t="s">
        <v>38</v>
      </c>
    </row>
    <row r="314" spans="2:9" x14ac:dyDescent="0.2">
      <c r="B314" s="4">
        <v>446</v>
      </c>
      <c r="C314" s="5">
        <v>317</v>
      </c>
      <c r="D314" s="1" t="s">
        <v>37</v>
      </c>
      <c r="E314" s="1" t="s">
        <v>342</v>
      </c>
      <c r="F314" s="1" t="s">
        <v>18</v>
      </c>
      <c r="G314" s="1" t="s">
        <v>12</v>
      </c>
      <c r="H314" s="1" t="s">
        <v>364</v>
      </c>
      <c r="I314" s="1" t="s">
        <v>17</v>
      </c>
    </row>
    <row r="315" spans="2:9" x14ac:dyDescent="0.2">
      <c r="B315" s="4">
        <v>447</v>
      </c>
      <c r="C315" s="5">
        <v>317</v>
      </c>
      <c r="D315" s="1" t="s">
        <v>37</v>
      </c>
      <c r="E315" s="1" t="s">
        <v>343</v>
      </c>
      <c r="F315" s="1" t="s">
        <v>18</v>
      </c>
      <c r="G315" s="1" t="s">
        <v>12</v>
      </c>
      <c r="H315" s="1" t="s">
        <v>364</v>
      </c>
      <c r="I315" s="1" t="s">
        <v>38</v>
      </c>
    </row>
    <row r="316" spans="2:9" x14ac:dyDescent="0.2">
      <c r="B316" s="4">
        <v>448</v>
      </c>
      <c r="C316" s="5">
        <v>317</v>
      </c>
      <c r="D316" s="1" t="s">
        <v>37</v>
      </c>
      <c r="E316" s="1" t="s">
        <v>344</v>
      </c>
      <c r="F316" s="1" t="s">
        <v>18</v>
      </c>
      <c r="G316" s="1" t="s">
        <v>12</v>
      </c>
      <c r="H316" s="1" t="s">
        <v>364</v>
      </c>
      <c r="I316" s="1" t="s">
        <v>17</v>
      </c>
    </row>
    <row r="317" spans="2:9" x14ac:dyDescent="0.2">
      <c r="B317" s="4">
        <v>449</v>
      </c>
      <c r="C317" s="5">
        <v>317</v>
      </c>
      <c r="D317" s="1" t="s">
        <v>37</v>
      </c>
      <c r="E317" s="1" t="s">
        <v>345</v>
      </c>
      <c r="F317" s="1" t="s">
        <v>18</v>
      </c>
      <c r="G317" s="1" t="s">
        <v>12</v>
      </c>
      <c r="H317" s="1" t="s">
        <v>364</v>
      </c>
      <c r="I317" s="1" t="s">
        <v>38</v>
      </c>
    </row>
    <row r="318" spans="2:9" x14ac:dyDescent="0.2">
      <c r="B318" s="4">
        <v>450</v>
      </c>
      <c r="C318" s="5">
        <v>317</v>
      </c>
      <c r="D318" s="1" t="s">
        <v>37</v>
      </c>
      <c r="E318" s="1" t="s">
        <v>346</v>
      </c>
      <c r="F318" s="1" t="s">
        <v>18</v>
      </c>
      <c r="G318" s="1" t="s">
        <v>12</v>
      </c>
      <c r="H318" s="1" t="s">
        <v>364</v>
      </c>
      <c r="I318" s="1" t="s">
        <v>17</v>
      </c>
    </row>
    <row r="319" spans="2:9" x14ac:dyDescent="0.2">
      <c r="B319" s="4">
        <v>451</v>
      </c>
      <c r="C319" s="5">
        <v>317</v>
      </c>
      <c r="D319" s="1" t="s">
        <v>37</v>
      </c>
      <c r="E319" s="1" t="s">
        <v>347</v>
      </c>
      <c r="F319" s="1" t="s">
        <v>18</v>
      </c>
      <c r="G319" s="1" t="s">
        <v>12</v>
      </c>
      <c r="H319" s="1" t="s">
        <v>364</v>
      </c>
      <c r="I319" s="1" t="s">
        <v>38</v>
      </c>
    </row>
    <row r="320" spans="2:9" x14ac:dyDescent="0.2">
      <c r="B320" s="4">
        <v>452</v>
      </c>
      <c r="C320" s="5">
        <v>317</v>
      </c>
      <c r="D320" s="1" t="s">
        <v>37</v>
      </c>
      <c r="E320" s="1" t="s">
        <v>348</v>
      </c>
      <c r="F320" s="1" t="s">
        <v>18</v>
      </c>
      <c r="G320" s="1" t="s">
        <v>12</v>
      </c>
      <c r="H320" s="1" t="s">
        <v>364</v>
      </c>
      <c r="I320" s="1" t="s">
        <v>17</v>
      </c>
    </row>
    <row r="321" spans="2:9" x14ac:dyDescent="0.2">
      <c r="B321" s="4">
        <v>453</v>
      </c>
      <c r="C321" s="5">
        <v>317</v>
      </c>
      <c r="D321" s="1" t="s">
        <v>37</v>
      </c>
      <c r="E321" s="1" t="s">
        <v>349</v>
      </c>
      <c r="F321" s="1" t="s">
        <v>18</v>
      </c>
      <c r="G321" s="1" t="s">
        <v>12</v>
      </c>
      <c r="H321" s="1" t="s">
        <v>364</v>
      </c>
      <c r="I321" s="1" t="s">
        <v>38</v>
      </c>
    </row>
    <row r="322" spans="2:9" x14ac:dyDescent="0.2">
      <c r="B322" s="4">
        <v>454</v>
      </c>
      <c r="C322" s="5">
        <v>317</v>
      </c>
      <c r="D322" s="1" t="s">
        <v>37</v>
      </c>
      <c r="E322" s="1" t="s">
        <v>350</v>
      </c>
      <c r="F322" s="1" t="s">
        <v>18</v>
      </c>
      <c r="G322" s="1" t="s">
        <v>14</v>
      </c>
      <c r="H322" s="1" t="s">
        <v>364</v>
      </c>
      <c r="I322" s="1" t="s">
        <v>17</v>
      </c>
    </row>
    <row r="323" spans="2:9" x14ac:dyDescent="0.2">
      <c r="B323" s="4">
        <v>455</v>
      </c>
      <c r="C323" s="5">
        <v>317</v>
      </c>
      <c r="D323" s="1" t="s">
        <v>37</v>
      </c>
      <c r="E323" s="1" t="s">
        <v>351</v>
      </c>
      <c r="F323" s="1" t="s">
        <v>18</v>
      </c>
      <c r="G323" s="1" t="s">
        <v>14</v>
      </c>
      <c r="H323" s="1" t="s">
        <v>364</v>
      </c>
      <c r="I323" s="1" t="s">
        <v>38</v>
      </c>
    </row>
    <row r="324" spans="2:9" x14ac:dyDescent="0.2">
      <c r="B324" s="4">
        <v>456</v>
      </c>
      <c r="C324" s="5">
        <v>317</v>
      </c>
      <c r="D324" s="1" t="s">
        <v>37</v>
      </c>
      <c r="E324" s="1" t="s">
        <v>352</v>
      </c>
      <c r="F324" s="1" t="s">
        <v>18</v>
      </c>
      <c r="G324" s="1" t="s">
        <v>14</v>
      </c>
      <c r="H324" s="1" t="s">
        <v>364</v>
      </c>
      <c r="I324" s="1" t="s">
        <v>17</v>
      </c>
    </row>
    <row r="325" spans="2:9" x14ac:dyDescent="0.2">
      <c r="B325" s="4">
        <v>457</v>
      </c>
      <c r="C325" s="5">
        <v>317</v>
      </c>
      <c r="D325" s="1" t="s">
        <v>37</v>
      </c>
      <c r="E325" s="1" t="s">
        <v>353</v>
      </c>
      <c r="F325" s="1" t="s">
        <v>18</v>
      </c>
      <c r="G325" s="1" t="s">
        <v>14</v>
      </c>
      <c r="H325" s="1" t="s">
        <v>364</v>
      </c>
      <c r="I325" s="1" t="s">
        <v>38</v>
      </c>
    </row>
    <row r="326" spans="2:9" x14ac:dyDescent="0.2">
      <c r="B326" s="4">
        <v>458</v>
      </c>
      <c r="C326" s="5">
        <v>317</v>
      </c>
      <c r="D326" s="1" t="s">
        <v>37</v>
      </c>
      <c r="E326" s="1" t="s">
        <v>354</v>
      </c>
      <c r="F326" s="1" t="s">
        <v>18</v>
      </c>
      <c r="G326" s="1" t="s">
        <v>14</v>
      </c>
      <c r="H326" s="1" t="s">
        <v>364</v>
      </c>
      <c r="I326" s="1" t="s">
        <v>17</v>
      </c>
    </row>
    <row r="327" spans="2:9" x14ac:dyDescent="0.2">
      <c r="B327" s="4">
        <v>459</v>
      </c>
      <c r="C327" s="5">
        <v>317</v>
      </c>
      <c r="D327" s="1" t="s">
        <v>37</v>
      </c>
      <c r="E327" s="1" t="s">
        <v>355</v>
      </c>
      <c r="F327" s="1" t="s">
        <v>18</v>
      </c>
      <c r="G327" s="1" t="s">
        <v>14</v>
      </c>
      <c r="H327" s="1" t="s">
        <v>364</v>
      </c>
      <c r="I327" s="1" t="s">
        <v>38</v>
      </c>
    </row>
    <row r="328" spans="2:9" x14ac:dyDescent="0.2">
      <c r="B328" s="4">
        <v>460</v>
      </c>
      <c r="C328" s="5">
        <v>317</v>
      </c>
      <c r="D328" s="1" t="s">
        <v>37</v>
      </c>
      <c r="E328" s="1" t="s">
        <v>356</v>
      </c>
      <c r="F328" s="1" t="s">
        <v>18</v>
      </c>
      <c r="G328" s="1" t="s">
        <v>14</v>
      </c>
      <c r="H328" s="1" t="s">
        <v>364</v>
      </c>
      <c r="I328" s="1" t="s">
        <v>17</v>
      </c>
    </row>
    <row r="329" spans="2:9" x14ac:dyDescent="0.2">
      <c r="B329" s="4">
        <v>461</v>
      </c>
      <c r="C329" s="5">
        <v>317</v>
      </c>
      <c r="D329" s="1" t="s">
        <v>37</v>
      </c>
      <c r="E329" s="1" t="s">
        <v>357</v>
      </c>
      <c r="F329" s="1" t="s">
        <v>18</v>
      </c>
      <c r="G329" s="1" t="s">
        <v>14</v>
      </c>
      <c r="H329" s="1" t="s">
        <v>364</v>
      </c>
      <c r="I329" s="1" t="s">
        <v>38</v>
      </c>
    </row>
    <row r="330" spans="2:9" x14ac:dyDescent="0.2">
      <c r="B330" s="4">
        <v>462</v>
      </c>
      <c r="C330" s="5">
        <v>317</v>
      </c>
      <c r="D330" s="1" t="s">
        <v>37</v>
      </c>
      <c r="E330" s="1" t="s">
        <v>358</v>
      </c>
      <c r="F330" s="1" t="s">
        <v>18</v>
      </c>
      <c r="G330" s="1" t="s">
        <v>14</v>
      </c>
      <c r="H330" s="1" t="s">
        <v>364</v>
      </c>
      <c r="I330" s="1" t="s">
        <v>17</v>
      </c>
    </row>
    <row r="331" spans="2:9" x14ac:dyDescent="0.2">
      <c r="B331" s="4">
        <v>463</v>
      </c>
      <c r="C331" s="5">
        <v>317</v>
      </c>
      <c r="D331" s="1" t="s">
        <v>37</v>
      </c>
      <c r="E331" s="1" t="s">
        <v>359</v>
      </c>
      <c r="F331" s="1" t="s">
        <v>18</v>
      </c>
      <c r="G331" s="1" t="s">
        <v>14</v>
      </c>
      <c r="H331" s="1" t="s">
        <v>364</v>
      </c>
      <c r="I331" s="1" t="s">
        <v>38</v>
      </c>
    </row>
    <row r="332" spans="2:9" x14ac:dyDescent="0.2">
      <c r="B332" s="4">
        <v>464</v>
      </c>
      <c r="C332" s="5">
        <v>317</v>
      </c>
      <c r="D332" s="1" t="s">
        <v>37</v>
      </c>
      <c r="E332" s="1" t="s">
        <v>360</v>
      </c>
      <c r="F332" s="1" t="s">
        <v>18</v>
      </c>
      <c r="G332" s="1" t="s">
        <v>14</v>
      </c>
      <c r="H332" s="1" t="s">
        <v>364</v>
      </c>
      <c r="I332" s="1" t="s">
        <v>17</v>
      </c>
    </row>
    <row r="333" spans="2:9" x14ac:dyDescent="0.2">
      <c r="B333" s="4">
        <v>465</v>
      </c>
      <c r="C333" s="5">
        <v>317</v>
      </c>
      <c r="D333" s="1" t="s">
        <v>37</v>
      </c>
      <c r="E333" s="1" t="s">
        <v>361</v>
      </c>
      <c r="F333" s="1" t="s">
        <v>18</v>
      </c>
      <c r="G333" s="1" t="s">
        <v>14</v>
      </c>
      <c r="H333" s="1" t="s">
        <v>364</v>
      </c>
      <c r="I333" s="1" t="s">
        <v>38</v>
      </c>
    </row>
    <row r="334" spans="2:9" x14ac:dyDescent="0.2">
      <c r="B334" s="4">
        <v>466</v>
      </c>
      <c r="C334" s="5">
        <v>317</v>
      </c>
      <c r="D334" s="1" t="s">
        <v>37</v>
      </c>
      <c r="E334" s="1" t="s">
        <v>362</v>
      </c>
      <c r="F334" s="1" t="s">
        <v>18</v>
      </c>
      <c r="G334" s="1" t="s">
        <v>14</v>
      </c>
      <c r="H334" s="1" t="s">
        <v>364</v>
      </c>
      <c r="I334" s="1" t="s">
        <v>17</v>
      </c>
    </row>
    <row r="335" spans="2:9" x14ac:dyDescent="0.2">
      <c r="B335" s="4">
        <v>467</v>
      </c>
      <c r="C335" s="5">
        <v>317</v>
      </c>
      <c r="D335" s="1" t="s">
        <v>37</v>
      </c>
      <c r="E335" s="1" t="s">
        <v>363</v>
      </c>
      <c r="F335" s="1" t="s">
        <v>18</v>
      </c>
      <c r="G335" s="1" t="s">
        <v>14</v>
      </c>
      <c r="H335" s="1" t="s">
        <v>364</v>
      </c>
      <c r="I335" s="1" t="s">
        <v>38</v>
      </c>
    </row>
  </sheetData>
  <autoFilter ref="B9:J335">
    <sortState ref="B10:J1850">
      <sortCondition ref="C9"/>
    </sortState>
  </autoFilter>
  <conditionalFormatting sqref="I1:I7 I10:I335">
    <cfRule type="cellIs" dxfId="5" priority="619" operator="equal">
      <formula>"رئيس اللجنة"</formula>
    </cfRule>
  </conditionalFormatting>
  <conditionalFormatting sqref="I1:I7 I10:I335">
    <cfRule type="cellIs" dxfId="4" priority="618" operator="equal">
      <formula>"المراقب الأول"</formula>
    </cfRule>
  </conditionalFormatting>
  <conditionalFormatting sqref="I1:I335">
    <cfRule type="cellIs" dxfId="3" priority="615" operator="equal">
      <formula>"ملاحظ"</formula>
    </cfRule>
    <cfRule type="cellIs" dxfId="2" priority="616" operator="equal">
      <formula>"المعاونون"</formula>
    </cfRule>
    <cfRule type="cellIs" dxfId="1" priority="617" operator="equal">
      <formula>"المراقبون"</formula>
    </cfRule>
  </conditionalFormatting>
  <conditionalFormatting sqref="E1:E335">
    <cfRule type="duplicateValues" dxfId="0" priority="1494"/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7"/>
  <sheetViews>
    <sheetView rightToLeft="1" tabSelected="1" view="pageBreakPreview" zoomScale="115" zoomScaleNormal="100" zoomScaleSheetLayoutView="115" workbookViewId="0">
      <selection activeCell="D7" sqref="D7"/>
    </sheetView>
  </sheetViews>
  <sheetFormatPr defaultRowHeight="14.25" x14ac:dyDescent="0.2"/>
  <cols>
    <col min="1" max="1" width="0.875" customWidth="1"/>
    <col min="2" max="2" width="5.5" customWidth="1"/>
    <col min="3" max="3" width="16.5" bestFit="1" customWidth="1"/>
    <col min="4" max="4" width="15.75" customWidth="1"/>
    <col min="5" max="5" width="12.375" bestFit="1" customWidth="1"/>
    <col min="6" max="6" width="8.75" customWidth="1"/>
    <col min="7" max="7" width="10.5" bestFit="1" customWidth="1"/>
    <col min="8" max="8" width="20.25" bestFit="1" customWidth="1"/>
    <col min="9" max="9" width="22.75" customWidth="1"/>
    <col min="10" max="10" width="10.625" customWidth="1"/>
    <col min="15" max="15" width="7" bestFit="1" customWidth="1"/>
    <col min="256" max="256" width="0.875" customWidth="1"/>
    <col min="257" max="257" width="5.5" customWidth="1"/>
    <col min="258" max="258" width="10.875" customWidth="1"/>
    <col min="259" max="259" width="3.5" customWidth="1"/>
    <col min="260" max="260" width="6.375" customWidth="1"/>
    <col min="264" max="264" width="22.75" customWidth="1"/>
    <col min="265" max="265" width="10.625" customWidth="1"/>
    <col min="512" max="512" width="0.875" customWidth="1"/>
    <col min="513" max="513" width="5.5" customWidth="1"/>
    <col min="514" max="514" width="10.875" customWidth="1"/>
    <col min="515" max="515" width="3.5" customWidth="1"/>
    <col min="516" max="516" width="6.375" customWidth="1"/>
    <col min="520" max="520" width="22.75" customWidth="1"/>
    <col min="521" max="521" width="10.625" customWidth="1"/>
    <col min="768" max="768" width="0.875" customWidth="1"/>
    <col min="769" max="769" width="5.5" customWidth="1"/>
    <col min="770" max="770" width="10.875" customWidth="1"/>
    <col min="771" max="771" width="3.5" customWidth="1"/>
    <col min="772" max="772" width="6.375" customWidth="1"/>
    <col min="776" max="776" width="22.75" customWidth="1"/>
    <col min="777" max="777" width="10.625" customWidth="1"/>
    <col min="1024" max="1024" width="0.875" customWidth="1"/>
    <col min="1025" max="1025" width="5.5" customWidth="1"/>
    <col min="1026" max="1026" width="10.875" customWidth="1"/>
    <col min="1027" max="1027" width="3.5" customWidth="1"/>
    <col min="1028" max="1028" width="6.375" customWidth="1"/>
    <col min="1032" max="1032" width="22.75" customWidth="1"/>
    <col min="1033" max="1033" width="10.625" customWidth="1"/>
    <col min="1280" max="1280" width="0.875" customWidth="1"/>
    <col min="1281" max="1281" width="5.5" customWidth="1"/>
    <col min="1282" max="1282" width="10.875" customWidth="1"/>
    <col min="1283" max="1283" width="3.5" customWidth="1"/>
    <col min="1284" max="1284" width="6.375" customWidth="1"/>
    <col min="1288" max="1288" width="22.75" customWidth="1"/>
    <col min="1289" max="1289" width="10.625" customWidth="1"/>
    <col min="1536" max="1536" width="0.875" customWidth="1"/>
    <col min="1537" max="1537" width="5.5" customWidth="1"/>
    <col min="1538" max="1538" width="10.875" customWidth="1"/>
    <col min="1539" max="1539" width="3.5" customWidth="1"/>
    <col min="1540" max="1540" width="6.375" customWidth="1"/>
    <col min="1544" max="1544" width="22.75" customWidth="1"/>
    <col min="1545" max="1545" width="10.625" customWidth="1"/>
    <col min="1792" max="1792" width="0.875" customWidth="1"/>
    <col min="1793" max="1793" width="5.5" customWidth="1"/>
    <col min="1794" max="1794" width="10.875" customWidth="1"/>
    <col min="1795" max="1795" width="3.5" customWidth="1"/>
    <col min="1796" max="1796" width="6.375" customWidth="1"/>
    <col min="1800" max="1800" width="22.75" customWidth="1"/>
    <col min="1801" max="1801" width="10.625" customWidth="1"/>
    <col min="2048" max="2048" width="0.875" customWidth="1"/>
    <col min="2049" max="2049" width="5.5" customWidth="1"/>
    <col min="2050" max="2050" width="10.875" customWidth="1"/>
    <col min="2051" max="2051" width="3.5" customWidth="1"/>
    <col min="2052" max="2052" width="6.375" customWidth="1"/>
    <col min="2056" max="2056" width="22.75" customWidth="1"/>
    <col min="2057" max="2057" width="10.625" customWidth="1"/>
    <col min="2304" max="2304" width="0.875" customWidth="1"/>
    <col min="2305" max="2305" width="5.5" customWidth="1"/>
    <col min="2306" max="2306" width="10.875" customWidth="1"/>
    <col min="2307" max="2307" width="3.5" customWidth="1"/>
    <col min="2308" max="2308" width="6.375" customWidth="1"/>
    <col min="2312" max="2312" width="22.75" customWidth="1"/>
    <col min="2313" max="2313" width="10.625" customWidth="1"/>
    <col min="2560" max="2560" width="0.875" customWidth="1"/>
    <col min="2561" max="2561" width="5.5" customWidth="1"/>
    <col min="2562" max="2562" width="10.875" customWidth="1"/>
    <col min="2563" max="2563" width="3.5" customWidth="1"/>
    <col min="2564" max="2564" width="6.375" customWidth="1"/>
    <col min="2568" max="2568" width="22.75" customWidth="1"/>
    <col min="2569" max="2569" width="10.625" customWidth="1"/>
    <col min="2816" max="2816" width="0.875" customWidth="1"/>
    <col min="2817" max="2817" width="5.5" customWidth="1"/>
    <col min="2818" max="2818" width="10.875" customWidth="1"/>
    <col min="2819" max="2819" width="3.5" customWidth="1"/>
    <col min="2820" max="2820" width="6.375" customWidth="1"/>
    <col min="2824" max="2824" width="22.75" customWidth="1"/>
    <col min="2825" max="2825" width="10.625" customWidth="1"/>
    <col min="3072" max="3072" width="0.875" customWidth="1"/>
    <col min="3073" max="3073" width="5.5" customWidth="1"/>
    <col min="3074" max="3074" width="10.875" customWidth="1"/>
    <col min="3075" max="3075" width="3.5" customWidth="1"/>
    <col min="3076" max="3076" width="6.375" customWidth="1"/>
    <col min="3080" max="3080" width="22.75" customWidth="1"/>
    <col min="3081" max="3081" width="10.625" customWidth="1"/>
    <col min="3328" max="3328" width="0.875" customWidth="1"/>
    <col min="3329" max="3329" width="5.5" customWidth="1"/>
    <col min="3330" max="3330" width="10.875" customWidth="1"/>
    <col min="3331" max="3331" width="3.5" customWidth="1"/>
    <col min="3332" max="3332" width="6.375" customWidth="1"/>
    <col min="3336" max="3336" width="22.75" customWidth="1"/>
    <col min="3337" max="3337" width="10.625" customWidth="1"/>
    <col min="3584" max="3584" width="0.875" customWidth="1"/>
    <col min="3585" max="3585" width="5.5" customWidth="1"/>
    <col min="3586" max="3586" width="10.875" customWidth="1"/>
    <col min="3587" max="3587" width="3.5" customWidth="1"/>
    <col min="3588" max="3588" width="6.375" customWidth="1"/>
    <col min="3592" max="3592" width="22.75" customWidth="1"/>
    <col min="3593" max="3593" width="10.625" customWidth="1"/>
    <col min="3840" max="3840" width="0.875" customWidth="1"/>
    <col min="3841" max="3841" width="5.5" customWidth="1"/>
    <col min="3842" max="3842" width="10.875" customWidth="1"/>
    <col min="3843" max="3843" width="3.5" customWidth="1"/>
    <col min="3844" max="3844" width="6.375" customWidth="1"/>
    <col min="3848" max="3848" width="22.75" customWidth="1"/>
    <col min="3849" max="3849" width="10.625" customWidth="1"/>
    <col min="4096" max="4096" width="0.875" customWidth="1"/>
    <col min="4097" max="4097" width="5.5" customWidth="1"/>
    <col min="4098" max="4098" width="10.875" customWidth="1"/>
    <col min="4099" max="4099" width="3.5" customWidth="1"/>
    <col min="4100" max="4100" width="6.375" customWidth="1"/>
    <col min="4104" max="4104" width="22.75" customWidth="1"/>
    <col min="4105" max="4105" width="10.625" customWidth="1"/>
    <col min="4352" max="4352" width="0.875" customWidth="1"/>
    <col min="4353" max="4353" width="5.5" customWidth="1"/>
    <col min="4354" max="4354" width="10.875" customWidth="1"/>
    <col min="4355" max="4355" width="3.5" customWidth="1"/>
    <col min="4356" max="4356" width="6.375" customWidth="1"/>
    <col min="4360" max="4360" width="22.75" customWidth="1"/>
    <col min="4361" max="4361" width="10.625" customWidth="1"/>
    <col min="4608" max="4608" width="0.875" customWidth="1"/>
    <col min="4609" max="4609" width="5.5" customWidth="1"/>
    <col min="4610" max="4610" width="10.875" customWidth="1"/>
    <col min="4611" max="4611" width="3.5" customWidth="1"/>
    <col min="4612" max="4612" width="6.375" customWidth="1"/>
    <col min="4616" max="4616" width="22.75" customWidth="1"/>
    <col min="4617" max="4617" width="10.625" customWidth="1"/>
    <col min="4864" max="4864" width="0.875" customWidth="1"/>
    <col min="4865" max="4865" width="5.5" customWidth="1"/>
    <col min="4866" max="4866" width="10.875" customWidth="1"/>
    <col min="4867" max="4867" width="3.5" customWidth="1"/>
    <col min="4868" max="4868" width="6.375" customWidth="1"/>
    <col min="4872" max="4872" width="22.75" customWidth="1"/>
    <col min="4873" max="4873" width="10.625" customWidth="1"/>
    <col min="5120" max="5120" width="0.875" customWidth="1"/>
    <col min="5121" max="5121" width="5.5" customWidth="1"/>
    <col min="5122" max="5122" width="10.875" customWidth="1"/>
    <col min="5123" max="5123" width="3.5" customWidth="1"/>
    <col min="5124" max="5124" width="6.375" customWidth="1"/>
    <col min="5128" max="5128" width="22.75" customWidth="1"/>
    <col min="5129" max="5129" width="10.625" customWidth="1"/>
    <col min="5376" max="5376" width="0.875" customWidth="1"/>
    <col min="5377" max="5377" width="5.5" customWidth="1"/>
    <col min="5378" max="5378" width="10.875" customWidth="1"/>
    <col min="5379" max="5379" width="3.5" customWidth="1"/>
    <col min="5380" max="5380" width="6.375" customWidth="1"/>
    <col min="5384" max="5384" width="22.75" customWidth="1"/>
    <col min="5385" max="5385" width="10.625" customWidth="1"/>
    <col min="5632" max="5632" width="0.875" customWidth="1"/>
    <col min="5633" max="5633" width="5.5" customWidth="1"/>
    <col min="5634" max="5634" width="10.875" customWidth="1"/>
    <col min="5635" max="5635" width="3.5" customWidth="1"/>
    <col min="5636" max="5636" width="6.375" customWidth="1"/>
    <col min="5640" max="5640" width="22.75" customWidth="1"/>
    <col min="5641" max="5641" width="10.625" customWidth="1"/>
    <col min="5888" max="5888" width="0.875" customWidth="1"/>
    <col min="5889" max="5889" width="5.5" customWidth="1"/>
    <col min="5890" max="5890" width="10.875" customWidth="1"/>
    <col min="5891" max="5891" width="3.5" customWidth="1"/>
    <col min="5892" max="5892" width="6.375" customWidth="1"/>
    <col min="5896" max="5896" width="22.75" customWidth="1"/>
    <col min="5897" max="5897" width="10.625" customWidth="1"/>
    <col min="6144" max="6144" width="0.875" customWidth="1"/>
    <col min="6145" max="6145" width="5.5" customWidth="1"/>
    <col min="6146" max="6146" width="10.875" customWidth="1"/>
    <col min="6147" max="6147" width="3.5" customWidth="1"/>
    <col min="6148" max="6148" width="6.375" customWidth="1"/>
    <col min="6152" max="6152" width="22.75" customWidth="1"/>
    <col min="6153" max="6153" width="10.625" customWidth="1"/>
    <col min="6400" max="6400" width="0.875" customWidth="1"/>
    <col min="6401" max="6401" width="5.5" customWidth="1"/>
    <col min="6402" max="6402" width="10.875" customWidth="1"/>
    <col min="6403" max="6403" width="3.5" customWidth="1"/>
    <col min="6404" max="6404" width="6.375" customWidth="1"/>
    <col min="6408" max="6408" width="22.75" customWidth="1"/>
    <col min="6409" max="6409" width="10.625" customWidth="1"/>
    <col min="6656" max="6656" width="0.875" customWidth="1"/>
    <col min="6657" max="6657" width="5.5" customWidth="1"/>
    <col min="6658" max="6658" width="10.875" customWidth="1"/>
    <col min="6659" max="6659" width="3.5" customWidth="1"/>
    <col min="6660" max="6660" width="6.375" customWidth="1"/>
    <col min="6664" max="6664" width="22.75" customWidth="1"/>
    <col min="6665" max="6665" width="10.625" customWidth="1"/>
    <col min="6912" max="6912" width="0.875" customWidth="1"/>
    <col min="6913" max="6913" width="5.5" customWidth="1"/>
    <col min="6914" max="6914" width="10.875" customWidth="1"/>
    <col min="6915" max="6915" width="3.5" customWidth="1"/>
    <col min="6916" max="6916" width="6.375" customWidth="1"/>
    <col min="6920" max="6920" width="22.75" customWidth="1"/>
    <col min="6921" max="6921" width="10.625" customWidth="1"/>
    <col min="7168" max="7168" width="0.875" customWidth="1"/>
    <col min="7169" max="7169" width="5.5" customWidth="1"/>
    <col min="7170" max="7170" width="10.875" customWidth="1"/>
    <col min="7171" max="7171" width="3.5" customWidth="1"/>
    <col min="7172" max="7172" width="6.375" customWidth="1"/>
    <col min="7176" max="7176" width="22.75" customWidth="1"/>
    <col min="7177" max="7177" width="10.625" customWidth="1"/>
    <col min="7424" max="7424" width="0.875" customWidth="1"/>
    <col min="7425" max="7425" width="5.5" customWidth="1"/>
    <col min="7426" max="7426" width="10.875" customWidth="1"/>
    <col min="7427" max="7427" width="3.5" customWidth="1"/>
    <col min="7428" max="7428" width="6.375" customWidth="1"/>
    <col min="7432" max="7432" width="22.75" customWidth="1"/>
    <col min="7433" max="7433" width="10.625" customWidth="1"/>
    <col min="7680" max="7680" width="0.875" customWidth="1"/>
    <col min="7681" max="7681" width="5.5" customWidth="1"/>
    <col min="7682" max="7682" width="10.875" customWidth="1"/>
    <col min="7683" max="7683" width="3.5" customWidth="1"/>
    <col min="7684" max="7684" width="6.375" customWidth="1"/>
    <col min="7688" max="7688" width="22.75" customWidth="1"/>
    <col min="7689" max="7689" width="10.625" customWidth="1"/>
    <col min="7936" max="7936" width="0.875" customWidth="1"/>
    <col min="7937" max="7937" width="5.5" customWidth="1"/>
    <col min="7938" max="7938" width="10.875" customWidth="1"/>
    <col min="7939" max="7939" width="3.5" customWidth="1"/>
    <col min="7940" max="7940" width="6.375" customWidth="1"/>
    <col min="7944" max="7944" width="22.75" customWidth="1"/>
    <col min="7945" max="7945" width="10.625" customWidth="1"/>
    <col min="8192" max="8192" width="0.875" customWidth="1"/>
    <col min="8193" max="8193" width="5.5" customWidth="1"/>
    <col min="8194" max="8194" width="10.875" customWidth="1"/>
    <col min="8195" max="8195" width="3.5" customWidth="1"/>
    <col min="8196" max="8196" width="6.375" customWidth="1"/>
    <col min="8200" max="8200" width="22.75" customWidth="1"/>
    <col min="8201" max="8201" width="10.625" customWidth="1"/>
    <col min="8448" max="8448" width="0.875" customWidth="1"/>
    <col min="8449" max="8449" width="5.5" customWidth="1"/>
    <col min="8450" max="8450" width="10.875" customWidth="1"/>
    <col min="8451" max="8451" width="3.5" customWidth="1"/>
    <col min="8452" max="8452" width="6.375" customWidth="1"/>
    <col min="8456" max="8456" width="22.75" customWidth="1"/>
    <col min="8457" max="8457" width="10.625" customWidth="1"/>
    <col min="8704" max="8704" width="0.875" customWidth="1"/>
    <col min="8705" max="8705" width="5.5" customWidth="1"/>
    <col min="8706" max="8706" width="10.875" customWidth="1"/>
    <col min="8707" max="8707" width="3.5" customWidth="1"/>
    <col min="8708" max="8708" width="6.375" customWidth="1"/>
    <col min="8712" max="8712" width="22.75" customWidth="1"/>
    <col min="8713" max="8713" width="10.625" customWidth="1"/>
    <col min="8960" max="8960" width="0.875" customWidth="1"/>
    <col min="8961" max="8961" width="5.5" customWidth="1"/>
    <col min="8962" max="8962" width="10.875" customWidth="1"/>
    <col min="8963" max="8963" width="3.5" customWidth="1"/>
    <col min="8964" max="8964" width="6.375" customWidth="1"/>
    <col min="8968" max="8968" width="22.75" customWidth="1"/>
    <col min="8969" max="8969" width="10.625" customWidth="1"/>
    <col min="9216" max="9216" width="0.875" customWidth="1"/>
    <col min="9217" max="9217" width="5.5" customWidth="1"/>
    <col min="9218" max="9218" width="10.875" customWidth="1"/>
    <col min="9219" max="9219" width="3.5" customWidth="1"/>
    <col min="9220" max="9220" width="6.375" customWidth="1"/>
    <col min="9224" max="9224" width="22.75" customWidth="1"/>
    <col min="9225" max="9225" width="10.625" customWidth="1"/>
    <col min="9472" max="9472" width="0.875" customWidth="1"/>
    <col min="9473" max="9473" width="5.5" customWidth="1"/>
    <col min="9474" max="9474" width="10.875" customWidth="1"/>
    <col min="9475" max="9475" width="3.5" customWidth="1"/>
    <col min="9476" max="9476" width="6.375" customWidth="1"/>
    <col min="9480" max="9480" width="22.75" customWidth="1"/>
    <col min="9481" max="9481" width="10.625" customWidth="1"/>
    <col min="9728" max="9728" width="0.875" customWidth="1"/>
    <col min="9729" max="9729" width="5.5" customWidth="1"/>
    <col min="9730" max="9730" width="10.875" customWidth="1"/>
    <col min="9731" max="9731" width="3.5" customWidth="1"/>
    <col min="9732" max="9732" width="6.375" customWidth="1"/>
    <col min="9736" max="9736" width="22.75" customWidth="1"/>
    <col min="9737" max="9737" width="10.625" customWidth="1"/>
    <col min="9984" max="9984" width="0.875" customWidth="1"/>
    <col min="9985" max="9985" width="5.5" customWidth="1"/>
    <col min="9986" max="9986" width="10.875" customWidth="1"/>
    <col min="9987" max="9987" width="3.5" customWidth="1"/>
    <col min="9988" max="9988" width="6.375" customWidth="1"/>
    <col min="9992" max="9992" width="22.75" customWidth="1"/>
    <col min="9993" max="9993" width="10.625" customWidth="1"/>
    <col min="10240" max="10240" width="0.875" customWidth="1"/>
    <col min="10241" max="10241" width="5.5" customWidth="1"/>
    <col min="10242" max="10242" width="10.875" customWidth="1"/>
    <col min="10243" max="10243" width="3.5" customWidth="1"/>
    <col min="10244" max="10244" width="6.375" customWidth="1"/>
    <col min="10248" max="10248" width="22.75" customWidth="1"/>
    <col min="10249" max="10249" width="10.625" customWidth="1"/>
    <col min="10496" max="10496" width="0.875" customWidth="1"/>
    <col min="10497" max="10497" width="5.5" customWidth="1"/>
    <col min="10498" max="10498" width="10.875" customWidth="1"/>
    <col min="10499" max="10499" width="3.5" customWidth="1"/>
    <col min="10500" max="10500" width="6.375" customWidth="1"/>
    <col min="10504" max="10504" width="22.75" customWidth="1"/>
    <col min="10505" max="10505" width="10.625" customWidth="1"/>
    <col min="10752" max="10752" width="0.875" customWidth="1"/>
    <col min="10753" max="10753" width="5.5" customWidth="1"/>
    <col min="10754" max="10754" width="10.875" customWidth="1"/>
    <col min="10755" max="10755" width="3.5" customWidth="1"/>
    <col min="10756" max="10756" width="6.375" customWidth="1"/>
    <col min="10760" max="10760" width="22.75" customWidth="1"/>
    <col min="10761" max="10761" width="10.625" customWidth="1"/>
    <col min="11008" max="11008" width="0.875" customWidth="1"/>
    <col min="11009" max="11009" width="5.5" customWidth="1"/>
    <col min="11010" max="11010" width="10.875" customWidth="1"/>
    <col min="11011" max="11011" width="3.5" customWidth="1"/>
    <col min="11012" max="11012" width="6.375" customWidth="1"/>
    <col min="11016" max="11016" width="22.75" customWidth="1"/>
    <col min="11017" max="11017" width="10.625" customWidth="1"/>
    <col min="11264" max="11264" width="0.875" customWidth="1"/>
    <col min="11265" max="11265" width="5.5" customWidth="1"/>
    <col min="11266" max="11266" width="10.875" customWidth="1"/>
    <col min="11267" max="11267" width="3.5" customWidth="1"/>
    <col min="11268" max="11268" width="6.375" customWidth="1"/>
    <col min="11272" max="11272" width="22.75" customWidth="1"/>
    <col min="11273" max="11273" width="10.625" customWidth="1"/>
    <col min="11520" max="11520" width="0.875" customWidth="1"/>
    <col min="11521" max="11521" width="5.5" customWidth="1"/>
    <col min="11522" max="11522" width="10.875" customWidth="1"/>
    <col min="11523" max="11523" width="3.5" customWidth="1"/>
    <col min="11524" max="11524" width="6.375" customWidth="1"/>
    <col min="11528" max="11528" width="22.75" customWidth="1"/>
    <col min="11529" max="11529" width="10.625" customWidth="1"/>
    <col min="11776" max="11776" width="0.875" customWidth="1"/>
    <col min="11777" max="11777" width="5.5" customWidth="1"/>
    <col min="11778" max="11778" width="10.875" customWidth="1"/>
    <col min="11779" max="11779" width="3.5" customWidth="1"/>
    <col min="11780" max="11780" width="6.375" customWidth="1"/>
    <col min="11784" max="11784" width="22.75" customWidth="1"/>
    <col min="11785" max="11785" width="10.625" customWidth="1"/>
    <col min="12032" max="12032" width="0.875" customWidth="1"/>
    <col min="12033" max="12033" width="5.5" customWidth="1"/>
    <col min="12034" max="12034" width="10.875" customWidth="1"/>
    <col min="12035" max="12035" width="3.5" customWidth="1"/>
    <col min="12036" max="12036" width="6.375" customWidth="1"/>
    <col min="12040" max="12040" width="22.75" customWidth="1"/>
    <col min="12041" max="12041" width="10.625" customWidth="1"/>
    <col min="12288" max="12288" width="0.875" customWidth="1"/>
    <col min="12289" max="12289" width="5.5" customWidth="1"/>
    <col min="12290" max="12290" width="10.875" customWidth="1"/>
    <col min="12291" max="12291" width="3.5" customWidth="1"/>
    <col min="12292" max="12292" width="6.375" customWidth="1"/>
    <col min="12296" max="12296" width="22.75" customWidth="1"/>
    <col min="12297" max="12297" width="10.625" customWidth="1"/>
    <col min="12544" max="12544" width="0.875" customWidth="1"/>
    <col min="12545" max="12545" width="5.5" customWidth="1"/>
    <col min="12546" max="12546" width="10.875" customWidth="1"/>
    <col min="12547" max="12547" width="3.5" customWidth="1"/>
    <col min="12548" max="12548" width="6.375" customWidth="1"/>
    <col min="12552" max="12552" width="22.75" customWidth="1"/>
    <col min="12553" max="12553" width="10.625" customWidth="1"/>
    <col min="12800" max="12800" width="0.875" customWidth="1"/>
    <col min="12801" max="12801" width="5.5" customWidth="1"/>
    <col min="12802" max="12802" width="10.875" customWidth="1"/>
    <col min="12803" max="12803" width="3.5" customWidth="1"/>
    <col min="12804" max="12804" width="6.375" customWidth="1"/>
    <col min="12808" max="12808" width="22.75" customWidth="1"/>
    <col min="12809" max="12809" width="10.625" customWidth="1"/>
    <col min="13056" max="13056" width="0.875" customWidth="1"/>
    <col min="13057" max="13057" width="5.5" customWidth="1"/>
    <col min="13058" max="13058" width="10.875" customWidth="1"/>
    <col min="13059" max="13059" width="3.5" customWidth="1"/>
    <col min="13060" max="13060" width="6.375" customWidth="1"/>
    <col min="13064" max="13064" width="22.75" customWidth="1"/>
    <col min="13065" max="13065" width="10.625" customWidth="1"/>
    <col min="13312" max="13312" width="0.875" customWidth="1"/>
    <col min="13313" max="13313" width="5.5" customWidth="1"/>
    <col min="13314" max="13314" width="10.875" customWidth="1"/>
    <col min="13315" max="13315" width="3.5" customWidth="1"/>
    <col min="13316" max="13316" width="6.375" customWidth="1"/>
    <col min="13320" max="13320" width="22.75" customWidth="1"/>
    <col min="13321" max="13321" width="10.625" customWidth="1"/>
    <col min="13568" max="13568" width="0.875" customWidth="1"/>
    <col min="13569" max="13569" width="5.5" customWidth="1"/>
    <col min="13570" max="13570" width="10.875" customWidth="1"/>
    <col min="13571" max="13571" width="3.5" customWidth="1"/>
    <col min="13572" max="13572" width="6.375" customWidth="1"/>
    <col min="13576" max="13576" width="22.75" customWidth="1"/>
    <col min="13577" max="13577" width="10.625" customWidth="1"/>
    <col min="13824" max="13824" width="0.875" customWidth="1"/>
    <col min="13825" max="13825" width="5.5" customWidth="1"/>
    <col min="13826" max="13826" width="10.875" customWidth="1"/>
    <col min="13827" max="13827" width="3.5" customWidth="1"/>
    <col min="13828" max="13828" width="6.375" customWidth="1"/>
    <col min="13832" max="13832" width="22.75" customWidth="1"/>
    <col min="13833" max="13833" width="10.625" customWidth="1"/>
    <col min="14080" max="14080" width="0.875" customWidth="1"/>
    <col min="14081" max="14081" width="5.5" customWidth="1"/>
    <col min="14082" max="14082" width="10.875" customWidth="1"/>
    <col min="14083" max="14083" width="3.5" customWidth="1"/>
    <col min="14084" max="14084" width="6.375" customWidth="1"/>
    <col min="14088" max="14088" width="22.75" customWidth="1"/>
    <col min="14089" max="14089" width="10.625" customWidth="1"/>
    <col min="14336" max="14336" width="0.875" customWidth="1"/>
    <col min="14337" max="14337" width="5.5" customWidth="1"/>
    <col min="14338" max="14338" width="10.875" customWidth="1"/>
    <col min="14339" max="14339" width="3.5" customWidth="1"/>
    <col min="14340" max="14340" width="6.375" customWidth="1"/>
    <col min="14344" max="14344" width="22.75" customWidth="1"/>
    <col min="14345" max="14345" width="10.625" customWidth="1"/>
    <col min="14592" max="14592" width="0.875" customWidth="1"/>
    <col min="14593" max="14593" width="5.5" customWidth="1"/>
    <col min="14594" max="14594" width="10.875" customWidth="1"/>
    <col min="14595" max="14595" width="3.5" customWidth="1"/>
    <col min="14596" max="14596" width="6.375" customWidth="1"/>
    <col min="14600" max="14600" width="22.75" customWidth="1"/>
    <col min="14601" max="14601" width="10.625" customWidth="1"/>
    <col min="14848" max="14848" width="0.875" customWidth="1"/>
    <col min="14849" max="14849" width="5.5" customWidth="1"/>
    <col min="14850" max="14850" width="10.875" customWidth="1"/>
    <col min="14851" max="14851" width="3.5" customWidth="1"/>
    <col min="14852" max="14852" width="6.375" customWidth="1"/>
    <col min="14856" max="14856" width="22.75" customWidth="1"/>
    <col min="14857" max="14857" width="10.625" customWidth="1"/>
    <col min="15104" max="15104" width="0.875" customWidth="1"/>
    <col min="15105" max="15105" width="5.5" customWidth="1"/>
    <col min="15106" max="15106" width="10.875" customWidth="1"/>
    <col min="15107" max="15107" width="3.5" customWidth="1"/>
    <col min="15108" max="15108" width="6.375" customWidth="1"/>
    <col min="15112" max="15112" width="22.75" customWidth="1"/>
    <col min="15113" max="15113" width="10.625" customWidth="1"/>
    <col min="15360" max="15360" width="0.875" customWidth="1"/>
    <col min="15361" max="15361" width="5.5" customWidth="1"/>
    <col min="15362" max="15362" width="10.875" customWidth="1"/>
    <col min="15363" max="15363" width="3.5" customWidth="1"/>
    <col min="15364" max="15364" width="6.375" customWidth="1"/>
    <col min="15368" max="15368" width="22.75" customWidth="1"/>
    <col min="15369" max="15369" width="10.625" customWidth="1"/>
    <col min="15616" max="15616" width="0.875" customWidth="1"/>
    <col min="15617" max="15617" width="5.5" customWidth="1"/>
    <col min="15618" max="15618" width="10.875" customWidth="1"/>
    <col min="15619" max="15619" width="3.5" customWidth="1"/>
    <col min="15620" max="15620" width="6.375" customWidth="1"/>
    <col min="15624" max="15624" width="22.75" customWidth="1"/>
    <col min="15625" max="15625" width="10.625" customWidth="1"/>
    <col min="15872" max="15872" width="0.875" customWidth="1"/>
    <col min="15873" max="15873" width="5.5" customWidth="1"/>
    <col min="15874" max="15874" width="10.875" customWidth="1"/>
    <col min="15875" max="15875" width="3.5" customWidth="1"/>
    <col min="15876" max="15876" width="6.375" customWidth="1"/>
    <col min="15880" max="15880" width="22.75" customWidth="1"/>
    <col min="15881" max="15881" width="10.625" customWidth="1"/>
    <col min="16128" max="16128" width="0.875" customWidth="1"/>
    <col min="16129" max="16129" width="5.5" customWidth="1"/>
    <col min="16130" max="16130" width="10.875" customWidth="1"/>
    <col min="16131" max="16131" width="3.5" customWidth="1"/>
    <col min="16132" max="16132" width="6.375" customWidth="1"/>
    <col min="16136" max="16136" width="22.75" customWidth="1"/>
    <col min="16137" max="16137" width="10.625" customWidth="1"/>
  </cols>
  <sheetData>
    <row r="1" spans="2:16" ht="27" customHeight="1" thickBot="1" x14ac:dyDescent="0.3">
      <c r="B1" s="16"/>
      <c r="C1" s="17"/>
      <c r="F1" s="18"/>
      <c r="J1" s="19"/>
    </row>
    <row r="2" spans="2:16" ht="27" customHeight="1" thickTop="1" thickBot="1" x14ac:dyDescent="0.3">
      <c r="B2" s="16"/>
      <c r="C2" s="20"/>
      <c r="G2" s="21"/>
      <c r="H2" s="21"/>
      <c r="I2" s="22"/>
      <c r="J2" s="23">
        <v>312</v>
      </c>
      <c r="N2" s="12">
        <v>308</v>
      </c>
      <c r="O2" s="13">
        <v>100</v>
      </c>
      <c r="P2" s="1" t="s">
        <v>25</v>
      </c>
    </row>
    <row r="3" spans="2:16" ht="27" customHeight="1" thickTop="1" thickBot="1" x14ac:dyDescent="0.3">
      <c r="B3" s="16"/>
      <c r="C3" s="20"/>
      <c r="G3" s="32"/>
      <c r="H3" s="40" t="str">
        <f>VLOOKUP($J$2,N2:P7,3,0)</f>
        <v>لجنة 5</v>
      </c>
      <c r="I3" s="40"/>
      <c r="J3" s="24"/>
      <c r="N3" s="14">
        <v>309</v>
      </c>
      <c r="O3" s="15">
        <v>200</v>
      </c>
      <c r="P3" s="1" t="s">
        <v>26</v>
      </c>
    </row>
    <row r="4" spans="2:16" ht="27" customHeight="1" thickTop="1" thickBot="1" x14ac:dyDescent="0.3">
      <c r="B4" s="16"/>
      <c r="C4" s="20"/>
      <c r="G4" s="32"/>
      <c r="H4" s="34"/>
      <c r="I4" s="34"/>
      <c r="J4" s="23">
        <f>VLOOKUP($J$2,N2:P7,2,0)</f>
        <v>500</v>
      </c>
      <c r="N4" s="14">
        <v>310</v>
      </c>
      <c r="O4" s="13">
        <v>300</v>
      </c>
      <c r="P4" s="1" t="s">
        <v>27</v>
      </c>
    </row>
    <row r="5" spans="2:16" ht="27.75" thickTop="1" thickBot="1" x14ac:dyDescent="0.25">
      <c r="B5" s="35" t="s">
        <v>21</v>
      </c>
      <c r="C5" s="26" t="s">
        <v>7</v>
      </c>
      <c r="D5" s="35" t="s">
        <v>8</v>
      </c>
      <c r="E5" s="35" t="s">
        <v>10</v>
      </c>
      <c r="F5" s="35" t="s">
        <v>9</v>
      </c>
      <c r="G5" s="25" t="s">
        <v>11</v>
      </c>
      <c r="H5" s="35"/>
      <c r="I5" s="35"/>
      <c r="J5" s="35"/>
      <c r="N5" s="14">
        <v>311</v>
      </c>
      <c r="O5" s="15">
        <v>400</v>
      </c>
      <c r="P5" s="1" t="s">
        <v>28</v>
      </c>
    </row>
    <row r="6" spans="2:16" ht="21.95" customHeight="1" thickTop="1" thickBot="1" x14ac:dyDescent="0.25">
      <c r="B6" s="33">
        <v>1</v>
      </c>
      <c r="C6" s="39" t="str">
        <f t="array" ref="C6">IFERROR(INDEX(main!E$10:E$335,SMALL(IF((main!$C$10:$C$335='two (2)'!$J$2)*(main!$D$10:$D$335='two (2)'!$H$3:$I$3),ROW(main!$C$10:$I$335),""),ROW($A1))-9),"")</f>
        <v>عرفه سعيد مصطفى السيد 137</v>
      </c>
      <c r="D6" s="39" t="str">
        <f t="array" ref="D6">IFERROR(INDEX(main!F$10:F$335,SMALL(IF((main!$C$10:$C$335='two (2)'!$J$2)*(main!$D$10:$D$335='two (2)'!$H$3:$I$3),ROW(main!$C$10:$I$335),""),ROW($A1))-9),"")</f>
        <v xml:space="preserve">معلم اول </v>
      </c>
      <c r="E6" s="39" t="str">
        <f t="array" ref="E6">IFERROR(INDEX(main!G$10:G$335,SMALL(IF((main!$C$10:$C$335='two (2)'!$J$2)*(main!$D$10:$D$335='two (2)'!$H$3:$I$3),ROW(main!$C$10:$I$335),""),ROW($A1))-9),"")</f>
        <v>حاسب الى</v>
      </c>
      <c r="F6" s="39" t="str">
        <f t="array" ref="F6">IFERROR(INDEX(main!H$10:H$335,SMALL(IF((main!$C$10:$C$335='two (2)'!$J$2)*(main!$D$10:$D$335='two (2)'!$H$3:$I$3),ROW(main!$C$10:$I$335),""),ROW($A1))-9),"")</f>
        <v xml:space="preserve">طماى الزهايرة </v>
      </c>
      <c r="G6" s="39" t="str">
        <f t="array" ref="G6">IFERROR(INDEX(main!I$10:I$335,SMALL(IF((main!$C$10:$C$335='two (2)'!$J$2)*(main!$D$10:$D$335='two (2)'!$H$3:$I$3),ROW(main!$C$10:$I$335),""),ROW($A1))-9),"")</f>
        <v>ملاحظ</v>
      </c>
      <c r="H6" s="39">
        <f t="array" ref="H6">IFERROR(INDEX(main!J$10:J$335,SMALL(IF((main!$C$10:$C$335='two (2)'!$J$2)*(main!$D$10:$D$335='two (2)'!$H$3:$I$3),ROW(main!$C$10:$I$335),""),ROW($A1))-9),"")</f>
        <v>0</v>
      </c>
      <c r="I6" s="39"/>
      <c r="J6" s="39"/>
      <c r="N6" s="14">
        <v>312</v>
      </c>
      <c r="O6" s="13">
        <v>500</v>
      </c>
      <c r="P6" s="1" t="s">
        <v>29</v>
      </c>
    </row>
    <row r="7" spans="2:16" ht="21.95" customHeight="1" thickTop="1" thickBot="1" x14ac:dyDescent="0.25">
      <c r="B7" s="27">
        <v>2</v>
      </c>
      <c r="C7" s="39" t="str">
        <f t="array" ref="C7">IFERROR(INDEX(main!E$10:E$335,SMALL(IF((main!$C$10:$C$335='two (2)'!$J$2)*(main!$D$10:$D$335='two (2)'!$H$3:$I$3),ROW(main!$C$10:$I$335),""),ROW($A2))-9),"")</f>
        <v>عرفه سعيد مصطفى السيد 138</v>
      </c>
      <c r="D7" s="39" t="str">
        <f t="array" ref="D7">IFERROR(INDEX(main!F$10:F$335,SMALL(IF((main!$C$10:$C$335='two (2)'!$J$2)*(main!$D$10:$D$335='two (2)'!$H$3:$I$3),ROW(main!$C$10:$I$335),""),ROW($A2))-9),"")</f>
        <v xml:space="preserve">معلم اول </v>
      </c>
      <c r="E7" s="39" t="str">
        <f t="array" ref="E7">IFERROR(INDEX(main!G$10:G$335,SMALL(IF((main!$C$10:$C$335='two (2)'!$J$2)*(main!$D$10:$D$335='two (2)'!$H$3:$I$3),ROW(main!$C$10:$I$335),""),ROW($A2))-9),"")</f>
        <v>حاسب الى</v>
      </c>
      <c r="F7" s="39" t="str">
        <f t="array" ref="F7">IFERROR(INDEX(main!H$10:H$335,SMALL(IF((main!$C$10:$C$335='two (2)'!$J$2)*(main!$D$10:$D$335='two (2)'!$H$3:$I$3),ROW(main!$C$10:$I$335),""),ROW($A2))-9),"")</f>
        <v xml:space="preserve">طماى الزهايرة </v>
      </c>
      <c r="G7" s="39" t="str">
        <f t="array" ref="G7">IFERROR(INDEX(main!I$10:I$335,SMALL(IF((main!$C$10:$C$335='two (2)'!$J$2)*(main!$D$10:$D$335='two (2)'!$H$3:$I$3),ROW(main!$C$10:$I$335),""),ROW($A2))-9),"")</f>
        <v>مراقب</v>
      </c>
      <c r="H7" s="39">
        <f t="array" ref="H7">IFERROR(INDEX(main!J$10:J$335,SMALL(IF((main!$C$10:$C$335='two (2)'!$J$2)*(main!$D$10:$D$335='two (2)'!$H$3:$I$3),ROW(main!$C$10:$I$335),""),ROW($A2))-9),"")</f>
        <v>0</v>
      </c>
      <c r="I7" s="36"/>
      <c r="J7" s="31"/>
      <c r="N7" s="14">
        <v>313</v>
      </c>
      <c r="O7" s="15">
        <v>600</v>
      </c>
      <c r="P7" s="1" t="s">
        <v>30</v>
      </c>
    </row>
    <row r="8" spans="2:16" ht="21.95" customHeight="1" thickTop="1" thickBot="1" x14ac:dyDescent="0.25">
      <c r="B8" s="27">
        <v>3</v>
      </c>
      <c r="C8" s="39" t="str">
        <f t="array" ref="C8">IFERROR(INDEX(main!E$10:E$335,SMALL(IF((main!$C$10:$C$335='two (2)'!$J$2)*(main!$D$10:$D$335='two (2)'!$H$3:$I$3),ROW(main!$C$10:$I$335),""),ROW($A3))-9),"")</f>
        <v>عرفه سعيد مصطفى السيد 139</v>
      </c>
      <c r="D8" s="39" t="str">
        <f t="array" ref="D8">IFERROR(INDEX(main!F$10:F$335,SMALL(IF((main!$C$10:$C$335='two (2)'!$J$2)*(main!$D$10:$D$335='two (2)'!$H$3:$I$3),ROW(main!$C$10:$I$335),""),ROW($A3))-9),"")</f>
        <v xml:space="preserve">معلم اول </v>
      </c>
      <c r="E8" s="39" t="str">
        <f t="array" ref="E8">IFERROR(INDEX(main!G$10:G$335,SMALL(IF((main!$C$10:$C$335='two (2)'!$J$2)*(main!$D$10:$D$335='two (2)'!$H$3:$I$3),ROW(main!$C$10:$I$335),""),ROW($A3))-9),"")</f>
        <v>حاسب الى</v>
      </c>
      <c r="F8" s="39" t="str">
        <f t="array" ref="F8">IFERROR(INDEX(main!H$10:H$335,SMALL(IF((main!$C$10:$C$335='two (2)'!$J$2)*(main!$D$10:$D$335='two (2)'!$H$3:$I$3),ROW(main!$C$10:$I$335),""),ROW($A3))-9),"")</f>
        <v xml:space="preserve">طماى الزهايرة </v>
      </c>
      <c r="G8" s="39" t="str">
        <f t="array" ref="G8">IFERROR(INDEX(main!I$10:I$335,SMALL(IF((main!$C$10:$C$335='two (2)'!$J$2)*(main!$D$10:$D$335='two (2)'!$H$3:$I$3),ROW(main!$C$10:$I$335),""),ROW($A3))-9),"")</f>
        <v>ملاحظ</v>
      </c>
      <c r="H8" s="39">
        <f t="array" ref="H8">IFERROR(INDEX(main!J$10:J$335,SMALL(IF((main!$C$10:$C$335='two (2)'!$J$2)*(main!$D$10:$D$335='two (2)'!$H$3:$I$3),ROW(main!$C$10:$I$335),""),ROW($A3))-9),"")</f>
        <v>0</v>
      </c>
      <c r="I8" s="36"/>
      <c r="J8" s="31"/>
    </row>
    <row r="9" spans="2:16" ht="21.95" customHeight="1" thickTop="1" thickBot="1" x14ac:dyDescent="0.25">
      <c r="B9" s="27">
        <v>4</v>
      </c>
      <c r="C9" s="39" t="str">
        <f t="array" ref="C9">IFERROR(INDEX(main!E$10:E$335,SMALL(IF((main!$C$10:$C$335='two (2)'!$J$2)*(main!$D$10:$D$335='two (2)'!$H$3:$I$3),ROW(main!$C$10:$I$335),""),ROW($A4))-9),"")</f>
        <v>عرفه سعيد مصطفى السيد 140</v>
      </c>
      <c r="D9" s="39" t="str">
        <f t="array" ref="D9">IFERROR(INDEX(main!F$10:F$335,SMALL(IF((main!$C$10:$C$335='two (2)'!$J$2)*(main!$D$10:$D$335='two (2)'!$H$3:$I$3),ROW(main!$C$10:$I$335),""),ROW($A4))-9),"")</f>
        <v xml:space="preserve">معلم اول </v>
      </c>
      <c r="E9" s="39" t="str">
        <f t="array" ref="E9">IFERROR(INDEX(main!G$10:G$335,SMALL(IF((main!$C$10:$C$335='two (2)'!$J$2)*(main!$D$10:$D$335='two (2)'!$H$3:$I$3),ROW(main!$C$10:$I$335),""),ROW($A4))-9),"")</f>
        <v>حاسب الى</v>
      </c>
      <c r="F9" s="39" t="str">
        <f t="array" ref="F9">IFERROR(INDEX(main!H$10:H$335,SMALL(IF((main!$C$10:$C$335='two (2)'!$J$2)*(main!$D$10:$D$335='two (2)'!$H$3:$I$3),ROW(main!$C$10:$I$335),""),ROW($A4))-9),"")</f>
        <v xml:space="preserve">طماى الزهايرة </v>
      </c>
      <c r="G9" s="39" t="str">
        <f t="array" ref="G9">IFERROR(INDEX(main!I$10:I$335,SMALL(IF((main!$C$10:$C$335='two (2)'!$J$2)*(main!$D$10:$D$335='two (2)'!$H$3:$I$3),ROW(main!$C$10:$I$335),""),ROW($A4))-9),"")</f>
        <v>مراقب</v>
      </c>
      <c r="H9" s="39">
        <f t="array" ref="H9">IFERROR(INDEX(main!J$10:J$335,SMALL(IF((main!$C$10:$C$335='two (2)'!$J$2)*(main!$D$10:$D$335='two (2)'!$H$3:$I$3),ROW(main!$C$10:$I$335),""),ROW($A4))-9),"")</f>
        <v>0</v>
      </c>
      <c r="I9" s="36"/>
      <c r="J9" s="31"/>
    </row>
    <row r="10" spans="2:16" ht="21.95" customHeight="1" thickTop="1" thickBot="1" x14ac:dyDescent="0.25">
      <c r="B10" s="27">
        <v>5</v>
      </c>
      <c r="C10" s="39" t="str">
        <f t="array" ref="C10">IFERROR(INDEX(main!E$10:E$335,SMALL(IF((main!$C$10:$C$335='two (2)'!$J$2)*(main!$D$10:$D$335='two (2)'!$H$3:$I$3),ROW(main!$C$10:$I$335),""),ROW($A5))-9),"")</f>
        <v>عرفه سعيد مصطفى السيد 141</v>
      </c>
      <c r="D10" s="39" t="str">
        <f t="array" ref="D10">IFERROR(INDEX(main!F$10:F$335,SMALL(IF((main!$C$10:$C$335='two (2)'!$J$2)*(main!$D$10:$D$335='two (2)'!$H$3:$I$3),ROW(main!$C$10:$I$335),""),ROW($A5))-9),"")</f>
        <v xml:space="preserve">معلم اول </v>
      </c>
      <c r="E10" s="39" t="str">
        <f t="array" ref="E10">IFERROR(INDEX(main!G$10:G$335,SMALL(IF((main!$C$10:$C$335='two (2)'!$J$2)*(main!$D$10:$D$335='two (2)'!$H$3:$I$3),ROW(main!$C$10:$I$335),""),ROW($A5))-9),"")</f>
        <v>حاسب الى</v>
      </c>
      <c r="F10" s="39" t="str">
        <f t="array" ref="F10">IFERROR(INDEX(main!H$10:H$335,SMALL(IF((main!$C$10:$C$335='two (2)'!$J$2)*(main!$D$10:$D$335='two (2)'!$H$3:$I$3),ROW(main!$C$10:$I$335),""),ROW($A5))-9),"")</f>
        <v xml:space="preserve">طماى الزهايرة </v>
      </c>
      <c r="G10" s="39" t="str">
        <f t="array" ref="G10">IFERROR(INDEX(main!I$10:I$335,SMALL(IF((main!$C$10:$C$335='two (2)'!$J$2)*(main!$D$10:$D$335='two (2)'!$H$3:$I$3),ROW(main!$C$10:$I$335),""),ROW($A5))-9),"")</f>
        <v>ملاحظ</v>
      </c>
      <c r="H10" s="39">
        <f t="array" ref="H10">IFERROR(INDEX(main!J$10:J$335,SMALL(IF((main!$C$10:$C$335='two (2)'!$J$2)*(main!$D$10:$D$335='two (2)'!$H$3:$I$3),ROW(main!$C$10:$I$335),""),ROW($A5))-9),"")</f>
        <v>0</v>
      </c>
      <c r="I10" s="36"/>
      <c r="J10" s="31"/>
    </row>
    <row r="11" spans="2:16" ht="21.95" customHeight="1" thickTop="1" thickBot="1" x14ac:dyDescent="0.25">
      <c r="B11" s="27">
        <v>6</v>
      </c>
      <c r="C11" s="39" t="str">
        <f t="array" ref="C11">IFERROR(INDEX(main!E$10:E$335,SMALL(IF((main!$C$10:$C$335='two (2)'!$J$2)*(main!$D$10:$D$335='two (2)'!$H$3:$I$3),ROW(main!$C$10:$I$335),""),ROW($A6))-9),"")</f>
        <v>عرفه سعيد مصطفى السيد 142</v>
      </c>
      <c r="D11" s="39" t="str">
        <f t="array" ref="D11">IFERROR(INDEX(main!F$10:F$335,SMALL(IF((main!$C$10:$C$335='two (2)'!$J$2)*(main!$D$10:$D$335='two (2)'!$H$3:$I$3),ROW(main!$C$10:$I$335),""),ROW($A6))-9),"")</f>
        <v xml:space="preserve">معلم اول </v>
      </c>
      <c r="E11" s="39" t="str">
        <f t="array" ref="E11">IFERROR(INDEX(main!G$10:G$335,SMALL(IF((main!$C$10:$C$335='two (2)'!$J$2)*(main!$D$10:$D$335='two (2)'!$H$3:$I$3),ROW(main!$C$10:$I$335),""),ROW($A6))-9),"")</f>
        <v>حاسب الى</v>
      </c>
      <c r="F11" s="39" t="str">
        <f t="array" ref="F11">IFERROR(INDEX(main!H$10:H$335,SMALL(IF((main!$C$10:$C$335='two (2)'!$J$2)*(main!$D$10:$D$335='two (2)'!$H$3:$I$3),ROW(main!$C$10:$I$335),""),ROW($A6))-9),"")</f>
        <v xml:space="preserve">طماى الزهايرة </v>
      </c>
      <c r="G11" s="39" t="str">
        <f t="array" ref="G11">IFERROR(INDEX(main!I$10:I$335,SMALL(IF((main!$C$10:$C$335='two (2)'!$J$2)*(main!$D$10:$D$335='two (2)'!$H$3:$I$3),ROW(main!$C$10:$I$335),""),ROW($A6))-9),"")</f>
        <v>مراقب</v>
      </c>
      <c r="H11" s="39">
        <f t="array" ref="H11">IFERROR(INDEX(main!J$10:J$335,SMALL(IF((main!$C$10:$C$335='two (2)'!$J$2)*(main!$D$10:$D$335='two (2)'!$H$3:$I$3),ROW(main!$C$10:$I$335),""),ROW($A6))-9),"")</f>
        <v>0</v>
      </c>
      <c r="I11" s="36"/>
      <c r="J11" s="31"/>
    </row>
    <row r="12" spans="2:16" ht="21.95" customHeight="1" thickTop="1" thickBot="1" x14ac:dyDescent="0.25">
      <c r="B12" s="27">
        <v>7</v>
      </c>
      <c r="C12" s="39" t="str">
        <f t="array" ref="C12">IFERROR(INDEX(main!E$10:E$335,SMALL(IF((main!$C$10:$C$335='two (2)'!$J$2)*(main!$D$10:$D$335='two (2)'!$H$3:$I$3),ROW(main!$C$10:$I$335),""),ROW($A7))-9),"")</f>
        <v>عرفه سعيد مصطفى السيد 143</v>
      </c>
      <c r="D12" s="39" t="str">
        <f t="array" ref="D12">IFERROR(INDEX(main!F$10:F$335,SMALL(IF((main!$C$10:$C$335='two (2)'!$J$2)*(main!$D$10:$D$335='two (2)'!$H$3:$I$3),ROW(main!$C$10:$I$335),""),ROW($A7))-9),"")</f>
        <v xml:space="preserve">معلم اول </v>
      </c>
      <c r="E12" s="39" t="str">
        <f t="array" ref="E12">IFERROR(INDEX(main!G$10:G$335,SMALL(IF((main!$C$10:$C$335='two (2)'!$J$2)*(main!$D$10:$D$335='two (2)'!$H$3:$I$3),ROW(main!$C$10:$I$335),""),ROW($A7))-9),"")</f>
        <v>حاسب الى</v>
      </c>
      <c r="F12" s="39" t="str">
        <f t="array" ref="F12">IFERROR(INDEX(main!H$10:H$335,SMALL(IF((main!$C$10:$C$335='two (2)'!$J$2)*(main!$D$10:$D$335='two (2)'!$H$3:$I$3),ROW(main!$C$10:$I$335),""),ROW($A7))-9),"")</f>
        <v xml:space="preserve">طماى الزهايرة </v>
      </c>
      <c r="G12" s="39" t="str">
        <f t="array" ref="G12">IFERROR(INDEX(main!I$10:I$335,SMALL(IF((main!$C$10:$C$335='two (2)'!$J$2)*(main!$D$10:$D$335='two (2)'!$H$3:$I$3),ROW(main!$C$10:$I$335),""),ROW($A7))-9),"")</f>
        <v>ملاحظ</v>
      </c>
      <c r="H12" s="39">
        <f t="array" ref="H12">IFERROR(INDEX(main!J$10:J$335,SMALL(IF((main!$C$10:$C$335='two (2)'!$J$2)*(main!$D$10:$D$335='two (2)'!$H$3:$I$3),ROW(main!$C$10:$I$335),""),ROW($A7))-9),"")</f>
        <v>0</v>
      </c>
      <c r="I12" s="36"/>
      <c r="J12" s="31"/>
    </row>
    <row r="13" spans="2:16" ht="21.95" customHeight="1" thickTop="1" thickBot="1" x14ac:dyDescent="0.25">
      <c r="B13" s="27">
        <v>8</v>
      </c>
      <c r="C13" s="39" t="str">
        <f t="array" ref="C13">IFERROR(INDEX(main!E$10:E$335,SMALL(IF((main!$C$10:$C$335='two (2)'!$J$2)*(main!$D$10:$D$335='two (2)'!$H$3:$I$3),ROW(main!$C$10:$I$335),""),ROW($A8))-9),"")</f>
        <v>عرفه سعيد مصطفى السيد 144</v>
      </c>
      <c r="D13" s="39" t="str">
        <f t="array" ref="D13">IFERROR(INDEX(main!F$10:F$335,SMALL(IF((main!$C$10:$C$335='two (2)'!$J$2)*(main!$D$10:$D$335='two (2)'!$H$3:$I$3),ROW(main!$C$10:$I$335),""),ROW($A8))-9),"")</f>
        <v xml:space="preserve">معلم اول </v>
      </c>
      <c r="E13" s="39" t="str">
        <f t="array" ref="E13">IFERROR(INDEX(main!G$10:G$335,SMALL(IF((main!$C$10:$C$335='two (2)'!$J$2)*(main!$D$10:$D$335='two (2)'!$H$3:$I$3),ROW(main!$C$10:$I$335),""),ROW($A8))-9),"")</f>
        <v>حاسب الى</v>
      </c>
      <c r="F13" s="39" t="str">
        <f t="array" ref="F13">IFERROR(INDEX(main!H$10:H$335,SMALL(IF((main!$C$10:$C$335='two (2)'!$J$2)*(main!$D$10:$D$335='two (2)'!$H$3:$I$3),ROW(main!$C$10:$I$335),""),ROW($A8))-9),"")</f>
        <v xml:space="preserve">طماى الزهايرة </v>
      </c>
      <c r="G13" s="39" t="str">
        <f t="array" ref="G13">IFERROR(INDEX(main!I$10:I$335,SMALL(IF((main!$C$10:$C$335='two (2)'!$J$2)*(main!$D$10:$D$335='two (2)'!$H$3:$I$3),ROW(main!$C$10:$I$335),""),ROW($A8))-9),"")</f>
        <v>مراقب</v>
      </c>
      <c r="H13" s="39">
        <f t="array" ref="H13">IFERROR(INDEX(main!J$10:J$335,SMALL(IF((main!$C$10:$C$335='two (2)'!$J$2)*(main!$D$10:$D$335='two (2)'!$H$3:$I$3),ROW(main!$C$10:$I$335),""),ROW($A8))-9),"")</f>
        <v>0</v>
      </c>
      <c r="I13" s="36"/>
      <c r="J13" s="31"/>
    </row>
    <row r="14" spans="2:16" ht="21.95" customHeight="1" thickTop="1" thickBot="1" x14ac:dyDescent="0.25">
      <c r="B14" s="27">
        <v>9</v>
      </c>
      <c r="C14" s="39" t="str">
        <f t="array" ref="C14">IFERROR(INDEX(main!E$10:E$335,SMALL(IF((main!$C$10:$C$335='two (2)'!$J$2)*(main!$D$10:$D$335='two (2)'!$H$3:$I$3),ROW(main!$C$10:$I$335),""),ROW($A9))-9),"")</f>
        <v>عرفه سعيد مصطفى السيد 145</v>
      </c>
      <c r="D14" s="39" t="str">
        <f t="array" ref="D14">IFERROR(INDEX(main!F$10:F$335,SMALL(IF((main!$C$10:$C$335='two (2)'!$J$2)*(main!$D$10:$D$335='two (2)'!$H$3:$I$3),ROW(main!$C$10:$I$335),""),ROW($A9))-9),"")</f>
        <v xml:space="preserve">معلم اول </v>
      </c>
      <c r="E14" s="39" t="str">
        <f t="array" ref="E14">IFERROR(INDEX(main!G$10:G$335,SMALL(IF((main!$C$10:$C$335='two (2)'!$J$2)*(main!$D$10:$D$335='two (2)'!$H$3:$I$3),ROW(main!$C$10:$I$335),""),ROW($A9))-9),"")</f>
        <v>حاسب الى</v>
      </c>
      <c r="F14" s="39" t="str">
        <f t="array" ref="F14">IFERROR(INDEX(main!H$10:H$335,SMALL(IF((main!$C$10:$C$335='two (2)'!$J$2)*(main!$D$10:$D$335='two (2)'!$H$3:$I$3),ROW(main!$C$10:$I$335),""),ROW($A9))-9),"")</f>
        <v xml:space="preserve">طماى الزهايرة </v>
      </c>
      <c r="G14" s="39" t="str">
        <f t="array" ref="G14">IFERROR(INDEX(main!I$10:I$335,SMALL(IF((main!$C$10:$C$335='two (2)'!$J$2)*(main!$D$10:$D$335='two (2)'!$H$3:$I$3),ROW(main!$C$10:$I$335),""),ROW($A9))-9),"")</f>
        <v>ملاحظ</v>
      </c>
      <c r="H14" s="39">
        <f t="array" ref="H14">IFERROR(INDEX(main!J$10:J$335,SMALL(IF((main!$C$10:$C$335='two (2)'!$J$2)*(main!$D$10:$D$335='two (2)'!$H$3:$I$3),ROW(main!$C$10:$I$335),""),ROW($A9))-9),"")</f>
        <v>0</v>
      </c>
      <c r="I14" s="36"/>
      <c r="J14" s="31"/>
    </row>
    <row r="15" spans="2:16" ht="21.95" customHeight="1" thickTop="1" thickBot="1" x14ac:dyDescent="0.25">
      <c r="B15" s="27">
        <v>10</v>
      </c>
      <c r="C15" s="39" t="str">
        <f t="array" ref="C15">IFERROR(INDEX(main!E$10:E$335,SMALL(IF((main!$C$10:$C$335='two (2)'!$J$2)*(main!$D$10:$D$335='two (2)'!$H$3:$I$3),ROW(main!$C$10:$I$335),""),ROW($A10))-9),"")</f>
        <v>عرفه سعيد مصطفى السيد 146</v>
      </c>
      <c r="D15" s="39" t="str">
        <f t="array" ref="D15">IFERROR(INDEX(main!F$10:F$335,SMALL(IF((main!$C$10:$C$335='two (2)'!$J$2)*(main!$D$10:$D$335='two (2)'!$H$3:$I$3),ROW(main!$C$10:$I$335),""),ROW($A10))-9),"")</f>
        <v xml:space="preserve">معلم اول </v>
      </c>
      <c r="E15" s="39" t="str">
        <f t="array" ref="E15">IFERROR(INDEX(main!G$10:G$335,SMALL(IF((main!$C$10:$C$335='two (2)'!$J$2)*(main!$D$10:$D$335='two (2)'!$H$3:$I$3),ROW(main!$C$10:$I$335),""),ROW($A10))-9),"")</f>
        <v>حاسب الى</v>
      </c>
      <c r="F15" s="39" t="str">
        <f t="array" ref="F15">IFERROR(INDEX(main!H$10:H$335,SMALL(IF((main!$C$10:$C$335='two (2)'!$J$2)*(main!$D$10:$D$335='two (2)'!$H$3:$I$3),ROW(main!$C$10:$I$335),""),ROW($A10))-9),"")</f>
        <v xml:space="preserve">طماى الزهايرة </v>
      </c>
      <c r="G15" s="39" t="str">
        <f t="array" ref="G15">IFERROR(INDEX(main!I$10:I$335,SMALL(IF((main!$C$10:$C$335='two (2)'!$J$2)*(main!$D$10:$D$335='two (2)'!$H$3:$I$3),ROW(main!$C$10:$I$335),""),ROW($A10))-9),"")</f>
        <v>مراقب</v>
      </c>
      <c r="H15" s="39">
        <f t="array" ref="H15">IFERROR(INDEX(main!J$10:J$335,SMALL(IF((main!$C$10:$C$335='two (2)'!$J$2)*(main!$D$10:$D$335='two (2)'!$H$3:$I$3),ROW(main!$C$10:$I$335),""),ROW($A10))-9),"")</f>
        <v>0</v>
      </c>
      <c r="I15" s="36"/>
      <c r="J15" s="31"/>
    </row>
    <row r="16" spans="2:16" ht="21.95" customHeight="1" thickTop="1" thickBot="1" x14ac:dyDescent="0.25">
      <c r="B16" s="27">
        <v>11</v>
      </c>
      <c r="C16" s="39" t="str">
        <f t="array" ref="C16">IFERROR(INDEX(main!E$10:E$335,SMALL(IF((main!$C$10:$C$335='two (2)'!$J$2)*(main!$D$10:$D$335='two (2)'!$H$3:$I$3),ROW(main!$C$10:$I$335),""),ROW($A11))-9),"")</f>
        <v>عرفه سعيد مصطفى السيد 147</v>
      </c>
      <c r="D16" s="39" t="str">
        <f t="array" ref="D16">IFERROR(INDEX(main!F$10:F$335,SMALL(IF((main!$C$10:$C$335='two (2)'!$J$2)*(main!$D$10:$D$335='two (2)'!$H$3:$I$3),ROW(main!$C$10:$I$335),""),ROW($A11))-9),"")</f>
        <v>معلم</v>
      </c>
      <c r="E16" s="39" t="str">
        <f t="array" ref="E16">IFERROR(INDEX(main!G$10:G$335,SMALL(IF((main!$C$10:$C$335='two (2)'!$J$2)*(main!$D$10:$D$335='two (2)'!$H$3:$I$3),ROW(main!$C$10:$I$335),""),ROW($A11))-9),"")</f>
        <v>حاسب الى</v>
      </c>
      <c r="F16" s="39" t="str">
        <f t="array" ref="F16">IFERROR(INDEX(main!H$10:H$335,SMALL(IF((main!$C$10:$C$335='two (2)'!$J$2)*(main!$D$10:$D$335='two (2)'!$H$3:$I$3),ROW(main!$C$10:$I$335),""),ROW($A11))-9),"")</f>
        <v xml:space="preserve">طماى الزهايرة </v>
      </c>
      <c r="G16" s="39" t="str">
        <f t="array" ref="G16">IFERROR(INDEX(main!I$10:I$335,SMALL(IF((main!$C$10:$C$335='two (2)'!$J$2)*(main!$D$10:$D$335='two (2)'!$H$3:$I$3),ROW(main!$C$10:$I$335),""),ROW($A11))-9),"")</f>
        <v>ملاحظ</v>
      </c>
      <c r="H16" s="39">
        <f t="array" ref="H16">IFERROR(INDEX(main!J$10:J$335,SMALL(IF((main!$C$10:$C$335='two (2)'!$J$2)*(main!$D$10:$D$335='two (2)'!$H$3:$I$3),ROW(main!$C$10:$I$335),""),ROW($A11))-9),"")</f>
        <v>0</v>
      </c>
      <c r="I16" s="36"/>
      <c r="J16" s="31"/>
    </row>
    <row r="17" spans="2:10" ht="21.95" customHeight="1" thickTop="1" thickBot="1" x14ac:dyDescent="0.25">
      <c r="B17" s="27">
        <v>12</v>
      </c>
      <c r="C17" s="39" t="str">
        <f t="array" ref="C17">IFERROR(INDEX(main!E$10:E$335,SMALL(IF((main!$C$10:$C$335='two (2)'!$J$2)*(main!$D$10:$D$335='two (2)'!$H$3:$I$3),ROW(main!$C$10:$I$335),""),ROW($A12))-9),"")</f>
        <v>عرفه سعيد مصطفى السيد 148</v>
      </c>
      <c r="D17" s="39" t="str">
        <f t="array" ref="D17">IFERROR(INDEX(main!F$10:F$335,SMALL(IF((main!$C$10:$C$335='two (2)'!$J$2)*(main!$D$10:$D$335='two (2)'!$H$3:$I$3),ROW(main!$C$10:$I$335),""),ROW($A12))-9),"")</f>
        <v>معلم</v>
      </c>
      <c r="E17" s="39" t="str">
        <f t="array" ref="E17">IFERROR(INDEX(main!G$10:G$335,SMALL(IF((main!$C$10:$C$335='two (2)'!$J$2)*(main!$D$10:$D$335='two (2)'!$H$3:$I$3),ROW(main!$C$10:$I$335),""),ROW($A12))-9),"")</f>
        <v>حاسب الى</v>
      </c>
      <c r="F17" s="39" t="str">
        <f t="array" ref="F17">IFERROR(INDEX(main!H$10:H$335,SMALL(IF((main!$C$10:$C$335='two (2)'!$J$2)*(main!$D$10:$D$335='two (2)'!$H$3:$I$3),ROW(main!$C$10:$I$335),""),ROW($A12))-9),"")</f>
        <v xml:space="preserve">طماى الزهايرة </v>
      </c>
      <c r="G17" s="39" t="str">
        <f t="array" ref="G17">IFERROR(INDEX(main!I$10:I$335,SMALL(IF((main!$C$10:$C$335='two (2)'!$J$2)*(main!$D$10:$D$335='two (2)'!$H$3:$I$3),ROW(main!$C$10:$I$335),""),ROW($A12))-9),"")</f>
        <v>مراقب</v>
      </c>
      <c r="H17" s="39">
        <f t="array" ref="H17">IFERROR(INDEX(main!J$10:J$335,SMALL(IF((main!$C$10:$C$335='two (2)'!$J$2)*(main!$D$10:$D$335='two (2)'!$H$3:$I$3),ROW(main!$C$10:$I$335),""),ROW($A12))-9),"")</f>
        <v>0</v>
      </c>
      <c r="I17" s="36"/>
      <c r="J17" s="31"/>
    </row>
    <row r="18" spans="2:10" ht="21.95" customHeight="1" thickTop="1" thickBot="1" x14ac:dyDescent="0.25">
      <c r="B18" s="27">
        <v>13</v>
      </c>
      <c r="C18" s="39" t="str">
        <f t="array" ref="C18">IFERROR(INDEX(main!E$10:E$335,SMALL(IF((main!$C$10:$C$335='two (2)'!$J$2)*(main!$D$10:$D$335='two (2)'!$H$3:$I$3),ROW(main!$C$10:$I$335),""),ROW($A13))-9),"")</f>
        <v>عرفه سعيد مصطفى السيد 149</v>
      </c>
      <c r="D18" s="39" t="str">
        <f t="array" ref="D18">IFERROR(INDEX(main!F$10:F$335,SMALL(IF((main!$C$10:$C$335='two (2)'!$J$2)*(main!$D$10:$D$335='two (2)'!$H$3:$I$3),ROW(main!$C$10:$I$335),""),ROW($A13))-9),"")</f>
        <v>معلم</v>
      </c>
      <c r="E18" s="39" t="str">
        <f t="array" ref="E18">IFERROR(INDEX(main!G$10:G$335,SMALL(IF((main!$C$10:$C$335='two (2)'!$J$2)*(main!$D$10:$D$335='two (2)'!$H$3:$I$3),ROW(main!$C$10:$I$335),""),ROW($A13))-9),"")</f>
        <v>حاسب الى</v>
      </c>
      <c r="F18" s="39" t="str">
        <f t="array" ref="F18">IFERROR(INDEX(main!H$10:H$335,SMALL(IF((main!$C$10:$C$335='two (2)'!$J$2)*(main!$D$10:$D$335='two (2)'!$H$3:$I$3),ROW(main!$C$10:$I$335),""),ROW($A13))-9),"")</f>
        <v xml:space="preserve">طماى الزهايرة </v>
      </c>
      <c r="G18" s="39" t="str">
        <f t="array" ref="G18">IFERROR(INDEX(main!I$10:I$335,SMALL(IF((main!$C$10:$C$335='two (2)'!$J$2)*(main!$D$10:$D$335='two (2)'!$H$3:$I$3),ROW(main!$C$10:$I$335),""),ROW($A13))-9),"")</f>
        <v>ملاحظ</v>
      </c>
      <c r="H18" s="39">
        <f t="array" ref="H18">IFERROR(INDEX(main!J$10:J$335,SMALL(IF((main!$C$10:$C$335='two (2)'!$J$2)*(main!$D$10:$D$335='two (2)'!$H$3:$I$3),ROW(main!$C$10:$I$335),""),ROW($A13))-9),"")</f>
        <v>0</v>
      </c>
      <c r="I18" s="36"/>
      <c r="J18" s="31"/>
    </row>
    <row r="19" spans="2:10" ht="21.95" customHeight="1" thickTop="1" thickBot="1" x14ac:dyDescent="0.25">
      <c r="B19" s="27">
        <v>14</v>
      </c>
      <c r="C19" s="39" t="str">
        <f t="array" ref="C19">IFERROR(INDEX(main!E$10:E$335,SMALL(IF((main!$C$10:$C$335='two (2)'!$J$2)*(main!$D$10:$D$335='two (2)'!$H$3:$I$3),ROW(main!$C$10:$I$335),""),ROW($A14))-9),"")</f>
        <v>عرفه سعيد مصطفى السيد 150</v>
      </c>
      <c r="D19" s="39" t="str">
        <f t="array" ref="D19">IFERROR(INDEX(main!F$10:F$335,SMALL(IF((main!$C$10:$C$335='two (2)'!$J$2)*(main!$D$10:$D$335='two (2)'!$H$3:$I$3),ROW(main!$C$10:$I$335),""),ROW($A14))-9),"")</f>
        <v>معلم</v>
      </c>
      <c r="E19" s="39" t="str">
        <f t="array" ref="E19">IFERROR(INDEX(main!G$10:G$335,SMALL(IF((main!$C$10:$C$335='two (2)'!$J$2)*(main!$D$10:$D$335='two (2)'!$H$3:$I$3),ROW(main!$C$10:$I$335),""),ROW($A14))-9),"")</f>
        <v>حاسب الى</v>
      </c>
      <c r="F19" s="39" t="str">
        <f t="array" ref="F19">IFERROR(INDEX(main!H$10:H$335,SMALL(IF((main!$C$10:$C$335='two (2)'!$J$2)*(main!$D$10:$D$335='two (2)'!$H$3:$I$3),ROW(main!$C$10:$I$335),""),ROW($A14))-9),"")</f>
        <v xml:space="preserve">طماى الزهايرة </v>
      </c>
      <c r="G19" s="39" t="str">
        <f t="array" ref="G19">IFERROR(INDEX(main!I$10:I$335,SMALL(IF((main!$C$10:$C$335='two (2)'!$J$2)*(main!$D$10:$D$335='two (2)'!$H$3:$I$3),ROW(main!$C$10:$I$335),""),ROW($A14))-9),"")</f>
        <v>مراقب</v>
      </c>
      <c r="H19" s="39">
        <f t="array" ref="H19">IFERROR(INDEX(main!J$10:J$335,SMALL(IF((main!$C$10:$C$335='two (2)'!$J$2)*(main!$D$10:$D$335='two (2)'!$H$3:$I$3),ROW(main!$C$10:$I$335),""),ROW($A14))-9),"")</f>
        <v>0</v>
      </c>
      <c r="I19" s="36"/>
      <c r="J19" s="31"/>
    </row>
    <row r="20" spans="2:10" ht="21.95" customHeight="1" thickTop="1" thickBot="1" x14ac:dyDescent="0.25">
      <c r="B20" s="27">
        <v>15</v>
      </c>
      <c r="C20" s="39" t="str">
        <f t="array" ref="C20">IFERROR(INDEX(main!E$10:E$335,SMALL(IF((main!$C$10:$C$335='two (2)'!$J$2)*(main!$D$10:$D$335='two (2)'!$H$3:$I$3),ROW(main!$C$10:$I$335),""),ROW($A15))-9),"")</f>
        <v>عرفه سعيد مصطفى السيد 151</v>
      </c>
      <c r="D20" s="39" t="str">
        <f t="array" ref="D20">IFERROR(INDEX(main!F$10:F$335,SMALL(IF((main!$C$10:$C$335='two (2)'!$J$2)*(main!$D$10:$D$335='two (2)'!$H$3:$I$3),ROW(main!$C$10:$I$335),""),ROW($A15))-9),"")</f>
        <v>معلم</v>
      </c>
      <c r="E20" s="39" t="str">
        <f t="array" ref="E20">IFERROR(INDEX(main!G$10:G$335,SMALL(IF((main!$C$10:$C$335='two (2)'!$J$2)*(main!$D$10:$D$335='two (2)'!$H$3:$I$3),ROW(main!$C$10:$I$335),""),ROW($A15))-9),"")</f>
        <v>حاسب الى</v>
      </c>
      <c r="F20" s="39" t="str">
        <f t="array" ref="F20">IFERROR(INDEX(main!H$10:H$335,SMALL(IF((main!$C$10:$C$335='two (2)'!$J$2)*(main!$D$10:$D$335='two (2)'!$H$3:$I$3),ROW(main!$C$10:$I$335),""),ROW($A15))-9),"")</f>
        <v xml:space="preserve">طماى الزهايرة </v>
      </c>
      <c r="G20" s="39" t="str">
        <f t="array" ref="G20">IFERROR(INDEX(main!I$10:I$335,SMALL(IF((main!$C$10:$C$335='two (2)'!$J$2)*(main!$D$10:$D$335='two (2)'!$H$3:$I$3),ROW(main!$C$10:$I$335),""),ROW($A15))-9),"")</f>
        <v>ملاحظ</v>
      </c>
      <c r="H20" s="39">
        <f t="array" ref="H20">IFERROR(INDEX(main!J$10:J$335,SMALL(IF((main!$C$10:$C$335='two (2)'!$J$2)*(main!$D$10:$D$335='two (2)'!$H$3:$I$3),ROW(main!$C$10:$I$335),""),ROW($A15))-9),"")</f>
        <v>0</v>
      </c>
      <c r="I20" s="36"/>
      <c r="J20" s="31"/>
    </row>
    <row r="21" spans="2:10" ht="21.95" customHeight="1" thickTop="1" thickBot="1" x14ac:dyDescent="0.25">
      <c r="B21" s="27">
        <v>16</v>
      </c>
      <c r="C21" s="39" t="str">
        <f t="array" ref="C21">IFERROR(INDEX(main!E$10:E$335,SMALL(IF((main!$C$10:$C$335='two (2)'!$J$2)*(main!$D$10:$D$335='two (2)'!$H$3:$I$3),ROW(main!$C$10:$I$335),""),ROW($A16))-9),"")</f>
        <v>عرفه سعيد مصطفى السيد 152</v>
      </c>
      <c r="D21" s="39" t="str">
        <f t="array" ref="D21">IFERROR(INDEX(main!F$10:F$335,SMALL(IF((main!$C$10:$C$335='two (2)'!$J$2)*(main!$D$10:$D$335='two (2)'!$H$3:$I$3),ROW(main!$C$10:$I$335),""),ROW($A16))-9),"")</f>
        <v>معلم</v>
      </c>
      <c r="E21" s="39" t="str">
        <f t="array" ref="E21">IFERROR(INDEX(main!G$10:G$335,SMALL(IF((main!$C$10:$C$335='two (2)'!$J$2)*(main!$D$10:$D$335='two (2)'!$H$3:$I$3),ROW(main!$C$10:$I$335),""),ROW($A16))-9),"")</f>
        <v>حاسب الى</v>
      </c>
      <c r="F21" s="39" t="str">
        <f t="array" ref="F21">IFERROR(INDEX(main!H$10:H$335,SMALL(IF((main!$C$10:$C$335='two (2)'!$J$2)*(main!$D$10:$D$335='two (2)'!$H$3:$I$3),ROW(main!$C$10:$I$335),""),ROW($A16))-9),"")</f>
        <v xml:space="preserve">طماى الزهايرة </v>
      </c>
      <c r="G21" s="39" t="str">
        <f t="array" ref="G21">IFERROR(INDEX(main!I$10:I$335,SMALL(IF((main!$C$10:$C$335='two (2)'!$J$2)*(main!$D$10:$D$335='two (2)'!$H$3:$I$3),ROW(main!$C$10:$I$335),""),ROW($A16))-9),"")</f>
        <v>مراقب</v>
      </c>
      <c r="H21" s="39">
        <f t="array" ref="H21">IFERROR(INDEX(main!J$10:J$335,SMALL(IF((main!$C$10:$C$335='two (2)'!$J$2)*(main!$D$10:$D$335='two (2)'!$H$3:$I$3),ROW(main!$C$10:$I$335),""),ROW($A16))-9),"")</f>
        <v>0</v>
      </c>
      <c r="I21" s="36"/>
      <c r="J21" s="31"/>
    </row>
    <row r="22" spans="2:10" ht="21.95" customHeight="1" thickTop="1" thickBot="1" x14ac:dyDescent="0.25">
      <c r="B22" s="27">
        <v>17</v>
      </c>
      <c r="C22" s="39" t="str">
        <f t="array" ref="C22">IFERROR(INDEX(main!E$10:E$335,SMALL(IF((main!$C$10:$C$335='two (2)'!$J$2)*(main!$D$10:$D$335='two (2)'!$H$3:$I$3),ROW(main!$C$10:$I$335),""),ROW($A17))-9),"")</f>
        <v>عرفه سعيد مصطفى السيد 153</v>
      </c>
      <c r="D22" s="39" t="str">
        <f t="array" ref="D22">IFERROR(INDEX(main!F$10:F$335,SMALL(IF((main!$C$10:$C$335='two (2)'!$J$2)*(main!$D$10:$D$335='two (2)'!$H$3:$I$3),ROW(main!$C$10:$I$335),""),ROW($A17))-9),"")</f>
        <v>معلم</v>
      </c>
      <c r="E22" s="39" t="str">
        <f t="array" ref="E22">IFERROR(INDEX(main!G$10:G$335,SMALL(IF((main!$C$10:$C$335='two (2)'!$J$2)*(main!$D$10:$D$335='two (2)'!$H$3:$I$3),ROW(main!$C$10:$I$335),""),ROW($A17))-9),"")</f>
        <v>حاسب الى</v>
      </c>
      <c r="F22" s="39" t="str">
        <f t="array" ref="F22">IFERROR(INDEX(main!H$10:H$335,SMALL(IF((main!$C$10:$C$335='two (2)'!$J$2)*(main!$D$10:$D$335='two (2)'!$H$3:$I$3),ROW(main!$C$10:$I$335),""),ROW($A17))-9),"")</f>
        <v xml:space="preserve">طماى الزهايرة </v>
      </c>
      <c r="G22" s="39" t="str">
        <f t="array" ref="G22">IFERROR(INDEX(main!I$10:I$335,SMALL(IF((main!$C$10:$C$335='two (2)'!$J$2)*(main!$D$10:$D$335='two (2)'!$H$3:$I$3),ROW(main!$C$10:$I$335),""),ROW($A17))-9),"")</f>
        <v>ملاحظ</v>
      </c>
      <c r="H22" s="39">
        <f t="array" ref="H22">IFERROR(INDEX(main!J$10:J$335,SMALL(IF((main!$C$10:$C$335='two (2)'!$J$2)*(main!$D$10:$D$335='two (2)'!$H$3:$I$3),ROW(main!$C$10:$I$335),""),ROW($A17))-9),"")</f>
        <v>0</v>
      </c>
      <c r="I22" s="36"/>
      <c r="J22" s="31"/>
    </row>
    <row r="23" spans="2:10" ht="21.95" customHeight="1" thickTop="1" thickBot="1" x14ac:dyDescent="0.25">
      <c r="B23" s="27">
        <v>18</v>
      </c>
      <c r="C23" s="39" t="str">
        <f t="array" ref="C23">IFERROR(INDEX(main!E$10:E$335,SMALL(IF((main!$C$10:$C$335='two (2)'!$J$2)*(main!$D$10:$D$335='two (2)'!$H$3:$I$3),ROW(main!$C$10:$I$335),""),ROW($A18))-9),"")</f>
        <v>عرفه سعيد مصطفى السيد 154</v>
      </c>
      <c r="D23" s="39" t="str">
        <f t="array" ref="D23">IFERROR(INDEX(main!F$10:F$335,SMALL(IF((main!$C$10:$C$335='two (2)'!$J$2)*(main!$D$10:$D$335='two (2)'!$H$3:$I$3),ROW(main!$C$10:$I$335),""),ROW($A18))-9),"")</f>
        <v>معلم</v>
      </c>
      <c r="E23" s="39" t="str">
        <f t="array" ref="E23">IFERROR(INDEX(main!G$10:G$335,SMALL(IF((main!$C$10:$C$335='two (2)'!$J$2)*(main!$D$10:$D$335='two (2)'!$H$3:$I$3),ROW(main!$C$10:$I$335),""),ROW($A18))-9),"")</f>
        <v>حاسب الى</v>
      </c>
      <c r="F23" s="39" t="str">
        <f t="array" ref="F23">IFERROR(INDEX(main!H$10:H$335,SMALL(IF((main!$C$10:$C$335='two (2)'!$J$2)*(main!$D$10:$D$335='two (2)'!$H$3:$I$3),ROW(main!$C$10:$I$335),""),ROW($A18))-9),"")</f>
        <v xml:space="preserve">طماى الزهايرة </v>
      </c>
      <c r="G23" s="39" t="str">
        <f t="array" ref="G23">IFERROR(INDEX(main!I$10:I$335,SMALL(IF((main!$C$10:$C$335='two (2)'!$J$2)*(main!$D$10:$D$335='two (2)'!$H$3:$I$3),ROW(main!$C$10:$I$335),""),ROW($A18))-9),"")</f>
        <v>مراقب</v>
      </c>
      <c r="H23" s="39">
        <f t="array" ref="H23">IFERROR(INDEX(main!J$10:J$335,SMALL(IF((main!$C$10:$C$335='two (2)'!$J$2)*(main!$D$10:$D$335='two (2)'!$H$3:$I$3),ROW(main!$C$10:$I$335),""),ROW($A18))-9),"")</f>
        <v>0</v>
      </c>
      <c r="I23" s="36"/>
      <c r="J23" s="31"/>
    </row>
    <row r="24" spans="2:10" ht="21.95" customHeight="1" thickTop="1" thickBot="1" x14ac:dyDescent="0.25">
      <c r="B24" s="27">
        <v>19</v>
      </c>
      <c r="C24" s="39" t="str">
        <f t="array" ref="C24">IFERROR(INDEX(main!E$10:E$335,SMALL(IF((main!$C$10:$C$335='two (2)'!$J$2)*(main!$D$10:$D$335='two (2)'!$H$3:$I$3),ROW(main!$C$10:$I$335),""),ROW($A19))-9),"")</f>
        <v>عرفه سعيد مصطفى السيد 155</v>
      </c>
      <c r="D24" s="39" t="str">
        <f t="array" ref="D24">IFERROR(INDEX(main!F$10:F$335,SMALL(IF((main!$C$10:$C$335='two (2)'!$J$2)*(main!$D$10:$D$335='two (2)'!$H$3:$I$3),ROW(main!$C$10:$I$335),""),ROW($A19))-9),"")</f>
        <v>معلم</v>
      </c>
      <c r="E24" s="39" t="str">
        <f t="array" ref="E24">IFERROR(INDEX(main!G$10:G$335,SMALL(IF((main!$C$10:$C$335='two (2)'!$J$2)*(main!$D$10:$D$335='two (2)'!$H$3:$I$3),ROW(main!$C$10:$I$335),""),ROW($A19))-9),"")</f>
        <v>حاسب الى</v>
      </c>
      <c r="F24" s="39" t="str">
        <f t="array" ref="F24">IFERROR(INDEX(main!H$10:H$335,SMALL(IF((main!$C$10:$C$335='two (2)'!$J$2)*(main!$D$10:$D$335='two (2)'!$H$3:$I$3),ROW(main!$C$10:$I$335),""),ROW($A19))-9),"")</f>
        <v xml:space="preserve">طماى الزهايرة </v>
      </c>
      <c r="G24" s="39" t="str">
        <f t="array" ref="G24">IFERROR(INDEX(main!I$10:I$335,SMALL(IF((main!$C$10:$C$335='two (2)'!$J$2)*(main!$D$10:$D$335='two (2)'!$H$3:$I$3),ROW(main!$C$10:$I$335),""),ROW($A19))-9),"")</f>
        <v>ملاحظ</v>
      </c>
      <c r="H24" s="39">
        <f t="array" ref="H24">IFERROR(INDEX(main!J$10:J$335,SMALL(IF((main!$C$10:$C$335='two (2)'!$J$2)*(main!$D$10:$D$335='two (2)'!$H$3:$I$3),ROW(main!$C$10:$I$335),""),ROW($A19))-9),"")</f>
        <v>0</v>
      </c>
      <c r="I24" s="36"/>
      <c r="J24" s="31"/>
    </row>
    <row r="25" spans="2:10" ht="21.95" customHeight="1" thickTop="1" thickBot="1" x14ac:dyDescent="0.25">
      <c r="B25" s="27">
        <v>20</v>
      </c>
      <c r="C25" s="39" t="str">
        <f t="array" ref="C25">IFERROR(INDEX(main!E$10:E$335,SMALL(IF((main!$C$10:$C$335='two (2)'!$J$2)*(main!$D$10:$D$335='two (2)'!$H$3:$I$3),ROW(main!$C$10:$I$335),""),ROW($A20))-9),"")</f>
        <v>عرفه سعيد مصطفى السيد 156</v>
      </c>
      <c r="D25" s="39" t="str">
        <f t="array" ref="D25">IFERROR(INDEX(main!F$10:F$335,SMALL(IF((main!$C$10:$C$335='two (2)'!$J$2)*(main!$D$10:$D$335='two (2)'!$H$3:$I$3),ROW(main!$C$10:$I$335),""),ROW($A20))-9),"")</f>
        <v>معلم</v>
      </c>
      <c r="E25" s="39" t="str">
        <f t="array" ref="E25">IFERROR(INDEX(main!G$10:G$335,SMALL(IF((main!$C$10:$C$335='two (2)'!$J$2)*(main!$D$10:$D$335='two (2)'!$H$3:$I$3),ROW(main!$C$10:$I$335),""),ROW($A20))-9),"")</f>
        <v>حاسب الى</v>
      </c>
      <c r="F25" s="39" t="str">
        <f t="array" ref="F25">IFERROR(INDEX(main!H$10:H$335,SMALL(IF((main!$C$10:$C$335='two (2)'!$J$2)*(main!$D$10:$D$335='two (2)'!$H$3:$I$3),ROW(main!$C$10:$I$335),""),ROW($A20))-9),"")</f>
        <v xml:space="preserve">طماى الزهايرة </v>
      </c>
      <c r="G25" s="39" t="str">
        <f t="array" ref="G25">IFERROR(INDEX(main!I$10:I$335,SMALL(IF((main!$C$10:$C$335='two (2)'!$J$2)*(main!$D$10:$D$335='two (2)'!$H$3:$I$3),ROW(main!$C$10:$I$335),""),ROW($A20))-9),"")</f>
        <v>مراقب</v>
      </c>
      <c r="H25" s="39">
        <f t="array" ref="H25">IFERROR(INDEX(main!J$10:J$335,SMALL(IF((main!$C$10:$C$335='two (2)'!$J$2)*(main!$D$10:$D$335='two (2)'!$H$3:$I$3),ROW(main!$C$10:$I$335),""),ROW($A20))-9),"")</f>
        <v>0</v>
      </c>
      <c r="I25" s="36"/>
      <c r="J25" s="31"/>
    </row>
    <row r="26" spans="2:10" ht="21.95" customHeight="1" thickTop="1" thickBot="1" x14ac:dyDescent="0.25">
      <c r="B26" s="27">
        <v>21</v>
      </c>
      <c r="C26" s="39" t="str">
        <f t="array" ref="C26">IFERROR(INDEX(main!E$10:E$335,SMALL(IF((main!$C$10:$C$335='two (2)'!$J$2)*(main!$D$10:$D$335='two (2)'!$H$3:$I$3),ROW(main!$C$10:$I$335),""),ROW($A21))-9),"")</f>
        <v>عرفه سعيد مصطفى السيد 157</v>
      </c>
      <c r="D26" s="39" t="str">
        <f t="array" ref="D26">IFERROR(INDEX(main!F$10:F$335,SMALL(IF((main!$C$10:$C$335='two (2)'!$J$2)*(main!$D$10:$D$335='two (2)'!$H$3:$I$3),ROW(main!$C$10:$I$335),""),ROW($A21))-9),"")</f>
        <v>معلم</v>
      </c>
      <c r="E26" s="39" t="str">
        <f t="array" ref="E26">IFERROR(INDEX(main!G$10:G$335,SMALL(IF((main!$C$10:$C$335='two (2)'!$J$2)*(main!$D$10:$D$335='two (2)'!$H$3:$I$3),ROW(main!$C$10:$I$335),""),ROW($A21))-9),"")</f>
        <v>حاسب الى</v>
      </c>
      <c r="F26" s="39" t="str">
        <f t="array" ref="F26">IFERROR(INDEX(main!H$10:H$335,SMALL(IF((main!$C$10:$C$335='two (2)'!$J$2)*(main!$D$10:$D$335='two (2)'!$H$3:$I$3),ROW(main!$C$10:$I$335),""),ROW($A21))-9),"")</f>
        <v xml:space="preserve">طماى الزهايرة </v>
      </c>
      <c r="G26" s="39" t="str">
        <f t="array" ref="G26">IFERROR(INDEX(main!I$10:I$335,SMALL(IF((main!$C$10:$C$335='two (2)'!$J$2)*(main!$D$10:$D$335='two (2)'!$H$3:$I$3),ROW(main!$C$10:$I$335),""),ROW($A21))-9),"")</f>
        <v>ملاحظ</v>
      </c>
      <c r="H26" s="39">
        <f t="array" ref="H26">IFERROR(INDEX(main!J$10:J$335,SMALL(IF((main!$C$10:$C$335='two (2)'!$J$2)*(main!$D$10:$D$335='two (2)'!$H$3:$I$3),ROW(main!$C$10:$I$335),""),ROW($A21))-9),"")</f>
        <v>0</v>
      </c>
      <c r="I26" s="36"/>
      <c r="J26" s="31"/>
    </row>
    <row r="27" spans="2:10" ht="21.95" customHeight="1" thickTop="1" thickBot="1" x14ac:dyDescent="0.25">
      <c r="B27" s="27">
        <v>22</v>
      </c>
      <c r="C27" s="39" t="str">
        <f t="array" ref="C27">IFERROR(INDEX(main!E$10:E$335,SMALL(IF((main!$C$10:$C$335='two (2)'!$J$2)*(main!$D$10:$D$335='two (2)'!$H$3:$I$3),ROW(main!$C$10:$I$335),""),ROW($A22))-9),"")</f>
        <v>عرفه سعيد مصطفى السيد 158</v>
      </c>
      <c r="D27" s="39" t="str">
        <f t="array" ref="D27">IFERROR(INDEX(main!F$10:F$335,SMALL(IF((main!$C$10:$C$335='two (2)'!$J$2)*(main!$D$10:$D$335='two (2)'!$H$3:$I$3),ROW(main!$C$10:$I$335),""),ROW($A22))-9),"")</f>
        <v>معلم</v>
      </c>
      <c r="E27" s="39" t="str">
        <f t="array" ref="E27">IFERROR(INDEX(main!G$10:G$335,SMALL(IF((main!$C$10:$C$335='two (2)'!$J$2)*(main!$D$10:$D$335='two (2)'!$H$3:$I$3),ROW(main!$C$10:$I$335),""),ROW($A22))-9),"")</f>
        <v>حاسب الى</v>
      </c>
      <c r="F27" s="39" t="str">
        <f t="array" ref="F27">IFERROR(INDEX(main!H$10:H$335,SMALL(IF((main!$C$10:$C$335='two (2)'!$J$2)*(main!$D$10:$D$335='two (2)'!$H$3:$I$3),ROW(main!$C$10:$I$335),""),ROW($A22))-9),"")</f>
        <v xml:space="preserve">طماى الزهايرة </v>
      </c>
      <c r="G27" s="39" t="str">
        <f t="array" ref="G27">IFERROR(INDEX(main!I$10:I$335,SMALL(IF((main!$C$10:$C$335='two (2)'!$J$2)*(main!$D$10:$D$335='two (2)'!$H$3:$I$3),ROW(main!$C$10:$I$335),""),ROW($A22))-9),"")</f>
        <v>مراقب</v>
      </c>
      <c r="H27" s="39">
        <f t="array" ref="H27">IFERROR(INDEX(main!J$10:J$335,SMALL(IF((main!$C$10:$C$335='two (2)'!$J$2)*(main!$D$10:$D$335='two (2)'!$H$3:$I$3),ROW(main!$C$10:$I$335),""),ROW($A22))-9),"")</f>
        <v>0</v>
      </c>
      <c r="I27" s="36"/>
      <c r="J27" s="31"/>
    </row>
    <row r="28" spans="2:10" ht="21.95" customHeight="1" thickTop="1" thickBot="1" x14ac:dyDescent="0.25">
      <c r="B28" s="27">
        <v>23</v>
      </c>
      <c r="C28" s="39" t="str">
        <f t="array" ref="C28">IFERROR(INDEX(main!E$10:E$335,SMALL(IF((main!$C$10:$C$335='two (2)'!$J$2)*(main!$D$10:$D$335='two (2)'!$H$3:$I$3),ROW(main!$C$10:$I$335),""),ROW($A23))-9),"")</f>
        <v>عرفه سعيد مصطفى السيد 159</v>
      </c>
      <c r="D28" s="39" t="str">
        <f t="array" ref="D28">IFERROR(INDEX(main!F$10:F$335,SMALL(IF((main!$C$10:$C$335='two (2)'!$J$2)*(main!$D$10:$D$335='two (2)'!$H$3:$I$3),ROW(main!$C$10:$I$335),""),ROW($A23))-9),"")</f>
        <v>معلم</v>
      </c>
      <c r="E28" s="39" t="str">
        <f t="array" ref="E28">IFERROR(INDEX(main!G$10:G$335,SMALL(IF((main!$C$10:$C$335='two (2)'!$J$2)*(main!$D$10:$D$335='two (2)'!$H$3:$I$3),ROW(main!$C$10:$I$335),""),ROW($A23))-9),"")</f>
        <v>حاسب الى</v>
      </c>
      <c r="F28" s="39" t="str">
        <f t="array" ref="F28">IFERROR(INDEX(main!H$10:H$335,SMALL(IF((main!$C$10:$C$335='two (2)'!$J$2)*(main!$D$10:$D$335='two (2)'!$H$3:$I$3),ROW(main!$C$10:$I$335),""),ROW($A23))-9),"")</f>
        <v xml:space="preserve">طماى الزهايرة </v>
      </c>
      <c r="G28" s="39" t="str">
        <f t="array" ref="G28">IFERROR(INDEX(main!I$10:I$335,SMALL(IF((main!$C$10:$C$335='two (2)'!$J$2)*(main!$D$10:$D$335='two (2)'!$H$3:$I$3),ROW(main!$C$10:$I$335),""),ROW($A23))-9),"")</f>
        <v>ملاحظ</v>
      </c>
      <c r="H28" s="39">
        <f t="array" ref="H28">IFERROR(INDEX(main!J$10:J$335,SMALL(IF((main!$C$10:$C$335='two (2)'!$J$2)*(main!$D$10:$D$335='two (2)'!$H$3:$I$3),ROW(main!$C$10:$I$335),""),ROW($A23))-9),"")</f>
        <v>0</v>
      </c>
      <c r="I28" s="36"/>
      <c r="J28" s="31"/>
    </row>
    <row r="29" spans="2:10" ht="21.95" customHeight="1" thickTop="1" thickBot="1" x14ac:dyDescent="0.25">
      <c r="B29" s="27">
        <v>24</v>
      </c>
      <c r="C29" s="39" t="str">
        <f t="array" ref="C29">IFERROR(INDEX(main!E$10:E$335,SMALL(IF((main!$C$10:$C$335='two (2)'!$J$2)*(main!$D$10:$D$335='two (2)'!$H$3:$I$3),ROW(main!$C$10:$I$335),""),ROW($A24))-9),"")</f>
        <v>عرفه سعيد مصطفى السيد 160</v>
      </c>
      <c r="D29" s="39" t="str">
        <f t="array" ref="D29">IFERROR(INDEX(main!F$10:F$335,SMALL(IF((main!$C$10:$C$335='two (2)'!$J$2)*(main!$D$10:$D$335='two (2)'!$H$3:$I$3),ROW(main!$C$10:$I$335),""),ROW($A24))-9),"")</f>
        <v>معلم</v>
      </c>
      <c r="E29" s="39" t="str">
        <f t="array" ref="E29">IFERROR(INDEX(main!G$10:G$335,SMALL(IF((main!$C$10:$C$335='two (2)'!$J$2)*(main!$D$10:$D$335='two (2)'!$H$3:$I$3),ROW(main!$C$10:$I$335),""),ROW($A24))-9),"")</f>
        <v>حاسب الى</v>
      </c>
      <c r="F29" s="39" t="str">
        <f t="array" ref="F29">IFERROR(INDEX(main!H$10:H$335,SMALL(IF((main!$C$10:$C$335='two (2)'!$J$2)*(main!$D$10:$D$335='two (2)'!$H$3:$I$3),ROW(main!$C$10:$I$335),""),ROW($A24))-9),"")</f>
        <v xml:space="preserve">طماى الزهايرة </v>
      </c>
      <c r="G29" s="39" t="str">
        <f t="array" ref="G29">IFERROR(INDEX(main!I$10:I$335,SMALL(IF((main!$C$10:$C$335='two (2)'!$J$2)*(main!$D$10:$D$335='two (2)'!$H$3:$I$3),ROW(main!$C$10:$I$335),""),ROW($A24))-9),"")</f>
        <v>مراقب</v>
      </c>
      <c r="H29" s="39">
        <f t="array" ref="H29">IFERROR(INDEX(main!J$10:J$335,SMALL(IF((main!$C$10:$C$335='two (2)'!$J$2)*(main!$D$10:$D$335='two (2)'!$H$3:$I$3),ROW(main!$C$10:$I$335),""),ROW($A24))-9),"")</f>
        <v>0</v>
      </c>
      <c r="I29" s="36"/>
      <c r="J29" s="31"/>
    </row>
    <row r="30" spans="2:10" ht="21.95" customHeight="1" thickTop="1" thickBot="1" x14ac:dyDescent="0.25">
      <c r="B30" s="27">
        <v>25</v>
      </c>
      <c r="C30" s="39" t="str">
        <f t="array" ref="C30">IFERROR(INDEX(main!E$10:E$335,SMALL(IF((main!$C$10:$C$335='two (2)'!$J$2)*(main!$D$10:$D$335='two (2)'!$H$3:$I$3),ROW(main!$C$10:$I$335),""),ROW($A25))-9),"")</f>
        <v>عرفه سعيد مصطفى السيد 161</v>
      </c>
      <c r="D30" s="39" t="str">
        <f t="array" ref="D30">IFERROR(INDEX(main!F$10:F$335,SMALL(IF((main!$C$10:$C$335='two (2)'!$J$2)*(main!$D$10:$D$335='two (2)'!$H$3:$I$3),ROW(main!$C$10:$I$335),""),ROW($A25))-9),"")</f>
        <v>معلم</v>
      </c>
      <c r="E30" s="39" t="str">
        <f t="array" ref="E30">IFERROR(INDEX(main!G$10:G$335,SMALL(IF((main!$C$10:$C$335='two (2)'!$J$2)*(main!$D$10:$D$335='two (2)'!$H$3:$I$3),ROW(main!$C$10:$I$335),""),ROW($A25))-9),"")</f>
        <v>حاسب الى</v>
      </c>
      <c r="F30" s="39" t="str">
        <f t="array" ref="F30">IFERROR(INDEX(main!H$10:H$335,SMALL(IF((main!$C$10:$C$335='two (2)'!$J$2)*(main!$D$10:$D$335='two (2)'!$H$3:$I$3),ROW(main!$C$10:$I$335),""),ROW($A25))-9),"")</f>
        <v xml:space="preserve">طماى الزهايرة </v>
      </c>
      <c r="G30" s="39" t="str">
        <f t="array" ref="G30">IFERROR(INDEX(main!I$10:I$335,SMALL(IF((main!$C$10:$C$335='two (2)'!$J$2)*(main!$D$10:$D$335='two (2)'!$H$3:$I$3),ROW(main!$C$10:$I$335),""),ROW($A25))-9),"")</f>
        <v>ملاحظ</v>
      </c>
      <c r="H30" s="39">
        <f t="array" ref="H30">IFERROR(INDEX(main!J$10:J$335,SMALL(IF((main!$C$10:$C$335='two (2)'!$J$2)*(main!$D$10:$D$335='two (2)'!$H$3:$I$3),ROW(main!$C$10:$I$335),""),ROW($A25))-9),"")</f>
        <v>0</v>
      </c>
      <c r="I30" s="36"/>
      <c r="J30" s="31"/>
    </row>
    <row r="31" spans="2:10" ht="21.95" customHeight="1" thickTop="1" thickBot="1" x14ac:dyDescent="0.25">
      <c r="B31" s="27">
        <v>26</v>
      </c>
      <c r="C31" s="39" t="str">
        <f t="array" ref="C31">IFERROR(INDEX(main!E$10:E$335,SMALL(IF((main!$C$10:$C$335='two (2)'!$J$2)*(main!$D$10:$D$335='two (2)'!$H$3:$I$3),ROW(main!$C$10:$I$335),""),ROW($A26))-9),"")</f>
        <v>عرفه سعيد مصطفى السيد 162</v>
      </c>
      <c r="D31" s="39" t="str">
        <f t="array" ref="D31">IFERROR(INDEX(main!F$10:F$335,SMALL(IF((main!$C$10:$C$335='two (2)'!$J$2)*(main!$D$10:$D$335='two (2)'!$H$3:$I$3),ROW(main!$C$10:$I$335),""),ROW($A26))-9),"")</f>
        <v>معلم</v>
      </c>
      <c r="E31" s="39" t="str">
        <f t="array" ref="E31">IFERROR(INDEX(main!G$10:G$335,SMALL(IF((main!$C$10:$C$335='two (2)'!$J$2)*(main!$D$10:$D$335='two (2)'!$H$3:$I$3),ROW(main!$C$10:$I$335),""),ROW($A26))-9),"")</f>
        <v>حاسب الى</v>
      </c>
      <c r="F31" s="39" t="str">
        <f t="array" ref="F31">IFERROR(INDEX(main!H$10:H$335,SMALL(IF((main!$C$10:$C$335='two (2)'!$J$2)*(main!$D$10:$D$335='two (2)'!$H$3:$I$3),ROW(main!$C$10:$I$335),""),ROW($A26))-9),"")</f>
        <v xml:space="preserve">طماى الزهايرة </v>
      </c>
      <c r="G31" s="39" t="str">
        <f t="array" ref="G31">IFERROR(INDEX(main!I$10:I$335,SMALL(IF((main!$C$10:$C$335='two (2)'!$J$2)*(main!$D$10:$D$335='two (2)'!$H$3:$I$3),ROW(main!$C$10:$I$335),""),ROW($A26))-9),"")</f>
        <v>مراقب</v>
      </c>
      <c r="H31" s="39">
        <f t="array" ref="H31">IFERROR(INDEX(main!J$10:J$335,SMALL(IF((main!$C$10:$C$335='two (2)'!$J$2)*(main!$D$10:$D$335='two (2)'!$H$3:$I$3),ROW(main!$C$10:$I$335),""),ROW($A26))-9),"")</f>
        <v>0</v>
      </c>
      <c r="I31" s="36"/>
      <c r="J31" s="31"/>
    </row>
    <row r="32" spans="2:10" ht="21.95" customHeight="1" thickTop="1" thickBot="1" x14ac:dyDescent="0.25">
      <c r="B32" s="27">
        <v>27</v>
      </c>
      <c r="C32" s="39" t="str">
        <f t="array" ref="C32">IFERROR(INDEX(main!E$10:E$335,SMALL(IF((main!$C$10:$C$335='two (2)'!$J$2)*(main!$D$10:$D$335='two (2)'!$H$3:$I$3),ROW(main!$C$10:$I$335),""),ROW($A27))-9),"")</f>
        <v>عرفه سعيد مصطفى السيد 163</v>
      </c>
      <c r="D32" s="39" t="str">
        <f t="array" ref="D32">IFERROR(INDEX(main!F$10:F$335,SMALL(IF((main!$C$10:$C$335='two (2)'!$J$2)*(main!$D$10:$D$335='two (2)'!$H$3:$I$3),ROW(main!$C$10:$I$335),""),ROW($A27))-9),"")</f>
        <v>معلم</v>
      </c>
      <c r="E32" s="39" t="str">
        <f t="array" ref="E32">IFERROR(INDEX(main!G$10:G$335,SMALL(IF((main!$C$10:$C$335='two (2)'!$J$2)*(main!$D$10:$D$335='two (2)'!$H$3:$I$3),ROW(main!$C$10:$I$335),""),ROW($A27))-9),"")</f>
        <v>حاسب الى</v>
      </c>
      <c r="F32" s="39" t="str">
        <f t="array" ref="F32">IFERROR(INDEX(main!H$10:H$335,SMALL(IF((main!$C$10:$C$335='two (2)'!$J$2)*(main!$D$10:$D$335='two (2)'!$H$3:$I$3),ROW(main!$C$10:$I$335),""),ROW($A27))-9),"")</f>
        <v xml:space="preserve">طماى الزهايرة </v>
      </c>
      <c r="G32" s="39" t="str">
        <f t="array" ref="G32">IFERROR(INDEX(main!I$10:I$335,SMALL(IF((main!$C$10:$C$335='two (2)'!$J$2)*(main!$D$10:$D$335='two (2)'!$H$3:$I$3),ROW(main!$C$10:$I$335),""),ROW($A27))-9),"")</f>
        <v>ملاحظ</v>
      </c>
      <c r="H32" s="39">
        <f t="array" ref="H32">IFERROR(INDEX(main!J$10:J$335,SMALL(IF((main!$C$10:$C$335='two (2)'!$J$2)*(main!$D$10:$D$335='two (2)'!$H$3:$I$3),ROW(main!$C$10:$I$335),""),ROW($A27))-9),"")</f>
        <v>0</v>
      </c>
      <c r="I32" s="36"/>
      <c r="J32" s="31"/>
    </row>
    <row r="33" spans="2:10" ht="21.95" customHeight="1" thickTop="1" thickBot="1" x14ac:dyDescent="0.25">
      <c r="B33" s="27">
        <v>28</v>
      </c>
      <c r="C33" s="39" t="str">
        <f t="array" ref="C33">IFERROR(INDEX(main!E$10:E$335,SMALL(IF((main!$C$10:$C$335='two (2)'!$J$2)*(main!$D$10:$D$335='two (2)'!$H$3:$I$3),ROW(main!$C$10:$I$335),""),ROW($A28))-9),"")</f>
        <v>عرفه سعيد مصطفى السيد 164</v>
      </c>
      <c r="D33" s="39" t="str">
        <f t="array" ref="D33">IFERROR(INDEX(main!F$10:F$335,SMALL(IF((main!$C$10:$C$335='two (2)'!$J$2)*(main!$D$10:$D$335='two (2)'!$H$3:$I$3),ROW(main!$C$10:$I$335),""),ROW($A28))-9),"")</f>
        <v>معلم</v>
      </c>
      <c r="E33" s="39" t="str">
        <f t="array" ref="E33">IFERROR(INDEX(main!G$10:G$335,SMALL(IF((main!$C$10:$C$335='two (2)'!$J$2)*(main!$D$10:$D$335='two (2)'!$H$3:$I$3),ROW(main!$C$10:$I$335),""),ROW($A28))-9),"")</f>
        <v>حاسب الى</v>
      </c>
      <c r="F33" s="39" t="str">
        <f t="array" ref="F33">IFERROR(INDEX(main!H$10:H$335,SMALL(IF((main!$C$10:$C$335='two (2)'!$J$2)*(main!$D$10:$D$335='two (2)'!$H$3:$I$3),ROW(main!$C$10:$I$335),""),ROW($A28))-9),"")</f>
        <v xml:space="preserve">طماى الزهايرة </v>
      </c>
      <c r="G33" s="39" t="str">
        <f t="array" ref="G33">IFERROR(INDEX(main!I$10:I$335,SMALL(IF((main!$C$10:$C$335='two (2)'!$J$2)*(main!$D$10:$D$335='two (2)'!$H$3:$I$3),ROW(main!$C$10:$I$335),""),ROW($A28))-9),"")</f>
        <v>مراقب</v>
      </c>
      <c r="H33" s="39">
        <f t="array" ref="H33">IFERROR(INDEX(main!J$10:J$335,SMALL(IF((main!$C$10:$C$335='two (2)'!$J$2)*(main!$D$10:$D$335='two (2)'!$H$3:$I$3),ROW(main!$C$10:$I$335),""),ROW($A28))-9),"")</f>
        <v>0</v>
      </c>
      <c r="I33" s="36"/>
      <c r="J33" s="31"/>
    </row>
    <row r="34" spans="2:10" ht="21.95" customHeight="1" thickTop="1" thickBot="1" x14ac:dyDescent="0.25">
      <c r="B34" s="27">
        <v>29</v>
      </c>
      <c r="C34" s="39" t="str">
        <f t="array" ref="C34">IFERROR(INDEX(main!E$10:E$335,SMALL(IF((main!$C$10:$C$335='two (2)'!$J$2)*(main!$D$10:$D$335='two (2)'!$H$3:$I$3),ROW(main!$C$10:$I$335),""),ROW($A29))-9),"")</f>
        <v>عرفه سعيد مصطفى السيد 165</v>
      </c>
      <c r="D34" s="39" t="str">
        <f t="array" ref="D34">IFERROR(INDEX(main!F$10:F$335,SMALL(IF((main!$C$10:$C$335='two (2)'!$J$2)*(main!$D$10:$D$335='two (2)'!$H$3:$I$3),ROW(main!$C$10:$I$335),""),ROW($A29))-9),"")</f>
        <v>معلم</v>
      </c>
      <c r="E34" s="39" t="str">
        <f t="array" ref="E34">IFERROR(INDEX(main!G$10:G$335,SMALL(IF((main!$C$10:$C$335='two (2)'!$J$2)*(main!$D$10:$D$335='two (2)'!$H$3:$I$3),ROW(main!$C$10:$I$335),""),ROW($A29))-9),"")</f>
        <v>حاسب الى</v>
      </c>
      <c r="F34" s="39" t="str">
        <f t="array" ref="F34">IFERROR(INDEX(main!H$10:H$335,SMALL(IF((main!$C$10:$C$335='two (2)'!$J$2)*(main!$D$10:$D$335='two (2)'!$H$3:$I$3),ROW(main!$C$10:$I$335),""),ROW($A29))-9),"")</f>
        <v xml:space="preserve">طماى الزهايرة </v>
      </c>
      <c r="G34" s="39" t="str">
        <f t="array" ref="G34">IFERROR(INDEX(main!I$10:I$335,SMALL(IF((main!$C$10:$C$335='two (2)'!$J$2)*(main!$D$10:$D$335='two (2)'!$H$3:$I$3),ROW(main!$C$10:$I$335),""),ROW($A29))-9),"")</f>
        <v>ملاحظ</v>
      </c>
      <c r="H34" s="39">
        <f t="array" ref="H34">IFERROR(INDEX(main!J$10:J$335,SMALL(IF((main!$C$10:$C$335='two (2)'!$J$2)*(main!$D$10:$D$335='two (2)'!$H$3:$I$3),ROW(main!$C$10:$I$335),""),ROW($A29))-9),"")</f>
        <v>0</v>
      </c>
      <c r="I34" s="36"/>
      <c r="J34" s="31"/>
    </row>
    <row r="35" spans="2:10" ht="21.95" customHeight="1" thickTop="1" thickBot="1" x14ac:dyDescent="0.25">
      <c r="B35" s="27">
        <v>30</v>
      </c>
      <c r="C35" s="39" t="str">
        <f t="array" ref="C35">IFERROR(INDEX(main!E$10:E$335,SMALL(IF((main!$C$10:$C$335='two (2)'!$J$2)*(main!$D$10:$D$335='two (2)'!$H$3:$I$3),ROW(main!$C$10:$I$335),""),ROW($A30))-9),"")</f>
        <v>عرفه سعيد مصطفى السيد 166</v>
      </c>
      <c r="D35" s="39" t="str">
        <f t="array" ref="D35">IFERROR(INDEX(main!F$10:F$335,SMALL(IF((main!$C$10:$C$335='two (2)'!$J$2)*(main!$D$10:$D$335='two (2)'!$H$3:$I$3),ROW(main!$C$10:$I$335),""),ROW($A30))-9),"")</f>
        <v>معلم</v>
      </c>
      <c r="E35" s="39" t="str">
        <f t="array" ref="E35">IFERROR(INDEX(main!G$10:G$335,SMALL(IF((main!$C$10:$C$335='two (2)'!$J$2)*(main!$D$10:$D$335='two (2)'!$H$3:$I$3),ROW(main!$C$10:$I$335),""),ROW($A30))-9),"")</f>
        <v>حاسب الى</v>
      </c>
      <c r="F35" s="39" t="str">
        <f t="array" ref="F35">IFERROR(INDEX(main!H$10:H$335,SMALL(IF((main!$C$10:$C$335='two (2)'!$J$2)*(main!$D$10:$D$335='two (2)'!$H$3:$I$3),ROW(main!$C$10:$I$335),""),ROW($A30))-9),"")</f>
        <v xml:space="preserve">طماى الزهايرة </v>
      </c>
      <c r="G35" s="39" t="str">
        <f t="array" ref="G35">IFERROR(INDEX(main!I$10:I$335,SMALL(IF((main!$C$10:$C$335='two (2)'!$J$2)*(main!$D$10:$D$335='two (2)'!$H$3:$I$3),ROW(main!$C$10:$I$335),""),ROW($A30))-9),"")</f>
        <v>مراقب</v>
      </c>
      <c r="H35" s="39">
        <f t="array" ref="H35">IFERROR(INDEX(main!J$10:J$335,SMALL(IF((main!$C$10:$C$335='two (2)'!$J$2)*(main!$D$10:$D$335='two (2)'!$H$3:$I$3),ROW(main!$C$10:$I$335),""),ROW($A30))-9),"")</f>
        <v>0</v>
      </c>
      <c r="I35" s="36"/>
      <c r="J35" s="31"/>
    </row>
    <row r="36" spans="2:10" ht="21.95" customHeight="1" thickTop="1" thickBot="1" x14ac:dyDescent="0.25">
      <c r="B36" s="27">
        <v>31</v>
      </c>
      <c r="C36" s="39" t="str">
        <f t="array" ref="C36">IFERROR(INDEX(main!E$10:E$335,SMALL(IF((main!$C$10:$C$335='two (2)'!$J$2)*(main!$D$10:$D$335='two (2)'!$H$3:$I$3),ROW(main!$C$10:$I$335),""),ROW($A31))-9),"")</f>
        <v>عرفه سعيد مصطفى السيد 167</v>
      </c>
      <c r="D36" s="39" t="str">
        <f t="array" ref="D36">IFERROR(INDEX(main!F$10:F$335,SMALL(IF((main!$C$10:$C$335='two (2)'!$J$2)*(main!$D$10:$D$335='two (2)'!$H$3:$I$3),ROW(main!$C$10:$I$335),""),ROW($A31))-9),"")</f>
        <v>معلم</v>
      </c>
      <c r="E36" s="39" t="str">
        <f t="array" ref="E36">IFERROR(INDEX(main!G$10:G$335,SMALL(IF((main!$C$10:$C$335='two (2)'!$J$2)*(main!$D$10:$D$335='two (2)'!$H$3:$I$3),ROW(main!$C$10:$I$335),""),ROW($A31))-9),"")</f>
        <v>حاسب الى</v>
      </c>
      <c r="F36" s="39" t="str">
        <f t="array" ref="F36">IFERROR(INDEX(main!H$10:H$335,SMALL(IF((main!$C$10:$C$335='two (2)'!$J$2)*(main!$D$10:$D$335='two (2)'!$H$3:$I$3),ROW(main!$C$10:$I$335),""),ROW($A31))-9),"")</f>
        <v xml:space="preserve">طماى الزهايرة </v>
      </c>
      <c r="G36" s="39" t="str">
        <f t="array" ref="G36">IFERROR(INDEX(main!I$10:I$335,SMALL(IF((main!$C$10:$C$335='two (2)'!$J$2)*(main!$D$10:$D$335='two (2)'!$H$3:$I$3),ROW(main!$C$10:$I$335),""),ROW($A31))-9),"")</f>
        <v>ملاحظ</v>
      </c>
      <c r="H36" s="39">
        <f t="array" ref="H36">IFERROR(INDEX(main!J$10:J$335,SMALL(IF((main!$C$10:$C$335='two (2)'!$J$2)*(main!$D$10:$D$335='two (2)'!$H$3:$I$3),ROW(main!$C$10:$I$335),""),ROW($A31))-9),"")</f>
        <v>0</v>
      </c>
      <c r="I36" s="36"/>
      <c r="J36" s="31"/>
    </row>
    <row r="37" spans="2:10" ht="21.95" customHeight="1" thickTop="1" thickBot="1" x14ac:dyDescent="0.25">
      <c r="B37" s="27">
        <v>32</v>
      </c>
      <c r="C37" s="39" t="str">
        <f t="array" ref="C37">IFERROR(INDEX(main!E$10:E$335,SMALL(IF((main!$C$10:$C$335='two (2)'!$J$2)*(main!$D$10:$D$335='two (2)'!$H$3:$I$3),ROW(main!$C$10:$I$335),""),ROW($A32))-9),"")</f>
        <v>عرفه سعيد مصطفى السيد 168</v>
      </c>
      <c r="D37" s="39" t="str">
        <f t="array" ref="D37">IFERROR(INDEX(main!F$10:F$335,SMALL(IF((main!$C$10:$C$335='two (2)'!$J$2)*(main!$D$10:$D$335='two (2)'!$H$3:$I$3),ROW(main!$C$10:$I$335),""),ROW($A32))-9),"")</f>
        <v>معلم</v>
      </c>
      <c r="E37" s="39" t="str">
        <f t="array" ref="E37">IFERROR(INDEX(main!G$10:G$335,SMALL(IF((main!$C$10:$C$335='two (2)'!$J$2)*(main!$D$10:$D$335='two (2)'!$H$3:$I$3),ROW(main!$C$10:$I$335),""),ROW($A32))-9),"")</f>
        <v>حاسب الى</v>
      </c>
      <c r="F37" s="39" t="str">
        <f t="array" ref="F37">IFERROR(INDEX(main!H$10:H$335,SMALL(IF((main!$C$10:$C$335='two (2)'!$J$2)*(main!$D$10:$D$335='two (2)'!$H$3:$I$3),ROW(main!$C$10:$I$335),""),ROW($A32))-9),"")</f>
        <v xml:space="preserve">طماى الزهايرة </v>
      </c>
      <c r="G37" s="39" t="str">
        <f t="array" ref="G37">IFERROR(INDEX(main!I$10:I$335,SMALL(IF((main!$C$10:$C$335='two (2)'!$J$2)*(main!$D$10:$D$335='two (2)'!$H$3:$I$3),ROW(main!$C$10:$I$335),""),ROW($A32))-9),"")</f>
        <v>مراقب</v>
      </c>
      <c r="H37" s="39">
        <f t="array" ref="H37">IFERROR(INDEX(main!J$10:J$335,SMALL(IF((main!$C$10:$C$335='two (2)'!$J$2)*(main!$D$10:$D$335='two (2)'!$H$3:$I$3),ROW(main!$C$10:$I$335),""),ROW($A32))-9),"")</f>
        <v>0</v>
      </c>
      <c r="I37" s="36"/>
      <c r="J37" s="31"/>
    </row>
    <row r="38" spans="2:10" ht="21.95" customHeight="1" thickTop="1" thickBot="1" x14ac:dyDescent="0.25">
      <c r="B38" s="27">
        <v>33</v>
      </c>
      <c r="C38" s="39" t="str">
        <f t="array" ref="C38">IFERROR(INDEX(main!E$10:E$335,SMALL(IF((main!$C$10:$C$335='two (2)'!$J$2)*(main!$D$10:$D$335='two (2)'!$H$3:$I$3),ROW(main!$C$10:$I$335),""),ROW($A33))-9),"")</f>
        <v>عرفه سعيد مصطفى السيد 169</v>
      </c>
      <c r="D38" s="39" t="str">
        <f t="array" ref="D38">IFERROR(INDEX(main!F$10:F$335,SMALL(IF((main!$C$10:$C$335='two (2)'!$J$2)*(main!$D$10:$D$335='two (2)'!$H$3:$I$3),ROW(main!$C$10:$I$335),""),ROW($A33))-9),"")</f>
        <v>معلم</v>
      </c>
      <c r="E38" s="39" t="str">
        <f t="array" ref="E38">IFERROR(INDEX(main!G$10:G$335,SMALL(IF((main!$C$10:$C$335='two (2)'!$J$2)*(main!$D$10:$D$335='two (2)'!$H$3:$I$3),ROW(main!$C$10:$I$335),""),ROW($A33))-9),"")</f>
        <v>حاسب الى</v>
      </c>
      <c r="F38" s="39" t="str">
        <f t="array" ref="F38">IFERROR(INDEX(main!H$10:H$335,SMALL(IF((main!$C$10:$C$335='two (2)'!$J$2)*(main!$D$10:$D$335='two (2)'!$H$3:$I$3),ROW(main!$C$10:$I$335),""),ROW($A33))-9),"")</f>
        <v xml:space="preserve">طماى الزهايرة </v>
      </c>
      <c r="G38" s="39" t="str">
        <f t="array" ref="G38">IFERROR(INDEX(main!I$10:I$335,SMALL(IF((main!$C$10:$C$335='two (2)'!$J$2)*(main!$D$10:$D$335='two (2)'!$H$3:$I$3),ROW(main!$C$10:$I$335),""),ROW($A33))-9),"")</f>
        <v>ملاحظ</v>
      </c>
      <c r="H38" s="39">
        <f t="array" ref="H38">IFERROR(INDEX(main!J$10:J$335,SMALL(IF((main!$C$10:$C$335='two (2)'!$J$2)*(main!$D$10:$D$335='two (2)'!$H$3:$I$3),ROW(main!$C$10:$I$335),""),ROW($A33))-9),"")</f>
        <v>0</v>
      </c>
      <c r="I38" s="36"/>
      <c r="J38" s="31"/>
    </row>
    <row r="39" spans="2:10" ht="21.95" customHeight="1" thickTop="1" thickBot="1" x14ac:dyDescent="0.25">
      <c r="B39" s="27">
        <v>34</v>
      </c>
      <c r="C39" s="39" t="str">
        <f t="array" ref="C39">IFERROR(INDEX(main!E$10:E$335,SMALL(IF((main!$C$10:$C$335='two (2)'!$J$2)*(main!$D$10:$D$335='two (2)'!$H$3:$I$3),ROW(main!$C$10:$I$335),""),ROW($A34))-9),"")</f>
        <v/>
      </c>
      <c r="D39" s="39" t="str">
        <f t="array" ref="D39">IFERROR(INDEX(main!F$10:F$335,SMALL(IF((main!$C$10:$C$335='two (2)'!$J$2)*(main!$D$10:$D$335='two (2)'!$H$3:$I$3),ROW(main!$C$10:$I$335),""),ROW($A34))-9),"")</f>
        <v/>
      </c>
      <c r="E39" s="39" t="str">
        <f t="array" ref="E39">IFERROR(INDEX(main!G$10:G$335,SMALL(IF((main!$C$10:$C$335='two (2)'!$J$2)*(main!$D$10:$D$335='two (2)'!$H$3:$I$3),ROW(main!$C$10:$I$335),""),ROW($A34))-9),"")</f>
        <v/>
      </c>
      <c r="F39" s="39" t="str">
        <f t="array" ref="F39">IFERROR(INDEX(main!H$10:H$335,SMALL(IF((main!$C$10:$C$335='two (2)'!$J$2)*(main!$D$10:$D$335='two (2)'!$H$3:$I$3),ROW(main!$C$10:$I$335),""),ROW($A34))-9),"")</f>
        <v/>
      </c>
      <c r="G39" s="39" t="str">
        <f t="array" ref="G39">IFERROR(INDEX(main!I$10:I$335,SMALL(IF((main!$C$10:$C$335='two (2)'!$J$2)*(main!$D$10:$D$335='two (2)'!$H$3:$I$3),ROW(main!$C$10:$I$335),""),ROW($A34))-9),"")</f>
        <v/>
      </c>
      <c r="H39" s="39" t="str">
        <f t="array" ref="H39">IFERROR(INDEX(main!J$10:J$335,SMALL(IF((main!$C$10:$C$335='two (2)'!$J$2)*(main!$D$10:$D$335='two (2)'!$H$3:$I$3),ROW(main!$C$10:$I$335),""),ROW($A34))-9),"")</f>
        <v/>
      </c>
      <c r="I39" s="36"/>
      <c r="J39" s="31"/>
    </row>
    <row r="40" spans="2:10" ht="21.95" customHeight="1" thickTop="1" thickBot="1" x14ac:dyDescent="0.25">
      <c r="B40" s="27">
        <v>35</v>
      </c>
      <c r="C40" s="39" t="str">
        <f t="array" ref="C40">IFERROR(INDEX(main!E$10:E$335,SMALL(IF((main!$C$10:$C$335='two (2)'!$J$2)*(main!$D$10:$D$335='two (2)'!$H$3:$I$3),ROW(main!$C$10:$I$335),""),ROW($A35))-9),"")</f>
        <v/>
      </c>
      <c r="D40" s="39" t="str">
        <f t="array" ref="D40">IFERROR(INDEX(main!F$10:F$335,SMALL(IF((main!$C$10:$C$335='two (2)'!$J$2)*(main!$D$10:$D$335='two (2)'!$H$3:$I$3),ROW(main!$C$10:$I$335),""),ROW($A35))-9),"")</f>
        <v/>
      </c>
      <c r="E40" s="39" t="str">
        <f t="array" ref="E40">IFERROR(INDEX(main!G$10:G$335,SMALL(IF((main!$C$10:$C$335='two (2)'!$J$2)*(main!$D$10:$D$335='two (2)'!$H$3:$I$3),ROW(main!$C$10:$I$335),""),ROW($A35))-9),"")</f>
        <v/>
      </c>
      <c r="F40" s="39" t="str">
        <f t="array" ref="F40">IFERROR(INDEX(main!H$10:H$335,SMALL(IF((main!$C$10:$C$335='two (2)'!$J$2)*(main!$D$10:$D$335='two (2)'!$H$3:$I$3),ROW(main!$C$10:$I$335),""),ROW($A35))-9),"")</f>
        <v/>
      </c>
      <c r="G40" s="39" t="str">
        <f t="array" ref="G40">IFERROR(INDEX(main!I$10:I$335,SMALL(IF((main!$C$10:$C$335='two (2)'!$J$2)*(main!$D$10:$D$335='two (2)'!$H$3:$I$3),ROW(main!$C$10:$I$335),""),ROW($A35))-9),"")</f>
        <v/>
      </c>
      <c r="H40" s="39" t="str">
        <f t="array" ref="H40">IFERROR(INDEX(main!J$10:J$335,SMALL(IF((main!$C$10:$C$335='two (2)'!$J$2)*(main!$D$10:$D$335='two (2)'!$H$3:$I$3),ROW(main!$C$10:$I$335),""),ROW($A35))-9),"")</f>
        <v/>
      </c>
      <c r="I40" s="36"/>
      <c r="J40" s="31"/>
    </row>
    <row r="41" spans="2:10" ht="21.95" customHeight="1" thickTop="1" thickBot="1" x14ac:dyDescent="0.25">
      <c r="B41" s="27">
        <v>36</v>
      </c>
      <c r="C41" s="39" t="str">
        <f t="array" ref="C41">IFERROR(INDEX(main!E$10:E$335,SMALL(IF((main!$C$10:$C$335='two (2)'!$J$2)*(main!$D$10:$D$335='two (2)'!$H$3:$I$3),ROW(main!$C$10:$I$335),""),ROW($A36))-9),"")</f>
        <v/>
      </c>
      <c r="D41" s="39" t="str">
        <f t="array" ref="D41">IFERROR(INDEX(main!F$10:F$335,SMALL(IF((main!$C$10:$C$335='two (2)'!$J$2)*(main!$D$10:$D$335='two (2)'!$H$3:$I$3),ROW(main!$C$10:$I$335),""),ROW($A36))-9),"")</f>
        <v/>
      </c>
      <c r="E41" s="39" t="str">
        <f t="array" ref="E41">IFERROR(INDEX(main!G$10:G$335,SMALL(IF((main!$C$10:$C$335='two (2)'!$J$2)*(main!$D$10:$D$335='two (2)'!$H$3:$I$3),ROW(main!$C$10:$I$335),""),ROW($A36))-9),"")</f>
        <v/>
      </c>
      <c r="F41" s="39" t="str">
        <f t="array" ref="F41">IFERROR(INDEX(main!H$10:H$335,SMALL(IF((main!$C$10:$C$335='two (2)'!$J$2)*(main!$D$10:$D$335='two (2)'!$H$3:$I$3),ROW(main!$C$10:$I$335),""),ROW($A36))-9),"")</f>
        <v/>
      </c>
      <c r="G41" s="39" t="str">
        <f t="array" ref="G41">IFERROR(INDEX(main!I$10:I$335,SMALL(IF((main!$C$10:$C$335='two (2)'!$J$2)*(main!$D$10:$D$335='two (2)'!$H$3:$I$3),ROW(main!$C$10:$I$335),""),ROW($A36))-9),"")</f>
        <v/>
      </c>
      <c r="H41" s="39" t="str">
        <f t="array" ref="H41">IFERROR(INDEX(main!J$10:J$335,SMALL(IF((main!$C$10:$C$335='two (2)'!$J$2)*(main!$D$10:$D$335='two (2)'!$H$3:$I$3),ROW(main!$C$10:$I$335),""),ROW($A36))-9),"")</f>
        <v/>
      </c>
      <c r="I41" s="36"/>
      <c r="J41" s="31"/>
    </row>
    <row r="42" spans="2:10" ht="21.95" customHeight="1" thickTop="1" thickBot="1" x14ac:dyDescent="0.25">
      <c r="B42" s="27">
        <v>37</v>
      </c>
      <c r="C42" s="39" t="str">
        <f t="array" ref="C42">IFERROR(INDEX(main!E$10:E$335,SMALL(IF((main!$C$10:$C$335='two (2)'!$J$2)*(main!$D$10:$D$335='two (2)'!$H$3:$I$3),ROW(main!$C$10:$I$335),""),ROW($A37))-9),"")</f>
        <v/>
      </c>
      <c r="D42" s="39" t="str">
        <f t="array" ref="D42">IFERROR(INDEX(main!F$10:F$335,SMALL(IF((main!$C$10:$C$335='two (2)'!$J$2)*(main!$D$10:$D$335='two (2)'!$H$3:$I$3),ROW(main!$C$10:$I$335),""),ROW($A37))-9),"")</f>
        <v/>
      </c>
      <c r="E42" s="39" t="str">
        <f t="array" ref="E42">IFERROR(INDEX(main!G$10:G$335,SMALL(IF((main!$C$10:$C$335='two (2)'!$J$2)*(main!$D$10:$D$335='two (2)'!$H$3:$I$3),ROW(main!$C$10:$I$335),""),ROW($A37))-9),"")</f>
        <v/>
      </c>
      <c r="F42" s="39" t="str">
        <f t="array" ref="F42">IFERROR(INDEX(main!H$10:H$335,SMALL(IF((main!$C$10:$C$335='two (2)'!$J$2)*(main!$D$10:$D$335='two (2)'!$H$3:$I$3),ROW(main!$C$10:$I$335),""),ROW($A37))-9),"")</f>
        <v/>
      </c>
      <c r="G42" s="39" t="str">
        <f t="array" ref="G42">IFERROR(INDEX(main!I$10:I$335,SMALL(IF((main!$C$10:$C$335='two (2)'!$J$2)*(main!$D$10:$D$335='two (2)'!$H$3:$I$3),ROW(main!$C$10:$I$335),""),ROW($A37))-9),"")</f>
        <v/>
      </c>
      <c r="H42" s="39" t="str">
        <f t="array" ref="H42">IFERROR(INDEX(main!J$10:J$335,SMALL(IF((main!$C$10:$C$335='two (2)'!$J$2)*(main!$D$10:$D$335='two (2)'!$H$3:$I$3),ROW(main!$C$10:$I$335),""),ROW($A37))-9),"")</f>
        <v/>
      </c>
      <c r="I42" s="36"/>
      <c r="J42" s="31"/>
    </row>
    <row r="43" spans="2:10" ht="21.95" customHeight="1" thickTop="1" thickBot="1" x14ac:dyDescent="0.25">
      <c r="B43" s="27">
        <v>38</v>
      </c>
      <c r="C43" s="39" t="str">
        <f t="array" ref="C43">IFERROR(INDEX(main!E$10:E$335,SMALL(IF((main!$C$10:$C$335='two (2)'!$J$2)*(main!$D$10:$D$335='two (2)'!$H$3:$I$3),ROW(main!$C$10:$I$335),""),ROW($A38))-9),"")</f>
        <v/>
      </c>
      <c r="D43" s="39" t="str">
        <f t="array" ref="D43">IFERROR(INDEX(main!F$10:F$335,SMALL(IF((main!$C$10:$C$335='two (2)'!$J$2)*(main!$D$10:$D$335='two (2)'!$H$3:$I$3),ROW(main!$C$10:$I$335),""),ROW($A38))-9),"")</f>
        <v/>
      </c>
      <c r="E43" s="39" t="str">
        <f t="array" ref="E43">IFERROR(INDEX(main!G$10:G$335,SMALL(IF((main!$C$10:$C$335='two (2)'!$J$2)*(main!$D$10:$D$335='two (2)'!$H$3:$I$3),ROW(main!$C$10:$I$335),""),ROW($A38))-9),"")</f>
        <v/>
      </c>
      <c r="F43" s="39" t="str">
        <f t="array" ref="F43">IFERROR(INDEX(main!H$10:H$335,SMALL(IF((main!$C$10:$C$335='two (2)'!$J$2)*(main!$D$10:$D$335='two (2)'!$H$3:$I$3),ROW(main!$C$10:$I$335),""),ROW($A38))-9),"")</f>
        <v/>
      </c>
      <c r="G43" s="39" t="str">
        <f t="array" ref="G43">IFERROR(INDEX(main!I$10:I$335,SMALL(IF((main!$C$10:$C$335='two (2)'!$J$2)*(main!$D$10:$D$335='two (2)'!$H$3:$I$3),ROW(main!$C$10:$I$335),""),ROW($A38))-9),"")</f>
        <v/>
      </c>
      <c r="H43" s="39" t="str">
        <f t="array" ref="H43">IFERROR(INDEX(main!J$10:J$335,SMALL(IF((main!$C$10:$C$335='two (2)'!$J$2)*(main!$D$10:$D$335='two (2)'!$H$3:$I$3),ROW(main!$C$10:$I$335),""),ROW($A38))-9),"")</f>
        <v/>
      </c>
      <c r="I43" s="36"/>
      <c r="J43" s="31"/>
    </row>
    <row r="44" spans="2:10" ht="21.95" customHeight="1" thickTop="1" thickBot="1" x14ac:dyDescent="0.25">
      <c r="B44" s="27">
        <v>39</v>
      </c>
      <c r="C44" s="39" t="str">
        <f t="array" ref="C44">IFERROR(INDEX(main!E$10:E$335,SMALL(IF((main!$C$10:$C$335='two (2)'!$J$2)*(main!$D$10:$D$335='two (2)'!$H$3:$I$3),ROW(main!$C$10:$I$335),""),ROW($A39))-9),"")</f>
        <v/>
      </c>
      <c r="D44" s="39" t="str">
        <f t="array" ref="D44">IFERROR(INDEX(main!F$10:F$335,SMALL(IF((main!$C$10:$C$335='two (2)'!$J$2)*(main!$D$10:$D$335='two (2)'!$H$3:$I$3),ROW(main!$C$10:$I$335),""),ROW($A39))-9),"")</f>
        <v/>
      </c>
      <c r="E44" s="39" t="str">
        <f t="array" ref="E44">IFERROR(INDEX(main!G$10:G$335,SMALL(IF((main!$C$10:$C$335='two (2)'!$J$2)*(main!$D$10:$D$335='two (2)'!$H$3:$I$3),ROW(main!$C$10:$I$335),""),ROW($A39))-9),"")</f>
        <v/>
      </c>
      <c r="F44" s="39" t="str">
        <f t="array" ref="F44">IFERROR(INDEX(main!H$10:H$335,SMALL(IF((main!$C$10:$C$335='two (2)'!$J$2)*(main!$D$10:$D$335='two (2)'!$H$3:$I$3),ROW(main!$C$10:$I$335),""),ROW($A39))-9),"")</f>
        <v/>
      </c>
      <c r="G44" s="39" t="str">
        <f t="array" ref="G44">IFERROR(INDEX(main!I$10:I$335,SMALL(IF((main!$C$10:$C$335='two (2)'!$J$2)*(main!$D$10:$D$335='two (2)'!$H$3:$I$3),ROW(main!$C$10:$I$335),""),ROW($A39))-9),"")</f>
        <v/>
      </c>
      <c r="H44" s="39" t="str">
        <f t="array" ref="H44">IFERROR(INDEX(main!J$10:J$335,SMALL(IF((main!$C$10:$C$335='two (2)'!$J$2)*(main!$D$10:$D$335='two (2)'!$H$3:$I$3),ROW(main!$C$10:$I$335),""),ROW($A39))-9),"")</f>
        <v/>
      </c>
      <c r="I44" s="36"/>
      <c r="J44" s="31"/>
    </row>
    <row r="45" spans="2:10" ht="21.95" customHeight="1" thickTop="1" thickBot="1" x14ac:dyDescent="0.25">
      <c r="B45" s="27">
        <v>40</v>
      </c>
      <c r="C45" s="39" t="str">
        <f t="array" ref="C45">IFERROR(INDEX(main!E$10:E$335,SMALL(IF((main!$C$10:$C$335='two (2)'!$J$2)*(main!$D$10:$D$335='two (2)'!$H$3:$I$3),ROW(main!$C$10:$I$335),""),ROW($A40))-9),"")</f>
        <v/>
      </c>
      <c r="D45" s="39" t="str">
        <f t="array" ref="D45">IFERROR(INDEX(main!F$10:F$335,SMALL(IF((main!$C$10:$C$335='two (2)'!$J$2)*(main!$D$10:$D$335='two (2)'!$H$3:$I$3),ROW(main!$C$10:$I$335),""),ROW($A40))-9),"")</f>
        <v/>
      </c>
      <c r="E45" s="39" t="str">
        <f t="array" ref="E45">IFERROR(INDEX(main!G$10:G$335,SMALL(IF((main!$C$10:$C$335='two (2)'!$J$2)*(main!$D$10:$D$335='two (2)'!$H$3:$I$3),ROW(main!$C$10:$I$335),""),ROW($A40))-9),"")</f>
        <v/>
      </c>
      <c r="F45" s="39" t="str">
        <f t="array" ref="F45">IFERROR(INDEX(main!H$10:H$335,SMALL(IF((main!$C$10:$C$335='two (2)'!$J$2)*(main!$D$10:$D$335='two (2)'!$H$3:$I$3),ROW(main!$C$10:$I$335),""),ROW($A40))-9),"")</f>
        <v/>
      </c>
      <c r="G45" s="39" t="str">
        <f t="array" ref="G45">IFERROR(INDEX(main!I$10:I$335,SMALL(IF((main!$C$10:$C$335='two (2)'!$J$2)*(main!$D$10:$D$335='two (2)'!$H$3:$I$3),ROW(main!$C$10:$I$335),""),ROW($A40))-9),"")</f>
        <v/>
      </c>
      <c r="H45" s="39" t="str">
        <f t="array" ref="H45">IFERROR(INDEX(main!J$10:J$335,SMALL(IF((main!$C$10:$C$335='two (2)'!$J$2)*(main!$D$10:$D$335='two (2)'!$H$3:$I$3),ROW(main!$C$10:$I$335),""),ROW($A40))-9),"")</f>
        <v/>
      </c>
      <c r="I45" s="36"/>
      <c r="J45" s="31"/>
    </row>
    <row r="46" spans="2:10" ht="21.95" customHeight="1" thickTop="1" thickBot="1" x14ac:dyDescent="0.25">
      <c r="B46" s="27">
        <v>41</v>
      </c>
      <c r="C46" s="39" t="str">
        <f t="array" ref="C46">IFERROR(INDEX(main!E$10:E$335,SMALL(IF((main!$C$10:$C$335='two (2)'!$J$2)*(main!$D$10:$D$335='two (2)'!$H$3:$I$3),ROW(main!$C$10:$I$335),""),ROW($A41))-9),"")</f>
        <v/>
      </c>
      <c r="D46" s="39" t="str">
        <f t="array" ref="D46">IFERROR(INDEX(main!F$10:F$335,SMALL(IF((main!$C$10:$C$335='two (2)'!$J$2)*(main!$D$10:$D$335='two (2)'!$H$3:$I$3),ROW(main!$C$10:$I$335),""),ROW($A41))-9),"")</f>
        <v/>
      </c>
      <c r="E46" s="39" t="str">
        <f t="array" ref="E46">IFERROR(INDEX(main!G$10:G$335,SMALL(IF((main!$C$10:$C$335='two (2)'!$J$2)*(main!$D$10:$D$335='two (2)'!$H$3:$I$3),ROW(main!$C$10:$I$335),""),ROW($A41))-9),"")</f>
        <v/>
      </c>
      <c r="F46" s="39" t="str">
        <f t="array" ref="F46">IFERROR(INDEX(main!H$10:H$335,SMALL(IF((main!$C$10:$C$335='two (2)'!$J$2)*(main!$D$10:$D$335='two (2)'!$H$3:$I$3),ROW(main!$C$10:$I$335),""),ROW($A41))-9),"")</f>
        <v/>
      </c>
      <c r="G46" s="39" t="str">
        <f t="array" ref="G46">IFERROR(INDEX(main!I$10:I$335,SMALL(IF((main!$C$10:$C$335='two (2)'!$J$2)*(main!$D$10:$D$335='two (2)'!$H$3:$I$3),ROW(main!$C$10:$I$335),""),ROW($A41))-9),"")</f>
        <v/>
      </c>
      <c r="H46" s="39" t="str">
        <f t="array" ref="H46">IFERROR(INDEX(main!J$10:J$335,SMALL(IF((main!$C$10:$C$335='two (2)'!$J$2)*(main!$D$10:$D$335='two (2)'!$H$3:$I$3),ROW(main!$C$10:$I$335),""),ROW($A41))-9),"")</f>
        <v/>
      </c>
      <c r="I46" s="36"/>
      <c r="J46" s="31"/>
    </row>
    <row r="47" spans="2:10" ht="21.95" customHeight="1" thickTop="1" thickBot="1" x14ac:dyDescent="0.25">
      <c r="B47" s="27">
        <v>42</v>
      </c>
      <c r="C47" s="39" t="str">
        <f t="array" ref="C47">IFERROR(INDEX(main!E$10:E$335,SMALL(IF((main!$C$10:$C$335='two (2)'!$J$2)*(main!$D$10:$D$335='two (2)'!$H$3:$I$3),ROW(main!$C$10:$I$335),""),ROW($A42))-9),"")</f>
        <v/>
      </c>
      <c r="D47" s="39" t="str">
        <f t="array" ref="D47">IFERROR(INDEX(main!F$10:F$335,SMALL(IF((main!$C$10:$C$335='two (2)'!$J$2)*(main!$D$10:$D$335='two (2)'!$H$3:$I$3),ROW(main!$C$10:$I$335),""),ROW($A42))-9),"")</f>
        <v/>
      </c>
      <c r="E47" s="39" t="str">
        <f t="array" ref="E47">IFERROR(INDEX(main!G$10:G$335,SMALL(IF((main!$C$10:$C$335='two (2)'!$J$2)*(main!$D$10:$D$335='two (2)'!$H$3:$I$3),ROW(main!$C$10:$I$335),""),ROW($A42))-9),"")</f>
        <v/>
      </c>
      <c r="F47" s="39" t="str">
        <f t="array" ref="F47">IFERROR(INDEX(main!H$10:H$335,SMALL(IF((main!$C$10:$C$335='two (2)'!$J$2)*(main!$D$10:$D$335='two (2)'!$H$3:$I$3),ROW(main!$C$10:$I$335),""),ROW($A42))-9),"")</f>
        <v/>
      </c>
      <c r="G47" s="39" t="str">
        <f t="array" ref="G47">IFERROR(INDEX(main!I$10:I$335,SMALL(IF((main!$C$10:$C$335='two (2)'!$J$2)*(main!$D$10:$D$335='two (2)'!$H$3:$I$3),ROW(main!$C$10:$I$335),""),ROW($A42))-9),"")</f>
        <v/>
      </c>
      <c r="H47" s="39" t="str">
        <f t="array" ref="H47">IFERROR(INDEX(main!J$10:J$335,SMALL(IF((main!$C$10:$C$335='two (2)'!$J$2)*(main!$D$10:$D$335='two (2)'!$H$3:$I$3),ROW(main!$C$10:$I$335),""),ROW($A42))-9),"")</f>
        <v/>
      </c>
      <c r="I47" s="36"/>
      <c r="J47" s="31"/>
    </row>
    <row r="48" spans="2:10" ht="21.95" customHeight="1" thickTop="1" thickBot="1" x14ac:dyDescent="0.25">
      <c r="B48" s="27">
        <v>43</v>
      </c>
      <c r="C48" s="39" t="str">
        <f t="array" ref="C48">IFERROR(INDEX(main!E$10:E$335,SMALL(IF((main!$C$10:$C$335='two (2)'!$J$2)*(main!$D$10:$D$335='two (2)'!$H$3:$I$3),ROW(main!$C$10:$I$335),""),ROW($A43))-9),"")</f>
        <v/>
      </c>
      <c r="D48" s="39" t="str">
        <f t="array" ref="D48">IFERROR(INDEX(main!F$10:F$335,SMALL(IF((main!$C$10:$C$335='two (2)'!$J$2)*(main!$D$10:$D$335='two (2)'!$H$3:$I$3),ROW(main!$C$10:$I$335),""),ROW($A43))-9),"")</f>
        <v/>
      </c>
      <c r="E48" s="39" t="str">
        <f t="array" ref="E48">IFERROR(INDEX(main!G$10:G$335,SMALL(IF((main!$C$10:$C$335='two (2)'!$J$2)*(main!$D$10:$D$335='two (2)'!$H$3:$I$3),ROW(main!$C$10:$I$335),""),ROW($A43))-9),"")</f>
        <v/>
      </c>
      <c r="F48" s="39" t="str">
        <f t="array" ref="F48">IFERROR(INDEX(main!H$10:H$335,SMALL(IF((main!$C$10:$C$335='two (2)'!$J$2)*(main!$D$10:$D$335='two (2)'!$H$3:$I$3),ROW(main!$C$10:$I$335),""),ROW($A43))-9),"")</f>
        <v/>
      </c>
      <c r="G48" s="39" t="str">
        <f t="array" ref="G48">IFERROR(INDEX(main!I$10:I$335,SMALL(IF((main!$C$10:$C$335='two (2)'!$J$2)*(main!$D$10:$D$335='two (2)'!$H$3:$I$3),ROW(main!$C$10:$I$335),""),ROW($A43))-9),"")</f>
        <v/>
      </c>
      <c r="H48" s="39" t="str">
        <f t="array" ref="H48">IFERROR(INDEX(main!J$10:J$335,SMALL(IF((main!$C$10:$C$335='two (2)'!$J$2)*(main!$D$10:$D$335='two (2)'!$H$3:$I$3),ROW(main!$C$10:$I$335),""),ROW($A43))-9),"")</f>
        <v/>
      </c>
      <c r="I48" s="36"/>
      <c r="J48" s="31"/>
    </row>
    <row r="49" spans="2:10" ht="21.95" customHeight="1" thickTop="1" thickBot="1" x14ac:dyDescent="0.25">
      <c r="B49" s="27">
        <v>44</v>
      </c>
      <c r="C49" s="39" t="str">
        <f t="array" ref="C49">IFERROR(INDEX(main!E$10:E$335,SMALL(IF((main!$C$10:$C$335='two (2)'!$J$2)*(main!$D$10:$D$335='two (2)'!$H$3:$I$3),ROW(main!$C$10:$I$335),""),ROW($A44))-9),"")</f>
        <v/>
      </c>
      <c r="D49" s="39" t="str">
        <f t="array" ref="D49">IFERROR(INDEX(main!F$10:F$335,SMALL(IF((main!$C$10:$C$335='two (2)'!$J$2)*(main!$D$10:$D$335='two (2)'!$H$3:$I$3),ROW(main!$C$10:$I$335),""),ROW($A44))-9),"")</f>
        <v/>
      </c>
      <c r="E49" s="39" t="str">
        <f t="array" ref="E49">IFERROR(INDEX(main!G$10:G$335,SMALL(IF((main!$C$10:$C$335='two (2)'!$J$2)*(main!$D$10:$D$335='two (2)'!$H$3:$I$3),ROW(main!$C$10:$I$335),""),ROW($A44))-9),"")</f>
        <v/>
      </c>
      <c r="F49" s="39" t="str">
        <f t="array" ref="F49">IFERROR(INDEX(main!H$10:H$335,SMALL(IF((main!$C$10:$C$335='two (2)'!$J$2)*(main!$D$10:$D$335='two (2)'!$H$3:$I$3),ROW(main!$C$10:$I$335),""),ROW($A44))-9),"")</f>
        <v/>
      </c>
      <c r="G49" s="39" t="str">
        <f t="array" ref="G49">IFERROR(INDEX(main!I$10:I$335,SMALL(IF((main!$C$10:$C$335='two (2)'!$J$2)*(main!$D$10:$D$335='two (2)'!$H$3:$I$3),ROW(main!$C$10:$I$335),""),ROW($A44))-9),"")</f>
        <v/>
      </c>
      <c r="H49" s="39" t="str">
        <f t="array" ref="H49">IFERROR(INDEX(main!J$10:J$335,SMALL(IF((main!$C$10:$C$335='two (2)'!$J$2)*(main!$D$10:$D$335='two (2)'!$H$3:$I$3),ROW(main!$C$10:$I$335),""),ROW($A44))-9),"")</f>
        <v/>
      </c>
      <c r="I49" s="36"/>
      <c r="J49" s="31"/>
    </row>
    <row r="50" spans="2:10" ht="21.95" customHeight="1" thickTop="1" thickBot="1" x14ac:dyDescent="0.25">
      <c r="B50" s="27">
        <v>45</v>
      </c>
      <c r="C50" s="39" t="str">
        <f t="array" ref="C50">IFERROR(INDEX(main!E$10:E$335,SMALL(IF((main!$C$10:$C$335='two (2)'!$J$2)*(main!$D$10:$D$335='two (2)'!$H$3:$I$3),ROW(main!$C$10:$I$335),""),ROW($A45))-9),"")</f>
        <v/>
      </c>
      <c r="D50" s="39" t="str">
        <f t="array" ref="D50">IFERROR(INDEX(main!F$10:F$335,SMALL(IF((main!$C$10:$C$335='two (2)'!$J$2)*(main!$D$10:$D$335='two (2)'!$H$3:$I$3),ROW(main!$C$10:$I$335),""),ROW($A45))-9),"")</f>
        <v/>
      </c>
      <c r="E50" s="39" t="str">
        <f t="array" ref="E50">IFERROR(INDEX(main!G$10:G$335,SMALL(IF((main!$C$10:$C$335='two (2)'!$J$2)*(main!$D$10:$D$335='two (2)'!$H$3:$I$3),ROW(main!$C$10:$I$335),""),ROW($A45))-9),"")</f>
        <v/>
      </c>
      <c r="F50" s="39" t="str">
        <f t="array" ref="F50">IFERROR(INDEX(main!H$10:H$335,SMALL(IF((main!$C$10:$C$335='two (2)'!$J$2)*(main!$D$10:$D$335='two (2)'!$H$3:$I$3),ROW(main!$C$10:$I$335),""),ROW($A45))-9),"")</f>
        <v/>
      </c>
      <c r="G50" s="39" t="str">
        <f t="array" ref="G50">IFERROR(INDEX(main!I$10:I$335,SMALL(IF((main!$C$10:$C$335='two (2)'!$J$2)*(main!$D$10:$D$335='two (2)'!$H$3:$I$3),ROW(main!$C$10:$I$335),""),ROW($A45))-9),"")</f>
        <v/>
      </c>
      <c r="H50" s="39" t="str">
        <f t="array" ref="H50">IFERROR(INDEX(main!J$10:J$335,SMALL(IF((main!$C$10:$C$335='two (2)'!$J$2)*(main!$D$10:$D$335='two (2)'!$H$3:$I$3),ROW(main!$C$10:$I$335),""),ROW($A45))-9),"")</f>
        <v/>
      </c>
      <c r="I50" s="36"/>
      <c r="J50" s="31"/>
    </row>
    <row r="51" spans="2:10" ht="21.95" customHeight="1" thickTop="1" thickBot="1" x14ac:dyDescent="0.25">
      <c r="B51" s="27">
        <v>46</v>
      </c>
      <c r="C51" s="39" t="str">
        <f t="array" ref="C51">IFERROR(INDEX(main!E$10:E$335,SMALL(IF((main!$C$10:$C$335='two (2)'!$J$2)*(main!$D$10:$D$335='two (2)'!$H$3:$I$3),ROW(main!$C$10:$I$335),""),ROW($A46))-9),"")</f>
        <v/>
      </c>
      <c r="D51" s="39" t="str">
        <f t="array" ref="D51">IFERROR(INDEX(main!F$10:F$335,SMALL(IF((main!$C$10:$C$335='two (2)'!$J$2)*(main!$D$10:$D$335='two (2)'!$H$3:$I$3),ROW(main!$C$10:$I$335),""),ROW($A46))-9),"")</f>
        <v/>
      </c>
      <c r="E51" s="39" t="str">
        <f t="array" ref="E51">IFERROR(INDEX(main!G$10:G$335,SMALL(IF((main!$C$10:$C$335='two (2)'!$J$2)*(main!$D$10:$D$335='two (2)'!$H$3:$I$3),ROW(main!$C$10:$I$335),""),ROW($A46))-9),"")</f>
        <v/>
      </c>
      <c r="F51" s="39" t="str">
        <f t="array" ref="F51">IFERROR(INDEX(main!H$10:H$335,SMALL(IF((main!$C$10:$C$335='two (2)'!$J$2)*(main!$D$10:$D$335='two (2)'!$H$3:$I$3),ROW(main!$C$10:$I$335),""),ROW($A46))-9),"")</f>
        <v/>
      </c>
      <c r="G51" s="39" t="str">
        <f t="array" ref="G51">IFERROR(INDEX(main!I$10:I$335,SMALL(IF((main!$C$10:$C$335='two (2)'!$J$2)*(main!$D$10:$D$335='two (2)'!$H$3:$I$3),ROW(main!$C$10:$I$335),""),ROW($A46))-9),"")</f>
        <v/>
      </c>
      <c r="H51" s="39" t="str">
        <f t="array" ref="H51">IFERROR(INDEX(main!J$10:J$335,SMALL(IF((main!$C$10:$C$335='two (2)'!$J$2)*(main!$D$10:$D$335='two (2)'!$H$3:$I$3),ROW(main!$C$10:$I$335),""),ROW($A46))-9),"")</f>
        <v/>
      </c>
      <c r="I51" s="36"/>
      <c r="J51" s="31"/>
    </row>
    <row r="52" spans="2:10" ht="21.95" customHeight="1" thickTop="1" thickBot="1" x14ac:dyDescent="0.25">
      <c r="B52" s="27">
        <v>47</v>
      </c>
      <c r="C52" s="39" t="str">
        <f t="array" ref="C52">IFERROR(INDEX(main!E$10:E$335,SMALL(IF((main!$C$10:$C$335='two (2)'!$J$2)*(main!$D$10:$D$335='two (2)'!$H$3:$I$3),ROW(main!$C$10:$I$335),""),ROW($A47))-9),"")</f>
        <v/>
      </c>
      <c r="D52" s="39" t="str">
        <f t="array" ref="D52">IFERROR(INDEX(main!F$10:F$335,SMALL(IF((main!$C$10:$C$335='two (2)'!$J$2)*(main!$D$10:$D$335='two (2)'!$H$3:$I$3),ROW(main!$C$10:$I$335),""),ROW($A47))-9),"")</f>
        <v/>
      </c>
      <c r="E52" s="39" t="str">
        <f t="array" ref="E52">IFERROR(INDEX(main!G$10:G$335,SMALL(IF((main!$C$10:$C$335='two (2)'!$J$2)*(main!$D$10:$D$335='two (2)'!$H$3:$I$3),ROW(main!$C$10:$I$335),""),ROW($A47))-9),"")</f>
        <v/>
      </c>
      <c r="F52" s="39" t="str">
        <f t="array" ref="F52">IFERROR(INDEX(main!H$10:H$335,SMALL(IF((main!$C$10:$C$335='two (2)'!$J$2)*(main!$D$10:$D$335='two (2)'!$H$3:$I$3),ROW(main!$C$10:$I$335),""),ROW($A47))-9),"")</f>
        <v/>
      </c>
      <c r="G52" s="39" t="str">
        <f t="array" ref="G52">IFERROR(INDEX(main!I$10:I$335,SMALL(IF((main!$C$10:$C$335='two (2)'!$J$2)*(main!$D$10:$D$335='two (2)'!$H$3:$I$3),ROW(main!$C$10:$I$335),""),ROW($A47))-9),"")</f>
        <v/>
      </c>
      <c r="H52" s="39" t="str">
        <f t="array" ref="H52">IFERROR(INDEX(main!J$10:J$335,SMALL(IF((main!$C$10:$C$335='two (2)'!$J$2)*(main!$D$10:$D$335='two (2)'!$H$3:$I$3),ROW(main!$C$10:$I$335),""),ROW($A47))-9),"")</f>
        <v/>
      </c>
      <c r="I52" s="36"/>
      <c r="J52" s="31"/>
    </row>
    <row r="53" spans="2:10" ht="21.95" customHeight="1" thickTop="1" thickBot="1" x14ac:dyDescent="0.25">
      <c r="B53" s="27">
        <v>48</v>
      </c>
      <c r="C53" s="39" t="str">
        <f t="array" ref="C53">IFERROR(INDEX(main!E$10:E$335,SMALL(IF((main!$C$10:$C$335='two (2)'!$J$2)*(main!$D$10:$D$335='two (2)'!$H$3:$I$3),ROW(main!$C$10:$I$335),""),ROW($A48))-9),"")</f>
        <v/>
      </c>
      <c r="D53" s="39" t="str">
        <f t="array" ref="D53">IFERROR(INDEX(main!F$10:F$335,SMALL(IF((main!$C$10:$C$335='two (2)'!$J$2)*(main!$D$10:$D$335='two (2)'!$H$3:$I$3),ROW(main!$C$10:$I$335),""),ROW($A48))-9),"")</f>
        <v/>
      </c>
      <c r="E53" s="39" t="str">
        <f t="array" ref="E53">IFERROR(INDEX(main!G$10:G$335,SMALL(IF((main!$C$10:$C$335='two (2)'!$J$2)*(main!$D$10:$D$335='two (2)'!$H$3:$I$3),ROW(main!$C$10:$I$335),""),ROW($A48))-9),"")</f>
        <v/>
      </c>
      <c r="F53" s="39" t="str">
        <f t="array" ref="F53">IFERROR(INDEX(main!H$10:H$335,SMALL(IF((main!$C$10:$C$335='two (2)'!$J$2)*(main!$D$10:$D$335='two (2)'!$H$3:$I$3),ROW(main!$C$10:$I$335),""),ROW($A48))-9),"")</f>
        <v/>
      </c>
      <c r="G53" s="39" t="str">
        <f t="array" ref="G53">IFERROR(INDEX(main!I$10:I$335,SMALL(IF((main!$C$10:$C$335='two (2)'!$J$2)*(main!$D$10:$D$335='two (2)'!$H$3:$I$3),ROW(main!$C$10:$I$335),""),ROW($A48))-9),"")</f>
        <v/>
      </c>
      <c r="H53" s="39" t="str">
        <f t="array" ref="H53">IFERROR(INDEX(main!J$10:J$335,SMALL(IF((main!$C$10:$C$335='two (2)'!$J$2)*(main!$D$10:$D$335='two (2)'!$H$3:$I$3),ROW(main!$C$10:$I$335),""),ROW($A48))-9),"")</f>
        <v/>
      </c>
      <c r="I53" s="36"/>
      <c r="J53" s="31"/>
    </row>
    <row r="54" spans="2:10" ht="21.95" customHeight="1" thickTop="1" thickBot="1" x14ac:dyDescent="0.25">
      <c r="B54" s="27">
        <v>49</v>
      </c>
      <c r="C54" s="39" t="str">
        <f t="array" ref="C54">IFERROR(INDEX(main!E$10:E$335,SMALL(IF((main!$C$10:$C$335='two (2)'!$J$2)*(main!$D$10:$D$335='two (2)'!$H$3:$I$3),ROW(main!$C$10:$I$335),""),ROW($A49))-9),"")</f>
        <v/>
      </c>
      <c r="D54" s="39" t="str">
        <f t="array" ref="D54">IFERROR(INDEX(main!F$10:F$335,SMALL(IF((main!$C$10:$C$335='two (2)'!$J$2)*(main!$D$10:$D$335='two (2)'!$H$3:$I$3),ROW(main!$C$10:$I$335),""),ROW($A49))-9),"")</f>
        <v/>
      </c>
      <c r="E54" s="39" t="str">
        <f t="array" ref="E54">IFERROR(INDEX(main!G$10:G$335,SMALL(IF((main!$C$10:$C$335='two (2)'!$J$2)*(main!$D$10:$D$335='two (2)'!$H$3:$I$3),ROW(main!$C$10:$I$335),""),ROW($A49))-9),"")</f>
        <v/>
      </c>
      <c r="F54" s="39" t="str">
        <f t="array" ref="F54">IFERROR(INDEX(main!H$10:H$335,SMALL(IF((main!$C$10:$C$335='two (2)'!$J$2)*(main!$D$10:$D$335='two (2)'!$H$3:$I$3),ROW(main!$C$10:$I$335),""),ROW($A49))-9),"")</f>
        <v/>
      </c>
      <c r="G54" s="39" t="str">
        <f t="array" ref="G54">IFERROR(INDEX(main!I$10:I$335,SMALL(IF((main!$C$10:$C$335='two (2)'!$J$2)*(main!$D$10:$D$335='two (2)'!$H$3:$I$3),ROW(main!$C$10:$I$335),""),ROW($A49))-9),"")</f>
        <v/>
      </c>
      <c r="H54" s="39" t="str">
        <f t="array" ref="H54">IFERROR(INDEX(main!J$10:J$335,SMALL(IF((main!$C$10:$C$335='two (2)'!$J$2)*(main!$D$10:$D$335='two (2)'!$H$3:$I$3),ROW(main!$C$10:$I$335),""),ROW($A49))-9),"")</f>
        <v/>
      </c>
      <c r="I54" s="36"/>
      <c r="J54" s="31"/>
    </row>
    <row r="55" spans="2:10" ht="21.95" customHeight="1" thickTop="1" thickBot="1" x14ac:dyDescent="0.25">
      <c r="B55" s="27">
        <v>50</v>
      </c>
      <c r="C55" s="39" t="str">
        <f t="array" ref="C55">IFERROR(INDEX(main!E$10:E$335,SMALL(IF((main!$C$10:$C$335='two (2)'!$J$2)*(main!$D$10:$D$335='two (2)'!$H$3:$I$3),ROW(main!$C$10:$I$335),""),ROW($A50))-9),"")</f>
        <v/>
      </c>
      <c r="D55" s="39" t="str">
        <f t="array" ref="D55">IFERROR(INDEX(main!F$10:F$335,SMALL(IF((main!$C$10:$C$335='two (2)'!$J$2)*(main!$D$10:$D$335='two (2)'!$H$3:$I$3),ROW(main!$C$10:$I$335),""),ROW($A50))-9),"")</f>
        <v/>
      </c>
      <c r="E55" s="39" t="str">
        <f t="array" ref="E55">IFERROR(INDEX(main!G$10:G$335,SMALL(IF((main!$C$10:$C$335='two (2)'!$J$2)*(main!$D$10:$D$335='two (2)'!$H$3:$I$3),ROW(main!$C$10:$I$335),""),ROW($A50))-9),"")</f>
        <v/>
      </c>
      <c r="F55" s="39" t="str">
        <f t="array" ref="F55">IFERROR(INDEX(main!H$10:H$335,SMALL(IF((main!$C$10:$C$335='two (2)'!$J$2)*(main!$D$10:$D$335='two (2)'!$H$3:$I$3),ROW(main!$C$10:$I$335),""),ROW($A50))-9),"")</f>
        <v/>
      </c>
      <c r="G55" s="39" t="str">
        <f t="array" ref="G55">IFERROR(INDEX(main!I$10:I$335,SMALL(IF((main!$C$10:$C$335='two (2)'!$J$2)*(main!$D$10:$D$335='two (2)'!$H$3:$I$3),ROW(main!$C$10:$I$335),""),ROW($A50))-9),"")</f>
        <v/>
      </c>
      <c r="H55" s="39" t="str">
        <f t="array" ref="H55">IFERROR(INDEX(main!J$10:J$335,SMALL(IF((main!$C$10:$C$335='two (2)'!$J$2)*(main!$D$10:$D$335='two (2)'!$H$3:$I$3),ROW(main!$C$10:$I$335),""),ROW($A50))-9),"")</f>
        <v/>
      </c>
      <c r="I55" s="36"/>
      <c r="J55" s="31"/>
    </row>
    <row r="56" spans="2:10" ht="21.95" customHeight="1" thickTop="1" thickBot="1" x14ac:dyDescent="0.25">
      <c r="B56" s="27">
        <v>51</v>
      </c>
      <c r="C56" s="39" t="str">
        <f t="array" ref="C56">IFERROR(INDEX(main!E$10:E$335,SMALL(IF((main!$C$10:$C$335='two (2)'!$J$2)*(main!$D$10:$D$335='two (2)'!$H$3:$I$3),ROW(main!$C$10:$I$335),""),ROW($A51))-9),"")</f>
        <v/>
      </c>
      <c r="D56" s="39" t="str">
        <f t="array" ref="D56">IFERROR(INDEX(main!F$10:F$335,SMALL(IF((main!$C$10:$C$335='two (2)'!$J$2)*(main!$D$10:$D$335='two (2)'!$H$3:$I$3),ROW(main!$C$10:$I$335),""),ROW($A51))-9),"")</f>
        <v/>
      </c>
      <c r="E56" s="39" t="str">
        <f t="array" ref="E56">IFERROR(INDEX(main!G$10:G$335,SMALL(IF((main!$C$10:$C$335='two (2)'!$J$2)*(main!$D$10:$D$335='two (2)'!$H$3:$I$3),ROW(main!$C$10:$I$335),""),ROW($A51))-9),"")</f>
        <v/>
      </c>
      <c r="F56" s="39" t="str">
        <f t="array" ref="F56">IFERROR(INDEX(main!H$10:H$335,SMALL(IF((main!$C$10:$C$335='two (2)'!$J$2)*(main!$D$10:$D$335='two (2)'!$H$3:$I$3),ROW(main!$C$10:$I$335),""),ROW($A51))-9),"")</f>
        <v/>
      </c>
      <c r="G56" s="39" t="str">
        <f t="array" ref="G56">IFERROR(INDEX(main!I$10:I$335,SMALL(IF((main!$C$10:$C$335='two (2)'!$J$2)*(main!$D$10:$D$335='two (2)'!$H$3:$I$3),ROW(main!$C$10:$I$335),""),ROW($A51))-9),"")</f>
        <v/>
      </c>
      <c r="H56" s="39" t="str">
        <f t="array" ref="H56">IFERROR(INDEX(main!J$10:J$335,SMALL(IF((main!$C$10:$C$335='two (2)'!$J$2)*(main!$D$10:$D$335='two (2)'!$H$3:$I$3),ROW(main!$C$10:$I$335),""),ROW($A51))-9),"")</f>
        <v/>
      </c>
      <c r="I56" s="36"/>
      <c r="J56" s="31"/>
    </row>
    <row r="57" spans="2:10" ht="21.95" customHeight="1" thickTop="1" thickBot="1" x14ac:dyDescent="0.25">
      <c r="B57" s="27">
        <v>52</v>
      </c>
      <c r="C57" s="39" t="str">
        <f t="array" ref="C57">IFERROR(INDEX(main!E$10:E$335,SMALL(IF((main!$C$10:$C$335='two (2)'!$J$2)*(main!$D$10:$D$335='two (2)'!$H$3:$I$3),ROW(main!$C$10:$I$335),""),ROW($A52))-9),"")</f>
        <v/>
      </c>
      <c r="D57" s="39" t="str">
        <f t="array" ref="D57">IFERROR(INDEX(main!F$10:F$335,SMALL(IF((main!$C$10:$C$335='two (2)'!$J$2)*(main!$D$10:$D$335='two (2)'!$H$3:$I$3),ROW(main!$C$10:$I$335),""),ROW($A52))-9),"")</f>
        <v/>
      </c>
      <c r="E57" s="39" t="str">
        <f t="array" ref="E57">IFERROR(INDEX(main!G$10:G$335,SMALL(IF((main!$C$10:$C$335='two (2)'!$J$2)*(main!$D$10:$D$335='two (2)'!$H$3:$I$3),ROW(main!$C$10:$I$335),""),ROW($A52))-9),"")</f>
        <v/>
      </c>
      <c r="F57" s="39" t="str">
        <f t="array" ref="F57">IFERROR(INDEX(main!H$10:H$335,SMALL(IF((main!$C$10:$C$335='two (2)'!$J$2)*(main!$D$10:$D$335='two (2)'!$H$3:$I$3),ROW(main!$C$10:$I$335),""),ROW($A52))-9),"")</f>
        <v/>
      </c>
      <c r="G57" s="39" t="str">
        <f t="array" ref="G57">IFERROR(INDEX(main!I$10:I$335,SMALL(IF((main!$C$10:$C$335='two (2)'!$J$2)*(main!$D$10:$D$335='two (2)'!$H$3:$I$3),ROW(main!$C$10:$I$335),""),ROW($A52))-9),"")</f>
        <v/>
      </c>
      <c r="H57" s="39" t="str">
        <f t="array" ref="H57">IFERROR(INDEX(main!J$10:J$335,SMALL(IF((main!$C$10:$C$335='two (2)'!$J$2)*(main!$D$10:$D$335='two (2)'!$H$3:$I$3),ROW(main!$C$10:$I$335),""),ROW($A52))-9),"")</f>
        <v/>
      </c>
      <c r="I57" s="36"/>
      <c r="J57" s="31"/>
    </row>
    <row r="58" spans="2:10" ht="21.95" customHeight="1" thickTop="1" thickBot="1" x14ac:dyDescent="0.25">
      <c r="B58" s="27">
        <v>53</v>
      </c>
      <c r="C58" s="39" t="str">
        <f t="array" ref="C58">IFERROR(INDEX(main!E$10:E$335,SMALL(IF((main!$C$10:$C$335='two (2)'!$J$2)*(main!$D$10:$D$335='two (2)'!$H$3:$I$3),ROW(main!$C$10:$I$335),""),ROW($A53))-9),"")</f>
        <v/>
      </c>
      <c r="D58" s="39" t="str">
        <f t="array" ref="D58">IFERROR(INDEX(main!F$10:F$335,SMALL(IF((main!$C$10:$C$335='two (2)'!$J$2)*(main!$D$10:$D$335='two (2)'!$H$3:$I$3),ROW(main!$C$10:$I$335),""),ROW($A53))-9),"")</f>
        <v/>
      </c>
      <c r="E58" s="39" t="str">
        <f t="array" ref="E58">IFERROR(INDEX(main!G$10:G$335,SMALL(IF((main!$C$10:$C$335='two (2)'!$J$2)*(main!$D$10:$D$335='two (2)'!$H$3:$I$3),ROW(main!$C$10:$I$335),""),ROW($A53))-9),"")</f>
        <v/>
      </c>
      <c r="F58" s="39" t="str">
        <f t="array" ref="F58">IFERROR(INDEX(main!H$10:H$335,SMALL(IF((main!$C$10:$C$335='two (2)'!$J$2)*(main!$D$10:$D$335='two (2)'!$H$3:$I$3),ROW(main!$C$10:$I$335),""),ROW($A53))-9),"")</f>
        <v/>
      </c>
      <c r="G58" s="39" t="str">
        <f t="array" ref="G58">IFERROR(INDEX(main!I$10:I$335,SMALL(IF((main!$C$10:$C$335='two (2)'!$J$2)*(main!$D$10:$D$335='two (2)'!$H$3:$I$3),ROW(main!$C$10:$I$335),""),ROW($A53))-9),"")</f>
        <v/>
      </c>
      <c r="H58" s="39" t="str">
        <f t="array" ref="H58">IFERROR(INDEX(main!J$10:J$335,SMALL(IF((main!$C$10:$C$335='two (2)'!$J$2)*(main!$D$10:$D$335='two (2)'!$H$3:$I$3),ROW(main!$C$10:$I$335),""),ROW($A53))-9),"")</f>
        <v/>
      </c>
      <c r="I58" s="36"/>
      <c r="J58" s="31"/>
    </row>
    <row r="59" spans="2:10" ht="21.95" customHeight="1" thickTop="1" thickBot="1" x14ac:dyDescent="0.25">
      <c r="B59" s="27">
        <v>54</v>
      </c>
      <c r="C59" s="39" t="str">
        <f t="array" ref="C59">IFERROR(INDEX(main!E$10:E$335,SMALL(IF((main!$C$10:$C$335='two (2)'!$J$2)*(main!$D$10:$D$335='two (2)'!$H$3:$I$3),ROW(main!$C$10:$I$335),""),ROW($A54))-9),"")</f>
        <v/>
      </c>
      <c r="D59" s="39" t="str">
        <f t="array" ref="D59">IFERROR(INDEX(main!F$10:F$335,SMALL(IF((main!$C$10:$C$335='two (2)'!$J$2)*(main!$D$10:$D$335='two (2)'!$H$3:$I$3),ROW(main!$C$10:$I$335),""),ROW($A54))-9),"")</f>
        <v/>
      </c>
      <c r="E59" s="39" t="str">
        <f t="array" ref="E59">IFERROR(INDEX(main!G$10:G$335,SMALL(IF((main!$C$10:$C$335='two (2)'!$J$2)*(main!$D$10:$D$335='two (2)'!$H$3:$I$3),ROW(main!$C$10:$I$335),""),ROW($A54))-9),"")</f>
        <v/>
      </c>
      <c r="F59" s="39" t="str">
        <f t="array" ref="F59">IFERROR(INDEX(main!H$10:H$335,SMALL(IF((main!$C$10:$C$335='two (2)'!$J$2)*(main!$D$10:$D$335='two (2)'!$H$3:$I$3),ROW(main!$C$10:$I$335),""),ROW($A54))-9),"")</f>
        <v/>
      </c>
      <c r="G59" s="39" t="str">
        <f t="array" ref="G59">IFERROR(INDEX(main!I$10:I$335,SMALL(IF((main!$C$10:$C$335='two (2)'!$J$2)*(main!$D$10:$D$335='two (2)'!$H$3:$I$3),ROW(main!$C$10:$I$335),""),ROW($A54))-9),"")</f>
        <v/>
      </c>
      <c r="H59" s="39" t="str">
        <f t="array" ref="H59">IFERROR(INDEX(main!J$10:J$335,SMALL(IF((main!$C$10:$C$335='two (2)'!$J$2)*(main!$D$10:$D$335='two (2)'!$H$3:$I$3),ROW(main!$C$10:$I$335),""),ROW($A54))-9),"")</f>
        <v/>
      </c>
      <c r="I59" s="36"/>
      <c r="J59" s="31"/>
    </row>
    <row r="60" spans="2:10" ht="21.95" customHeight="1" thickTop="1" thickBot="1" x14ac:dyDescent="0.25">
      <c r="B60" s="27">
        <v>55</v>
      </c>
      <c r="C60" s="39" t="str">
        <f t="array" ref="C60">IFERROR(INDEX(main!E$10:E$335,SMALL(IF((main!$C$10:$C$335='two (2)'!$J$2)*(main!$D$10:$D$335='two (2)'!$H$3:$I$3),ROW(main!$C$10:$I$335),""),ROW($A55))-9),"")</f>
        <v/>
      </c>
      <c r="D60" s="39" t="str">
        <f t="array" ref="D60">IFERROR(INDEX(main!F$10:F$335,SMALL(IF((main!$C$10:$C$335='two (2)'!$J$2)*(main!$D$10:$D$335='two (2)'!$H$3:$I$3),ROW(main!$C$10:$I$335),""),ROW($A55))-9),"")</f>
        <v/>
      </c>
      <c r="E60" s="39" t="str">
        <f t="array" ref="E60">IFERROR(INDEX(main!G$10:G$335,SMALL(IF((main!$C$10:$C$335='two (2)'!$J$2)*(main!$D$10:$D$335='two (2)'!$H$3:$I$3),ROW(main!$C$10:$I$335),""),ROW($A55))-9),"")</f>
        <v/>
      </c>
      <c r="F60" s="39" t="str">
        <f t="array" ref="F60">IFERROR(INDEX(main!H$10:H$335,SMALL(IF((main!$C$10:$C$335='two (2)'!$J$2)*(main!$D$10:$D$335='two (2)'!$H$3:$I$3),ROW(main!$C$10:$I$335),""),ROW($A55))-9),"")</f>
        <v/>
      </c>
      <c r="G60" s="39" t="str">
        <f t="array" ref="G60">IFERROR(INDEX(main!I$10:I$335,SMALL(IF((main!$C$10:$C$335='two (2)'!$J$2)*(main!$D$10:$D$335='two (2)'!$H$3:$I$3),ROW(main!$C$10:$I$335),""),ROW($A55))-9),"")</f>
        <v/>
      </c>
      <c r="H60" s="39" t="str">
        <f t="array" ref="H60">IFERROR(INDEX(main!J$10:J$335,SMALL(IF((main!$C$10:$C$335='two (2)'!$J$2)*(main!$D$10:$D$335='two (2)'!$H$3:$I$3),ROW(main!$C$10:$I$335),""),ROW($A55))-9),"")</f>
        <v/>
      </c>
      <c r="I60" s="36"/>
      <c r="J60" s="31"/>
    </row>
    <row r="61" spans="2:10" ht="21.95" customHeight="1" thickTop="1" thickBot="1" x14ac:dyDescent="0.25">
      <c r="B61" s="27">
        <v>56</v>
      </c>
      <c r="C61" s="39" t="str">
        <f t="array" ref="C61">IFERROR(INDEX(main!E$10:E$335,SMALL(IF((main!$C$10:$C$335='two (2)'!$J$2)*(main!$D$10:$D$335='two (2)'!$H$3:$I$3),ROW(main!$C$10:$I$335),""),ROW($A56))-9),"")</f>
        <v/>
      </c>
      <c r="D61" s="39" t="str">
        <f t="array" ref="D61">IFERROR(INDEX(main!F$10:F$335,SMALL(IF((main!$C$10:$C$335='two (2)'!$J$2)*(main!$D$10:$D$335='two (2)'!$H$3:$I$3),ROW(main!$C$10:$I$335),""),ROW($A56))-9),"")</f>
        <v/>
      </c>
      <c r="E61" s="39" t="str">
        <f t="array" ref="E61">IFERROR(INDEX(main!G$10:G$335,SMALL(IF((main!$C$10:$C$335='two (2)'!$J$2)*(main!$D$10:$D$335='two (2)'!$H$3:$I$3),ROW(main!$C$10:$I$335),""),ROW($A56))-9),"")</f>
        <v/>
      </c>
      <c r="F61" s="39" t="str">
        <f t="array" ref="F61">IFERROR(INDEX(main!H$10:H$335,SMALL(IF((main!$C$10:$C$335='two (2)'!$J$2)*(main!$D$10:$D$335='two (2)'!$H$3:$I$3),ROW(main!$C$10:$I$335),""),ROW($A56))-9),"")</f>
        <v/>
      </c>
      <c r="G61" s="39" t="str">
        <f t="array" ref="G61">IFERROR(INDEX(main!I$10:I$335,SMALL(IF((main!$C$10:$C$335='two (2)'!$J$2)*(main!$D$10:$D$335='two (2)'!$H$3:$I$3),ROW(main!$C$10:$I$335),""),ROW($A56))-9),"")</f>
        <v/>
      </c>
      <c r="H61" s="39" t="str">
        <f t="array" ref="H61">IFERROR(INDEX(main!J$10:J$335,SMALL(IF((main!$C$10:$C$335='two (2)'!$J$2)*(main!$D$10:$D$335='two (2)'!$H$3:$I$3),ROW(main!$C$10:$I$335),""),ROW($A56))-9),"")</f>
        <v/>
      </c>
      <c r="I61" s="36"/>
      <c r="J61" s="31"/>
    </row>
    <row r="62" spans="2:10" ht="21.95" customHeight="1" thickTop="1" thickBot="1" x14ac:dyDescent="0.25">
      <c r="B62" s="27">
        <v>57</v>
      </c>
      <c r="C62" s="39" t="str">
        <f t="array" ref="C62">IFERROR(INDEX(main!E$10:E$335,SMALL(IF((main!$C$10:$C$335='two (2)'!$J$2)*(main!$D$10:$D$335='two (2)'!$H$3:$I$3),ROW(main!$C$10:$I$335),""),ROW($A57))-9),"")</f>
        <v/>
      </c>
      <c r="D62" s="39" t="str">
        <f t="array" ref="D62">IFERROR(INDEX(main!F$10:F$335,SMALL(IF((main!$C$10:$C$335='two (2)'!$J$2)*(main!$D$10:$D$335='two (2)'!$H$3:$I$3),ROW(main!$C$10:$I$335),""),ROW($A57))-9),"")</f>
        <v/>
      </c>
      <c r="E62" s="39" t="str">
        <f t="array" ref="E62">IFERROR(INDEX(main!G$10:G$335,SMALL(IF((main!$C$10:$C$335='two (2)'!$J$2)*(main!$D$10:$D$335='two (2)'!$H$3:$I$3),ROW(main!$C$10:$I$335),""),ROW($A57))-9),"")</f>
        <v/>
      </c>
      <c r="F62" s="39" t="str">
        <f t="array" ref="F62">IFERROR(INDEX(main!H$10:H$335,SMALL(IF((main!$C$10:$C$335='two (2)'!$J$2)*(main!$D$10:$D$335='two (2)'!$H$3:$I$3),ROW(main!$C$10:$I$335),""),ROW($A57))-9),"")</f>
        <v/>
      </c>
      <c r="G62" s="39" t="str">
        <f t="array" ref="G62">IFERROR(INDEX(main!I$10:I$335,SMALL(IF((main!$C$10:$C$335='two (2)'!$J$2)*(main!$D$10:$D$335='two (2)'!$H$3:$I$3),ROW(main!$C$10:$I$335),""),ROW($A57))-9),"")</f>
        <v/>
      </c>
      <c r="H62" s="39" t="str">
        <f t="array" ref="H62">IFERROR(INDEX(main!J$10:J$335,SMALL(IF((main!$C$10:$C$335='two (2)'!$J$2)*(main!$D$10:$D$335='two (2)'!$H$3:$I$3),ROW(main!$C$10:$I$335),""),ROW($A57))-9),"")</f>
        <v/>
      </c>
      <c r="I62" s="36"/>
      <c r="J62" s="31"/>
    </row>
    <row r="63" spans="2:10" ht="21.95" customHeight="1" thickTop="1" thickBot="1" x14ac:dyDescent="0.25">
      <c r="B63" s="27">
        <v>58</v>
      </c>
      <c r="C63" s="39" t="str">
        <f t="array" ref="C63">IFERROR(INDEX(main!E$10:E$335,SMALL(IF((main!$C$10:$C$335='two (2)'!$J$2)*(main!$D$10:$D$335='two (2)'!$H$3:$I$3),ROW(main!$C$10:$I$335),""),ROW($A58))-9),"")</f>
        <v/>
      </c>
      <c r="D63" s="39" t="str">
        <f t="array" ref="D63">IFERROR(INDEX(main!F$10:F$335,SMALL(IF((main!$C$10:$C$335='two (2)'!$J$2)*(main!$D$10:$D$335='two (2)'!$H$3:$I$3),ROW(main!$C$10:$I$335),""),ROW($A58))-9),"")</f>
        <v/>
      </c>
      <c r="E63" s="39" t="str">
        <f t="array" ref="E63">IFERROR(INDEX(main!G$10:G$335,SMALL(IF((main!$C$10:$C$335='two (2)'!$J$2)*(main!$D$10:$D$335='two (2)'!$H$3:$I$3),ROW(main!$C$10:$I$335),""),ROW($A58))-9),"")</f>
        <v/>
      </c>
      <c r="F63" s="39" t="str">
        <f t="array" ref="F63">IFERROR(INDEX(main!H$10:H$335,SMALL(IF((main!$C$10:$C$335='two (2)'!$J$2)*(main!$D$10:$D$335='two (2)'!$H$3:$I$3),ROW(main!$C$10:$I$335),""),ROW($A58))-9),"")</f>
        <v/>
      </c>
      <c r="G63" s="39" t="str">
        <f t="array" ref="G63">IFERROR(INDEX(main!I$10:I$335,SMALL(IF((main!$C$10:$C$335='two (2)'!$J$2)*(main!$D$10:$D$335='two (2)'!$H$3:$I$3),ROW(main!$C$10:$I$335),""),ROW($A58))-9),"")</f>
        <v/>
      </c>
      <c r="H63" s="39" t="str">
        <f t="array" ref="H63">IFERROR(INDEX(main!J$10:J$335,SMALL(IF((main!$C$10:$C$335='two (2)'!$J$2)*(main!$D$10:$D$335='two (2)'!$H$3:$I$3),ROW(main!$C$10:$I$335),""),ROW($A58))-9),"")</f>
        <v/>
      </c>
      <c r="I63" s="36"/>
      <c r="J63" s="31"/>
    </row>
    <row r="64" spans="2:10" ht="21.95" customHeight="1" thickTop="1" thickBot="1" x14ac:dyDescent="0.25">
      <c r="B64" s="27">
        <v>59</v>
      </c>
      <c r="C64" s="39" t="str">
        <f t="array" ref="C64">IFERROR(INDEX(main!E$10:E$335,SMALL(IF((main!$C$10:$C$335='two (2)'!$J$2)*(main!$D$10:$D$335='two (2)'!$H$3:$I$3),ROW(main!$C$10:$I$335),""),ROW($A59))-9),"")</f>
        <v/>
      </c>
      <c r="D64" s="39" t="str">
        <f t="array" ref="D64">IFERROR(INDEX(main!F$10:F$335,SMALL(IF((main!$C$10:$C$335='two (2)'!$J$2)*(main!$D$10:$D$335='two (2)'!$H$3:$I$3),ROW(main!$C$10:$I$335),""),ROW($A59))-9),"")</f>
        <v/>
      </c>
      <c r="E64" s="39" t="str">
        <f t="array" ref="E64">IFERROR(INDEX(main!G$10:G$335,SMALL(IF((main!$C$10:$C$335='two (2)'!$J$2)*(main!$D$10:$D$335='two (2)'!$H$3:$I$3),ROW(main!$C$10:$I$335),""),ROW($A59))-9),"")</f>
        <v/>
      </c>
      <c r="F64" s="39" t="str">
        <f t="array" ref="F64">IFERROR(INDEX(main!H$10:H$335,SMALL(IF((main!$C$10:$C$335='two (2)'!$J$2)*(main!$D$10:$D$335='two (2)'!$H$3:$I$3),ROW(main!$C$10:$I$335),""),ROW($A59))-9),"")</f>
        <v/>
      </c>
      <c r="G64" s="39" t="str">
        <f t="array" ref="G64">IFERROR(INDEX(main!I$10:I$335,SMALL(IF((main!$C$10:$C$335='two (2)'!$J$2)*(main!$D$10:$D$335='two (2)'!$H$3:$I$3),ROW(main!$C$10:$I$335),""),ROW($A59))-9),"")</f>
        <v/>
      </c>
      <c r="H64" s="39" t="str">
        <f t="array" ref="H64">IFERROR(INDEX(main!J$10:J$335,SMALL(IF((main!$C$10:$C$335='two (2)'!$J$2)*(main!$D$10:$D$335='two (2)'!$H$3:$I$3),ROW(main!$C$10:$I$335),""),ROW($A59))-9),"")</f>
        <v/>
      </c>
      <c r="I64" s="36"/>
      <c r="J64" s="31"/>
    </row>
    <row r="65" spans="2:10" ht="21.95" customHeight="1" thickTop="1" thickBot="1" x14ac:dyDescent="0.25">
      <c r="B65" s="30">
        <v>60</v>
      </c>
      <c r="C65" s="39" t="str">
        <f t="array" ref="C65">IFERROR(INDEX(main!E$10:E$335,SMALL(IF((main!$C$10:$C$335='two (2)'!$J$2)*(main!$D$10:$D$335='two (2)'!$H$3:$I$3),ROW(main!$C$10:$I$335),""),ROW($A60))-9),"")</f>
        <v/>
      </c>
      <c r="D65" s="39" t="str">
        <f t="array" ref="D65">IFERROR(INDEX(main!F$10:F$335,SMALL(IF((main!$C$10:$C$335='two (2)'!$J$2)*(main!$D$10:$D$335='two (2)'!$H$3:$I$3),ROW(main!$C$10:$I$335),""),ROW($A60))-9),"")</f>
        <v/>
      </c>
      <c r="E65" s="39" t="str">
        <f t="array" ref="E65">IFERROR(INDEX(main!G$10:G$335,SMALL(IF((main!$C$10:$C$335='two (2)'!$J$2)*(main!$D$10:$D$335='two (2)'!$H$3:$I$3),ROW(main!$C$10:$I$335),""),ROW($A60))-9),"")</f>
        <v/>
      </c>
      <c r="F65" s="39" t="str">
        <f t="array" ref="F65">IFERROR(INDEX(main!H$10:H$335,SMALL(IF((main!$C$10:$C$335='two (2)'!$J$2)*(main!$D$10:$D$335='two (2)'!$H$3:$I$3),ROW(main!$C$10:$I$335),""),ROW($A60))-9),"")</f>
        <v/>
      </c>
      <c r="G65" s="39" t="str">
        <f t="array" ref="G65">IFERROR(INDEX(main!I$10:I$335,SMALL(IF((main!$C$10:$C$335='two (2)'!$J$2)*(main!$D$10:$D$335='two (2)'!$H$3:$I$3),ROW(main!$C$10:$I$335),""),ROW($A60))-9),"")</f>
        <v/>
      </c>
      <c r="H65" s="39" t="str">
        <f t="array" ref="H65">IFERROR(INDEX(main!J$10:J$335,SMALL(IF((main!$C$10:$C$335='two (2)'!$J$2)*(main!$D$10:$D$335='two (2)'!$H$3:$I$3),ROW(main!$C$10:$I$335),""),ROW($A60))-9),"")</f>
        <v/>
      </c>
      <c r="I65" s="36"/>
      <c r="J65" s="31"/>
    </row>
    <row r="66" spans="2:10" ht="21.95" customHeight="1" thickTop="1" thickBot="1" x14ac:dyDescent="0.6">
      <c r="B66" s="28" t="s">
        <v>22</v>
      </c>
      <c r="C66" s="39"/>
      <c r="F66" s="28" t="s">
        <v>23</v>
      </c>
      <c r="H66" s="36"/>
      <c r="I66" s="29" t="s">
        <v>24</v>
      </c>
      <c r="J66" s="31" t="str">
        <f>VLOOKUP($J$2,main!$C$10:$I$335,7,FALSE)</f>
        <v>ملاحظ</v>
      </c>
    </row>
    <row r="67" spans="2:10" ht="15" thickTop="1" x14ac:dyDescent="0.2"/>
  </sheetData>
  <mergeCells count="1">
    <mergeCell ref="H3:I3"/>
  </mergeCells>
  <conditionalFormatting sqref="O2:O7">
    <cfRule type="colorScale" priority="1">
      <colorScale>
        <cfvo type="min"/>
        <cfvo type="percentile" val="50"/>
        <cfvo type="max"/>
        <color rgb="FF5A8AC6"/>
        <color rgb="FFFFEB84"/>
        <color rgb="FFF8696B"/>
      </colorScale>
    </cfRule>
  </conditionalFormatting>
  <dataValidations count="1">
    <dataValidation type="list" allowBlank="1" showInputMessage="1" showErrorMessage="1" sqref="J2">
      <formula1>$N$2:$N$7</formula1>
    </dataValidation>
  </dataValidations>
  <pageMargins left="0.39370078740157483" right="0.39370078740157483" top="0.19685039370078741" bottom="0.19685039370078741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6</vt:i4>
      </vt:variant>
    </vt:vector>
  </HeadingPairs>
  <TitlesOfParts>
    <vt:vector size="8" baseType="lpstr">
      <vt:lpstr>main</vt:lpstr>
      <vt:lpstr>two (2)</vt:lpstr>
      <vt:lpstr>arafa</vt:lpstr>
      <vt:lpstr>main!OLE_LINK1</vt:lpstr>
      <vt:lpstr>main!Print_Area</vt:lpstr>
      <vt:lpstr>'two (2)'!Print_Area</vt:lpstr>
      <vt:lpstr>main!Print_Titles</vt:lpstr>
      <vt:lpstr>'two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</dc:creator>
  <cp:lastModifiedBy>A15</cp:lastModifiedBy>
  <cp:lastPrinted>2015-01-20T15:52:42Z</cp:lastPrinted>
  <dcterms:created xsi:type="dcterms:W3CDTF">2014-12-30T16:51:41Z</dcterms:created>
  <dcterms:modified xsi:type="dcterms:W3CDTF">2015-01-25T00:51:04Z</dcterms:modified>
</cp:coreProperties>
</file>