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20" i="1" l="1"/>
  <c r="E20" i="1" s="1"/>
  <c r="F20" i="1" s="1"/>
  <c r="E19" i="1"/>
  <c r="F19" i="1" s="1"/>
  <c r="D19" i="1"/>
  <c r="D18" i="1"/>
  <c r="E18" i="1" s="1"/>
  <c r="F18" i="1" s="1"/>
  <c r="E17" i="1"/>
  <c r="F17" i="1" s="1"/>
  <c r="D17" i="1"/>
  <c r="D16" i="1"/>
  <c r="E16" i="1" s="1"/>
  <c r="F16" i="1" s="1"/>
  <c r="E15" i="1"/>
  <c r="F15" i="1" s="1"/>
  <c r="D15" i="1"/>
  <c r="D14" i="1"/>
  <c r="E14" i="1" s="1"/>
  <c r="F14" i="1" s="1"/>
  <c r="E13" i="1"/>
  <c r="F13" i="1" s="1"/>
  <c r="D13" i="1"/>
  <c r="D12" i="1"/>
  <c r="E12" i="1" s="1"/>
  <c r="F12" i="1" s="1"/>
  <c r="E11" i="1"/>
  <c r="F11" i="1" s="1"/>
  <c r="D11" i="1"/>
  <c r="D10" i="1"/>
  <c r="E10" i="1" s="1"/>
  <c r="F10" i="1" s="1"/>
  <c r="D9" i="1"/>
  <c r="E9" i="1" s="1"/>
  <c r="F9" i="1" s="1"/>
  <c r="D8" i="1"/>
  <c r="E8" i="1" s="1"/>
  <c r="F8" i="1" s="1"/>
  <c r="D7" i="1"/>
  <c r="E7" i="1" s="1"/>
  <c r="F7" i="1" s="1"/>
  <c r="D6" i="1"/>
  <c r="E6" i="1" s="1"/>
  <c r="F6" i="1" s="1"/>
  <c r="E5" i="1"/>
  <c r="F5" i="1" s="1"/>
  <c r="D5" i="1"/>
  <c r="D4" i="1"/>
  <c r="E4" i="1" s="1"/>
  <c r="F4" i="1" s="1"/>
  <c r="D3" i="1"/>
  <c r="E3" i="1" s="1"/>
  <c r="F3" i="1" s="1"/>
  <c r="C5" i="1"/>
  <c r="C6" i="1"/>
  <c r="C7" i="1"/>
  <c r="C9" i="1"/>
  <c r="C10" i="1"/>
  <c r="C11" i="1"/>
  <c r="C12" i="1"/>
  <c r="C13" i="1"/>
  <c r="C4" i="1"/>
  <c r="C8" i="1"/>
  <c r="C14" i="1"/>
  <c r="C15" i="1"/>
  <c r="C16" i="1"/>
  <c r="C17" i="1"/>
  <c r="C18" i="1"/>
  <c r="C19" i="1"/>
  <c r="C20" i="1"/>
  <c r="C3" i="1"/>
</calcChain>
</file>

<file path=xl/sharedStrings.xml><?xml version="1.0" encoding="utf-8"?>
<sst xmlns="http://schemas.openxmlformats.org/spreadsheetml/2006/main" count="5" uniqueCount="5">
  <si>
    <t>اجمالى الدخل</t>
  </si>
  <si>
    <t>اول شريحة 25000 جنية 10%</t>
  </si>
  <si>
    <t>ثم ثاني شريحة حتي 40000 جنية 15%</t>
  </si>
  <si>
    <t>ثم آخر شريحة 20%</t>
  </si>
  <si>
    <r>
      <t xml:space="preserve">شريحة معفاة وليكن 10000 جنية </t>
    </r>
    <r>
      <rPr>
        <sz val="11"/>
        <color rgb="FFFF0000"/>
        <rFont val="Calibri"/>
        <family val="2"/>
        <scheme val="minor"/>
      </rPr>
      <t>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</si>
</sst>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"/>
  <sheetViews>
    <sheetView rightToLeft="1" tabSelected="1" topLeftCell="A2" workbookViewId="0">
      <selection activeCell="B11" sqref="B11"/>
    </sheetView>
  </sheetViews>
  <sheetFormatPr defaultRowHeight="15" x14ac:dyDescent="0.25"/>
  <cols>
    <col min="2" max="2" width="10" bestFit="1" customWidth="1"/>
    <col min="3" max="6" width="36.7109375" customWidth="1"/>
  </cols>
  <sheetData>
    <row r="2" spans="2:6" x14ac:dyDescent="0.25">
      <c r="B2" t="s">
        <v>0</v>
      </c>
      <c r="C2" t="s">
        <v>4</v>
      </c>
      <c r="D2" s="1" t="s">
        <v>1</v>
      </c>
      <c r="E2" s="1" t="s">
        <v>2</v>
      </c>
      <c r="F2" s="1" t="s">
        <v>3</v>
      </c>
    </row>
    <row r="3" spans="2:6" x14ac:dyDescent="0.25">
      <c r="B3">
        <v>86000</v>
      </c>
      <c r="C3">
        <f>IF(B3&lt;=10000,"معفاة",0)</f>
        <v>0</v>
      </c>
      <c r="D3">
        <f>IF(C3=0,IF(B3&gt;25000,(25000-10000)*10%,(B3-10000)*10%),0)</f>
        <v>1500</v>
      </c>
      <c r="E3">
        <f>IF(OR(C3&lt;&gt;0,D3&lt;1500),0,IF(B3&gt;40000,(40000-25000)*15%,(B3-25000)*15%))</f>
        <v>2250</v>
      </c>
      <c r="F3">
        <f>IF(OR(C3&lt;&gt;0,E3&lt;2250),0,(B3-40000)*20%)</f>
        <v>9200</v>
      </c>
    </row>
    <row r="4" spans="2:6" x14ac:dyDescent="0.25">
      <c r="B4">
        <v>8670</v>
      </c>
      <c r="C4" t="str">
        <f>IF(B4&lt;=10000,"معفاة",0)</f>
        <v>معفاة</v>
      </c>
      <c r="D4">
        <f>IF(C4=0,IF(B4&gt;25000,(25000-10000)*10%,(B4-10000)*10%),0)</f>
        <v>0</v>
      </c>
      <c r="E4">
        <f>IF(OR(C4&lt;&gt;0,D4&lt;1500),0,IF(B4&gt;40000,(40000-25000)*15%,(B4-25000)*15%))</f>
        <v>0</v>
      </c>
      <c r="F4">
        <f>IF(OR(C4&lt;&gt;0,E4&lt;2250),0,(B4-40000)*20%)</f>
        <v>0</v>
      </c>
    </row>
    <row r="5" spans="2:6" x14ac:dyDescent="0.25">
      <c r="B5">
        <v>15570</v>
      </c>
      <c r="C5">
        <f>IF(B5&lt;=10000,"معفاة",0)</f>
        <v>0</v>
      </c>
      <c r="D5">
        <f>IF(C5=0,IF(B5&gt;25000,(25000-10000)*10%,(B5-10000)*10%),0)</f>
        <v>557</v>
      </c>
      <c r="E5">
        <f>IF(OR(C5&lt;&gt;0,D5&lt;1500),0,IF(B5&gt;40000,(40000-25000)*15%,(B5-25000)*15%))</f>
        <v>0</v>
      </c>
      <c r="F5">
        <f>IF(OR(C5&lt;&gt;0,E5&lt;2250),0,(B5-40000)*20%)</f>
        <v>0</v>
      </c>
    </row>
    <row r="6" spans="2:6" x14ac:dyDescent="0.25">
      <c r="B6">
        <v>89150</v>
      </c>
      <c r="C6">
        <f>IF(B6&lt;=10000,"معفاة",0)</f>
        <v>0</v>
      </c>
      <c r="D6">
        <f>IF(C6=0,IF(B6&gt;25000,(25000-10000)*10%,(B6-10000)*10%),0)</f>
        <v>1500</v>
      </c>
      <c r="E6">
        <f>IF(OR(C6&lt;&gt;0,D6&lt;1500),0,IF(B6&gt;40000,(40000-25000)*15%,(B6-25000)*15%))</f>
        <v>2250</v>
      </c>
      <c r="F6">
        <f>IF(OR(C6&lt;&gt;0,E6&lt;2250),0,(B6-40000)*20%)</f>
        <v>9830</v>
      </c>
    </row>
    <row r="7" spans="2:6" x14ac:dyDescent="0.25">
      <c r="B7">
        <v>28920</v>
      </c>
      <c r="C7">
        <f>IF(B7&lt;=10000,"معفاة",0)</f>
        <v>0</v>
      </c>
      <c r="D7">
        <f>IF(C7=0,IF(B7&gt;25000,(25000-10000)*10%,(B7-10000)*10%),0)</f>
        <v>1500</v>
      </c>
      <c r="E7">
        <f>IF(OR(C7&lt;&gt;0,D7&lt;1500),0,IF(B7&gt;40000,(40000-25000)*15%,(B7-25000)*15%))</f>
        <v>588</v>
      </c>
      <c r="F7">
        <f>IF(OR(C7&lt;&gt;0,E7&lt;2250),0,(B7-40000)*20%)</f>
        <v>0</v>
      </c>
    </row>
    <row r="8" spans="2:6" x14ac:dyDescent="0.25">
      <c r="B8">
        <v>7380</v>
      </c>
      <c r="C8" t="str">
        <f>IF(B8&lt;=10000,"معفاة",0)</f>
        <v>معفاة</v>
      </c>
      <c r="D8">
        <f>IF(C8=0,IF(B8&gt;25000,(25000-10000)*10%,(B8-10000)*10%),0)</f>
        <v>0</v>
      </c>
      <c r="E8">
        <f>IF(OR(C8&lt;&gt;0,D8&lt;1500),0,IF(B8&gt;40000,(40000-25000)*15%,(B8-25000)*15%))</f>
        <v>0</v>
      </c>
      <c r="F8">
        <f>IF(OR(C8&lt;&gt;0,E8&lt;2250),0,(B8-40000)*20%)</f>
        <v>0</v>
      </c>
    </row>
    <row r="9" spans="2:6" x14ac:dyDescent="0.25">
      <c r="B9">
        <v>78990</v>
      </c>
      <c r="C9">
        <f>IF(B9&lt;=10000,"معفاة",0)</f>
        <v>0</v>
      </c>
      <c r="D9">
        <f>IF(C9=0,IF(B9&gt;25000,(25000-10000)*10%,(B9-10000)*10%),0)</f>
        <v>1500</v>
      </c>
      <c r="E9">
        <f>IF(OR(C9&lt;&gt;0,D9&lt;1500),0,IF(B9&gt;40000,(40000-25000)*15%,(B9-25000)*15%))</f>
        <v>2250</v>
      </c>
      <c r="F9">
        <f>IF(OR(C9&lt;&gt;0,E9&lt;2250),0,(B9-40000)*20%)</f>
        <v>7798</v>
      </c>
    </row>
    <row r="10" spans="2:6" x14ac:dyDescent="0.25">
      <c r="B10">
        <v>88350</v>
      </c>
      <c r="C10">
        <f>IF(B10&lt;=10000,"معفاة",0)</f>
        <v>0</v>
      </c>
      <c r="D10">
        <f>IF(C10=0,IF(B10&gt;25000,(25000-10000)*10%,(B10-10000)*10%),0)</f>
        <v>1500</v>
      </c>
      <c r="E10">
        <f>IF(OR(C10&lt;&gt;0,D10&lt;1500),0,IF(B10&gt;40000,(40000-25000)*15%,(B10-25000)*15%))</f>
        <v>2250</v>
      </c>
      <c r="F10">
        <f>IF(OR(C10&lt;&gt;0,E10&lt;2250),0,(B10-40000)*20%)</f>
        <v>9670</v>
      </c>
    </row>
    <row r="11" spans="2:6" x14ac:dyDescent="0.25">
      <c r="B11">
        <v>59420</v>
      </c>
      <c r="C11">
        <f>IF(B11&lt;=10000,"معفاة",0)</f>
        <v>0</v>
      </c>
      <c r="D11">
        <f>IF(C11=0,IF(B11&gt;25000,(25000-10000)*10%,(B11-10000)*10%),0)</f>
        <v>1500</v>
      </c>
      <c r="E11">
        <f>IF(OR(C11&lt;&gt;0,D11&lt;1500),0,IF(B11&gt;40000,(40000-25000)*15%,(B11-25000)*15%))</f>
        <v>2250</v>
      </c>
      <c r="F11">
        <f>IF(OR(C11&lt;&gt;0,E11&lt;2250),0,(B11-40000)*20%)</f>
        <v>3884</v>
      </c>
    </row>
    <row r="12" spans="2:6" x14ac:dyDescent="0.25">
      <c r="B12">
        <v>80150</v>
      </c>
      <c r="C12">
        <f>IF(B12&lt;=10000,"معفاة",0)</f>
        <v>0</v>
      </c>
      <c r="D12">
        <f>IF(C12=0,IF(B12&gt;25000,(25000-10000)*10%,(B12-10000)*10%),0)</f>
        <v>1500</v>
      </c>
      <c r="E12">
        <f>IF(OR(C12&lt;&gt;0,D12&lt;1500),0,IF(B12&gt;40000,(40000-25000)*15%,(B12-25000)*15%))</f>
        <v>2250</v>
      </c>
      <c r="F12">
        <f>IF(OR(C12&lt;&gt;0,E12&lt;2250),0,(B12-40000)*20%)</f>
        <v>8030</v>
      </c>
    </row>
    <row r="13" spans="2:6" x14ac:dyDescent="0.25">
      <c r="B13">
        <v>12660</v>
      </c>
      <c r="C13">
        <f>IF(B13&lt;=10000,"معفاة",0)</f>
        <v>0</v>
      </c>
      <c r="D13">
        <f>IF(C13=0,IF(B13&gt;25000,(25000-10000)*10%,(B13-10000)*10%),0)</f>
        <v>266</v>
      </c>
      <c r="E13">
        <f>IF(OR(C13&lt;&gt;0,D13&lt;1500),0,IF(B13&gt;40000,(40000-25000)*15%,(B13-25000)*15%))</f>
        <v>0</v>
      </c>
      <c r="F13">
        <f>IF(OR(C13&lt;&gt;0,E13&lt;2250),0,(B13-40000)*20%)</f>
        <v>0</v>
      </c>
    </row>
    <row r="14" spans="2:6" x14ac:dyDescent="0.25">
      <c r="B14">
        <v>59570</v>
      </c>
      <c r="C14">
        <f t="shared" ref="C4:C20" si="0">IF(B14&lt;=10000,"معفاة",0)</f>
        <v>0</v>
      </c>
      <c r="D14">
        <f>IF(C14=0,IF(B14&gt;25000,(25000-10000)*10%,(B14-10000)*10%),0)</f>
        <v>1500</v>
      </c>
      <c r="E14">
        <f>IF(OR(C14&lt;&gt;0,D14&lt;1500),0,IF(B14&gt;40000,(40000-25000)*15%,(B14-25000)*15%))</f>
        <v>2250</v>
      </c>
      <c r="F14">
        <f>IF(OR(C14&lt;&gt;0,E14&lt;2250),0,(B14-40000)*20%)</f>
        <v>3914</v>
      </c>
    </row>
    <row r="15" spans="2:6" x14ac:dyDescent="0.25">
      <c r="B15">
        <v>20570</v>
      </c>
      <c r="C15">
        <f t="shared" si="0"/>
        <v>0</v>
      </c>
      <c r="D15">
        <f>IF(C15=0,IF(B15&gt;25000,(25000-10000)*10%,(B15-10000)*10%),0)</f>
        <v>1057</v>
      </c>
      <c r="E15">
        <f>IF(OR(C15&lt;&gt;0,D15&lt;1500),0,IF(B15&gt;40000,(40000-25000)*15%,(B15-25000)*15%))</f>
        <v>0</v>
      </c>
      <c r="F15">
        <f>IF(OR(C15&lt;&gt;0,E15&lt;2250),0,(B15-40000)*20%)</f>
        <v>0</v>
      </c>
    </row>
    <row r="16" spans="2:6" x14ac:dyDescent="0.25">
      <c r="B16">
        <v>80170</v>
      </c>
      <c r="C16">
        <f t="shared" si="0"/>
        <v>0</v>
      </c>
      <c r="D16">
        <f>IF(C16=0,IF(B16&gt;25000,(25000-10000)*10%,(B16-10000)*10%),0)</f>
        <v>1500</v>
      </c>
      <c r="E16">
        <f>IF(OR(C16&lt;&gt;0,D16&lt;1500),0,IF(B16&gt;40000,(40000-25000)*15%,(B16-25000)*15%))</f>
        <v>2250</v>
      </c>
      <c r="F16">
        <f>IF(OR(C16&lt;&gt;0,E16&lt;2250),0,(B16-40000)*20%)</f>
        <v>8034</v>
      </c>
    </row>
    <row r="17" spans="2:6" x14ac:dyDescent="0.25">
      <c r="B17">
        <v>80250</v>
      </c>
      <c r="C17">
        <f t="shared" si="0"/>
        <v>0</v>
      </c>
      <c r="D17">
        <f>IF(C17=0,IF(B17&gt;25000,(25000-10000)*10%,(B17-10000)*10%),0)</f>
        <v>1500</v>
      </c>
      <c r="E17">
        <f>IF(OR(C17&lt;&gt;0,D17&lt;1500),0,IF(B17&gt;40000,(40000-25000)*15%,(B17-25000)*15%))</f>
        <v>2250</v>
      </c>
      <c r="F17">
        <f>IF(OR(C17&lt;&gt;0,E17&lt;2250),0,(B17-40000)*20%)</f>
        <v>8050</v>
      </c>
    </row>
    <row r="18" spans="2:6" x14ac:dyDescent="0.25">
      <c r="B18">
        <v>26910</v>
      </c>
      <c r="C18">
        <f t="shared" si="0"/>
        <v>0</v>
      </c>
      <c r="D18">
        <f>IF(C18=0,IF(B18&gt;25000,(25000-10000)*10%,(B18-10000)*10%),0)</f>
        <v>1500</v>
      </c>
      <c r="E18">
        <f>IF(OR(C18&lt;&gt;0,D18&lt;1500),0,IF(B18&gt;40000,(40000-25000)*15%,(B18-25000)*15%))</f>
        <v>286.5</v>
      </c>
      <c r="F18">
        <f>IF(OR(C18&lt;&gt;0,E18&lt;2250),0,(B18-40000)*20%)</f>
        <v>0</v>
      </c>
    </row>
    <row r="19" spans="2:6" x14ac:dyDescent="0.25">
      <c r="B19">
        <v>67330</v>
      </c>
      <c r="C19">
        <f t="shared" si="0"/>
        <v>0</v>
      </c>
      <c r="D19">
        <f>IF(C19=0,IF(B19&gt;25000,(25000-10000)*10%,(B19-10000)*10%),0)</f>
        <v>1500</v>
      </c>
      <c r="E19">
        <f>IF(OR(C19&lt;&gt;0,D19&lt;1500),0,IF(B19&gt;40000,(40000-25000)*15%,(B19-25000)*15%))</f>
        <v>2250</v>
      </c>
      <c r="F19">
        <f>IF(OR(C19&lt;&gt;0,E19&lt;2250),0,(B19-40000)*20%)</f>
        <v>5466</v>
      </c>
    </row>
    <row r="20" spans="2:6" x14ac:dyDescent="0.25">
      <c r="B20">
        <v>39170</v>
      </c>
      <c r="C20">
        <f t="shared" si="0"/>
        <v>0</v>
      </c>
      <c r="D20">
        <f>IF(C20=0,IF(B20&gt;25000,(25000-10000)*10%,(B20-10000)*10%),0)</f>
        <v>1500</v>
      </c>
      <c r="E20">
        <f>IF(OR(C20&lt;&gt;0,D20&lt;1500),0,IF(B20&gt;40000,(40000-25000)*15%,(B20-25000)*15%))</f>
        <v>2125.5</v>
      </c>
      <c r="F20">
        <f>IF(OR(C20&lt;&gt;0,E20&lt;2250),0,(B20-40000)*20%)</f>
        <v>0</v>
      </c>
    </row>
  </sheetData>
  <sortState ref="A4:C13">
    <sortCondition ref="A4"/>
  </sortState>
  <conditionalFormatting sqref="C3:F20">
    <cfRule type="cellIs" dxfId="1" priority="2" operator="equal">
      <formula>0</formula>
    </cfRule>
  </conditionalFormatting>
  <conditionalFormatting sqref="B3:F20">
    <cfRule type="expression" dxfId="0" priority="1">
      <formula>$C3="معفاة"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2015-01-26T11:25:28Z</dcterms:created>
  <dcterms:modified xsi:type="dcterms:W3CDTF">2015-01-26T11:46:12Z</dcterms:modified>
</cp:coreProperties>
</file>