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H5" i="1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"/>
</calcChain>
</file>

<file path=xl/sharedStrings.xml><?xml version="1.0" encoding="utf-8"?>
<sst xmlns="http://schemas.openxmlformats.org/spreadsheetml/2006/main" count="42" uniqueCount="42">
  <si>
    <t>اجمالى الدخل</t>
  </si>
  <si>
    <t>الموظف</t>
  </si>
  <si>
    <t>عبدالله 1</t>
  </si>
  <si>
    <t>عبدالله 2</t>
  </si>
  <si>
    <t>عبدالله 3</t>
  </si>
  <si>
    <t>عبدالله 4</t>
  </si>
  <si>
    <t>عبدالله 5</t>
  </si>
  <si>
    <t>عبدالله 6</t>
  </si>
  <si>
    <t>عبدالله 7</t>
  </si>
  <si>
    <t>عبدالله 8</t>
  </si>
  <si>
    <t>عبدالله 9</t>
  </si>
  <si>
    <t>عبدالله 10</t>
  </si>
  <si>
    <t>عبدالله 11</t>
  </si>
  <si>
    <t>عبدالله 12</t>
  </si>
  <si>
    <t>عبدالله 13</t>
  </si>
  <si>
    <t>عبدالله 14</t>
  </si>
  <si>
    <t>عبدالله 15</t>
  </si>
  <si>
    <t>عبدالله 16</t>
  </si>
  <si>
    <t>عبدالله 17</t>
  </si>
  <si>
    <t>عبدالله 18</t>
  </si>
  <si>
    <t>عبدالله 19</t>
  </si>
  <si>
    <t>عبدالله 20</t>
  </si>
  <si>
    <t>عبدالله 21</t>
  </si>
  <si>
    <t>عبدالله 22</t>
  </si>
  <si>
    <t>عبدالله 23</t>
  </si>
  <si>
    <t>عبدالله 24</t>
  </si>
  <si>
    <t>عبدالله 25</t>
  </si>
  <si>
    <t>عبدالله 26</t>
  </si>
  <si>
    <t>عبدالله 27</t>
  </si>
  <si>
    <t>عبدالله 28</t>
  </si>
  <si>
    <t>عبدالله 29</t>
  </si>
  <si>
    <t>عبدالله 30</t>
  </si>
  <si>
    <t>عبدالله 31</t>
  </si>
  <si>
    <t>عبدالله 32</t>
  </si>
  <si>
    <t>عبدالله 33</t>
  </si>
  <si>
    <t>عبدالله 34</t>
  </si>
  <si>
    <t>عبدالله 35</t>
  </si>
  <si>
    <t>عبدالله 36</t>
  </si>
  <si>
    <t>عبدالله 37</t>
  </si>
  <si>
    <t>عبدالله 38</t>
  </si>
  <si>
    <t>اجمالي الضريبة</t>
  </si>
  <si>
    <t>صافي الدخل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</si>
</sst>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13">
    <border>
      <left/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00B050"/>
      </font>
      <fill>
        <patternFill>
          <fgColor theme="5" tint="0.59996337778862885"/>
        </patternFill>
      </fill>
    </dxf>
    <dxf>
      <font>
        <color rgb="FF00B050"/>
      </font>
      <fill>
        <patternFill>
          <fgColor theme="5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E2:L42"/>
  <sheetViews>
    <sheetView rightToLeft="1" tabSelected="1" topLeftCell="C1" workbookViewId="0">
      <selection activeCell="G6" sqref="G6"/>
    </sheetView>
  </sheetViews>
  <sheetFormatPr defaultRowHeight="15"/>
  <cols>
    <col min="1" max="4" width="9" style="1"/>
    <col min="5" max="5" width="24.5" style="1" customWidth="1"/>
    <col min="6" max="6" width="11.125" style="1" bestFit="1" customWidth="1"/>
    <col min="7" max="7" width="13" style="1" bestFit="1" customWidth="1"/>
    <col min="8" max="8" width="10.5" style="1" bestFit="1" customWidth="1"/>
    <col min="9" max="16384" width="9" style="1"/>
  </cols>
  <sheetData>
    <row r="2" spans="5:12" ht="15.75" thickBot="1"/>
    <row r="3" spans="5:12" ht="28.5" customHeight="1" thickTop="1" thickBot="1">
      <c r="E3" s="12" t="s">
        <v>1</v>
      </c>
      <c r="F3" s="13" t="s">
        <v>0</v>
      </c>
      <c r="G3" s="13" t="s">
        <v>40</v>
      </c>
      <c r="H3" s="14" t="s">
        <v>41</v>
      </c>
    </row>
    <row r="4" spans="5:12" ht="15.75" thickTop="1">
      <c r="E4" s="9" t="s">
        <v>2</v>
      </c>
      <c r="F4" s="10">
        <v>86000</v>
      </c>
      <c r="G4" s="10">
        <f>IF(F4&gt;=40000,(25000*0.1)+(15000*0.15)+((F4-40000)*0.2),IF(AND(F4&gt;=25000,F4&lt;40000),(25000*0.1)+((F4-25000)*0.15),IF(F4=25000,F4*0.15,0)))</f>
        <v>13950</v>
      </c>
      <c r="H4" s="11">
        <f>F4-G4</f>
        <v>72050</v>
      </c>
    </row>
    <row r="5" spans="5:12">
      <c r="E5" s="3" t="s">
        <v>3</v>
      </c>
      <c r="F5" s="4">
        <v>100000</v>
      </c>
      <c r="G5" s="4">
        <f t="shared" ref="G5:G41" si="0">IF(F5&gt;=40000,(25000*0.1)+(15000*0.15)+((F5-40000)*0.2),IF(AND(F5&gt;=25000,F5&lt;40000),(25000*0.1)+((F5-25000)*0.15),IF(F5=25000,F5*0.15,0)))</f>
        <v>16750</v>
      </c>
      <c r="H5" s="5">
        <f t="shared" ref="H5:H41" si="1">F5-G5</f>
        <v>83250</v>
      </c>
    </row>
    <row r="6" spans="5:12">
      <c r="E6" s="3" t="s">
        <v>4</v>
      </c>
      <c r="F6" s="4">
        <v>45000</v>
      </c>
      <c r="G6" s="4">
        <f t="shared" si="0"/>
        <v>5750</v>
      </c>
      <c r="H6" s="5">
        <f t="shared" si="1"/>
        <v>39250</v>
      </c>
      <c r="I6" s="2"/>
      <c r="J6" s="2"/>
      <c r="K6" s="2"/>
      <c r="L6" s="2"/>
    </row>
    <row r="7" spans="5:12">
      <c r="E7" s="3" t="s">
        <v>5</v>
      </c>
      <c r="F7" s="4">
        <v>40000</v>
      </c>
      <c r="G7" s="4">
        <f t="shared" si="0"/>
        <v>4750</v>
      </c>
      <c r="H7" s="5">
        <f t="shared" si="1"/>
        <v>35250</v>
      </c>
    </row>
    <row r="8" spans="5:12">
      <c r="E8" s="3" t="s">
        <v>6</v>
      </c>
      <c r="F8" s="4">
        <v>39000</v>
      </c>
      <c r="G8" s="4">
        <f t="shared" si="0"/>
        <v>4600</v>
      </c>
      <c r="H8" s="5">
        <f t="shared" si="1"/>
        <v>34400</v>
      </c>
    </row>
    <row r="9" spans="5:12">
      <c r="E9" s="3" t="s">
        <v>7</v>
      </c>
      <c r="F9" s="4">
        <v>25000</v>
      </c>
      <c r="G9" s="4">
        <f t="shared" si="0"/>
        <v>2500</v>
      </c>
      <c r="H9" s="5">
        <f t="shared" si="1"/>
        <v>22500</v>
      </c>
    </row>
    <row r="10" spans="5:12">
      <c r="E10" s="3" t="s">
        <v>8</v>
      </c>
      <c r="F10" s="4">
        <v>15000</v>
      </c>
      <c r="G10" s="4">
        <f t="shared" si="0"/>
        <v>0</v>
      </c>
      <c r="H10" s="5">
        <f t="shared" si="1"/>
        <v>15000</v>
      </c>
    </row>
    <row r="11" spans="5:12">
      <c r="E11" s="3" t="s">
        <v>9</v>
      </c>
      <c r="F11" s="4">
        <v>120000</v>
      </c>
      <c r="G11" s="4">
        <f t="shared" si="0"/>
        <v>20750</v>
      </c>
      <c r="H11" s="5">
        <f t="shared" si="1"/>
        <v>99250</v>
      </c>
    </row>
    <row r="12" spans="5:12">
      <c r="E12" s="3" t="s">
        <v>10</v>
      </c>
      <c r="F12" s="4">
        <v>200000</v>
      </c>
      <c r="G12" s="4">
        <f t="shared" si="0"/>
        <v>36750</v>
      </c>
      <c r="H12" s="5">
        <f t="shared" si="1"/>
        <v>163250</v>
      </c>
    </row>
    <row r="13" spans="5:12">
      <c r="E13" s="3" t="s">
        <v>11</v>
      </c>
      <c r="F13" s="4">
        <v>60000</v>
      </c>
      <c r="G13" s="4">
        <f t="shared" si="0"/>
        <v>8750</v>
      </c>
      <c r="H13" s="5">
        <f t="shared" si="1"/>
        <v>51250</v>
      </c>
    </row>
    <row r="14" spans="5:12">
      <c r="E14" s="3" t="s">
        <v>12</v>
      </c>
      <c r="F14" s="4">
        <v>50000</v>
      </c>
      <c r="G14" s="4">
        <f t="shared" si="0"/>
        <v>6750</v>
      </c>
      <c r="H14" s="5">
        <f t="shared" si="1"/>
        <v>43250</v>
      </c>
    </row>
    <row r="15" spans="5:12">
      <c r="E15" s="3" t="s">
        <v>13</v>
      </c>
      <c r="F15" s="4">
        <v>23000</v>
      </c>
      <c r="G15" s="4">
        <f t="shared" si="0"/>
        <v>0</v>
      </c>
      <c r="H15" s="5">
        <f t="shared" si="1"/>
        <v>23000</v>
      </c>
    </row>
    <row r="16" spans="5:12">
      <c r="E16" s="3" t="s">
        <v>14</v>
      </c>
      <c r="F16" s="4">
        <v>27000</v>
      </c>
      <c r="G16" s="4">
        <f t="shared" si="0"/>
        <v>2800</v>
      </c>
      <c r="H16" s="5">
        <f t="shared" si="1"/>
        <v>24200</v>
      </c>
    </row>
    <row r="17" spans="5:8">
      <c r="E17" s="3" t="s">
        <v>15</v>
      </c>
      <c r="F17" s="4">
        <v>37000</v>
      </c>
      <c r="G17" s="4">
        <f t="shared" si="0"/>
        <v>4300</v>
      </c>
      <c r="H17" s="5">
        <f t="shared" si="1"/>
        <v>32700</v>
      </c>
    </row>
    <row r="18" spans="5:8">
      <c r="E18" s="3" t="s">
        <v>16</v>
      </c>
      <c r="F18" s="4">
        <v>125000</v>
      </c>
      <c r="G18" s="4">
        <f t="shared" si="0"/>
        <v>21750</v>
      </c>
      <c r="H18" s="5">
        <f t="shared" si="1"/>
        <v>103250</v>
      </c>
    </row>
    <row r="19" spans="5:8">
      <c r="E19" s="3" t="s">
        <v>17</v>
      </c>
      <c r="F19" s="4">
        <v>30000</v>
      </c>
      <c r="G19" s="4">
        <f t="shared" si="0"/>
        <v>3250</v>
      </c>
      <c r="H19" s="5">
        <f t="shared" si="1"/>
        <v>26750</v>
      </c>
    </row>
    <row r="20" spans="5:8">
      <c r="E20" s="3" t="s">
        <v>18</v>
      </c>
      <c r="F20" s="4">
        <v>40000</v>
      </c>
      <c r="G20" s="4">
        <f t="shared" si="0"/>
        <v>4750</v>
      </c>
      <c r="H20" s="5">
        <f t="shared" si="1"/>
        <v>35250</v>
      </c>
    </row>
    <row r="21" spans="5:8">
      <c r="E21" s="3" t="s">
        <v>19</v>
      </c>
      <c r="F21" s="4">
        <v>50000</v>
      </c>
      <c r="G21" s="4">
        <f t="shared" si="0"/>
        <v>6750</v>
      </c>
      <c r="H21" s="5">
        <f t="shared" si="1"/>
        <v>43250</v>
      </c>
    </row>
    <row r="22" spans="5:8">
      <c r="E22" s="3" t="s">
        <v>20</v>
      </c>
      <c r="F22" s="4">
        <v>60000</v>
      </c>
      <c r="G22" s="4">
        <f t="shared" si="0"/>
        <v>8750</v>
      </c>
      <c r="H22" s="5">
        <f t="shared" si="1"/>
        <v>51250</v>
      </c>
    </row>
    <row r="23" spans="5:8">
      <c r="E23" s="3" t="s">
        <v>21</v>
      </c>
      <c r="F23" s="4">
        <v>70000</v>
      </c>
      <c r="G23" s="4">
        <f t="shared" si="0"/>
        <v>10750</v>
      </c>
      <c r="H23" s="5">
        <f t="shared" si="1"/>
        <v>59250</v>
      </c>
    </row>
    <row r="24" spans="5:8">
      <c r="E24" s="3" t="s">
        <v>22</v>
      </c>
      <c r="F24" s="4">
        <v>80000</v>
      </c>
      <c r="G24" s="4">
        <f t="shared" si="0"/>
        <v>12750</v>
      </c>
      <c r="H24" s="5">
        <f t="shared" si="1"/>
        <v>67250</v>
      </c>
    </row>
    <row r="25" spans="5:8">
      <c r="E25" s="3" t="s">
        <v>23</v>
      </c>
      <c r="F25" s="4">
        <v>90000</v>
      </c>
      <c r="G25" s="4">
        <f t="shared" si="0"/>
        <v>14750</v>
      </c>
      <c r="H25" s="5">
        <f t="shared" si="1"/>
        <v>75250</v>
      </c>
    </row>
    <row r="26" spans="5:8">
      <c r="E26" s="3" t="s">
        <v>24</v>
      </c>
      <c r="F26" s="4">
        <v>100000</v>
      </c>
      <c r="G26" s="4">
        <f t="shared" si="0"/>
        <v>16750</v>
      </c>
      <c r="H26" s="5">
        <f t="shared" si="1"/>
        <v>83250</v>
      </c>
    </row>
    <row r="27" spans="5:8">
      <c r="E27" s="3" t="s">
        <v>25</v>
      </c>
      <c r="F27" s="4">
        <v>110000</v>
      </c>
      <c r="G27" s="4">
        <f t="shared" si="0"/>
        <v>18750</v>
      </c>
      <c r="H27" s="5">
        <f t="shared" si="1"/>
        <v>91250</v>
      </c>
    </row>
    <row r="28" spans="5:8">
      <c r="E28" s="3" t="s">
        <v>26</v>
      </c>
      <c r="F28" s="4">
        <v>120000</v>
      </c>
      <c r="G28" s="4">
        <f t="shared" si="0"/>
        <v>20750</v>
      </c>
      <c r="H28" s="5">
        <f t="shared" si="1"/>
        <v>99250</v>
      </c>
    </row>
    <row r="29" spans="5:8">
      <c r="E29" s="3" t="s">
        <v>27</v>
      </c>
      <c r="F29" s="4">
        <v>130000</v>
      </c>
      <c r="G29" s="4">
        <f t="shared" si="0"/>
        <v>22750</v>
      </c>
      <c r="H29" s="5">
        <f t="shared" si="1"/>
        <v>107250</v>
      </c>
    </row>
    <row r="30" spans="5:8">
      <c r="E30" s="3" t="s">
        <v>28</v>
      </c>
      <c r="F30" s="4">
        <v>140000</v>
      </c>
      <c r="G30" s="4">
        <f t="shared" si="0"/>
        <v>24750</v>
      </c>
      <c r="H30" s="5">
        <f t="shared" si="1"/>
        <v>115250</v>
      </c>
    </row>
    <row r="31" spans="5:8">
      <c r="E31" s="3" t="s">
        <v>29</v>
      </c>
      <c r="F31" s="4">
        <v>150000</v>
      </c>
      <c r="G31" s="4">
        <f t="shared" si="0"/>
        <v>26750</v>
      </c>
      <c r="H31" s="5">
        <f t="shared" si="1"/>
        <v>123250</v>
      </c>
    </row>
    <row r="32" spans="5:8">
      <c r="E32" s="3" t="s">
        <v>30</v>
      </c>
      <c r="F32" s="4">
        <v>160000</v>
      </c>
      <c r="G32" s="4">
        <f t="shared" si="0"/>
        <v>28750</v>
      </c>
      <c r="H32" s="5">
        <f t="shared" si="1"/>
        <v>131250</v>
      </c>
    </row>
    <row r="33" spans="5:8">
      <c r="E33" s="3" t="s">
        <v>31</v>
      </c>
      <c r="F33" s="4">
        <v>170000</v>
      </c>
      <c r="G33" s="4">
        <f t="shared" si="0"/>
        <v>30750</v>
      </c>
      <c r="H33" s="5">
        <f t="shared" si="1"/>
        <v>139250</v>
      </c>
    </row>
    <row r="34" spans="5:8">
      <c r="E34" s="3" t="s">
        <v>32</v>
      </c>
      <c r="F34" s="4">
        <v>180000</v>
      </c>
      <c r="G34" s="4">
        <f t="shared" si="0"/>
        <v>32750</v>
      </c>
      <c r="H34" s="5">
        <f t="shared" si="1"/>
        <v>147250</v>
      </c>
    </row>
    <row r="35" spans="5:8">
      <c r="E35" s="3" t="s">
        <v>33</v>
      </c>
      <c r="F35" s="4">
        <v>24999</v>
      </c>
      <c r="G35" s="4">
        <f t="shared" si="0"/>
        <v>0</v>
      </c>
      <c r="H35" s="5">
        <f t="shared" si="1"/>
        <v>24999</v>
      </c>
    </row>
    <row r="36" spans="5:8">
      <c r="E36" s="3" t="s">
        <v>34</v>
      </c>
      <c r="F36" s="4">
        <v>200000</v>
      </c>
      <c r="G36" s="4">
        <f t="shared" si="0"/>
        <v>36750</v>
      </c>
      <c r="H36" s="5">
        <f t="shared" si="1"/>
        <v>163250</v>
      </c>
    </row>
    <row r="37" spans="5:8">
      <c r="E37" s="3" t="s">
        <v>35</v>
      </c>
      <c r="F37" s="4">
        <v>15000</v>
      </c>
      <c r="G37" s="4">
        <f t="shared" si="0"/>
        <v>0</v>
      </c>
      <c r="H37" s="5">
        <f t="shared" si="1"/>
        <v>15000</v>
      </c>
    </row>
    <row r="38" spans="5:8">
      <c r="E38" s="3" t="s">
        <v>36</v>
      </c>
      <c r="F38" s="4">
        <v>220000</v>
      </c>
      <c r="G38" s="4">
        <f t="shared" si="0"/>
        <v>40750</v>
      </c>
      <c r="H38" s="5">
        <f t="shared" si="1"/>
        <v>179250</v>
      </c>
    </row>
    <row r="39" spans="5:8">
      <c r="E39" s="3" t="s">
        <v>37</v>
      </c>
      <c r="F39" s="4">
        <v>230000</v>
      </c>
      <c r="G39" s="4">
        <f t="shared" si="0"/>
        <v>42750</v>
      </c>
      <c r="H39" s="5">
        <f t="shared" si="1"/>
        <v>187250</v>
      </c>
    </row>
    <row r="40" spans="5:8">
      <c r="E40" s="3" t="s">
        <v>38</v>
      </c>
      <c r="F40" s="4">
        <v>240000</v>
      </c>
      <c r="G40" s="4">
        <f t="shared" si="0"/>
        <v>44750</v>
      </c>
      <c r="H40" s="5">
        <f t="shared" si="1"/>
        <v>195250</v>
      </c>
    </row>
    <row r="41" spans="5:8" ht="15.75" thickBot="1">
      <c r="E41" s="6" t="s">
        <v>39</v>
      </c>
      <c r="F41" s="7">
        <v>22000</v>
      </c>
      <c r="G41" s="7">
        <f t="shared" si="0"/>
        <v>0</v>
      </c>
      <c r="H41" s="8">
        <f t="shared" si="1"/>
        <v>22000</v>
      </c>
    </row>
    <row r="42" spans="5:8" ht="15.75" thickTop="1"/>
  </sheetData>
  <conditionalFormatting sqref="G1:G1048576">
    <cfRule type="containsText" priority="2" operator="containsText" text="معفي">
      <formula>NOT(ISERROR(SEARCH("معفي",G1)))</formula>
    </cfRule>
    <cfRule type="containsText" dxfId="1" priority="1" operator="containsText" text="معفي">
      <formula>NOT(ISERROR(SEARCH("معفي",G1)))</formula>
    </cfRule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2015-01-26T13:35:57Z</dcterms:modified>
</cp:coreProperties>
</file>