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8960" windowHeight="8265" tabRatio="119"/>
  </bookViews>
  <sheets>
    <sheet name="جدول الترقية" sheetId="1" r:id="rId1"/>
  </sheets>
  <externalReferences>
    <externalReference r:id="rId2"/>
  </externalReferences>
  <definedNames>
    <definedName name="Cat" localSheetId="0">[1]الرتب!$A:$A</definedName>
    <definedName name="_xlnm.Print_Area" localSheetId="0">'جدول الترقية'!$A$2:$BL$387</definedName>
    <definedName name="آخر_ترقية">'[1]قائمة اسمية'!$Q$7:$Q$727</definedName>
    <definedName name="آخر_درجة" localSheetId="0">'[1]قائمة اسمية'!$Q$7:$Q$330</definedName>
    <definedName name="استدلالي" localSheetId="0">'[1]الشبكة الإستدلالية'!$C$3:$O$26</definedName>
    <definedName name="أسلاك" localSheetId="0">[1]الأسلاك!$A$2:$A$71</definedName>
    <definedName name="أسماء" localSheetId="0">'[1]أسماء مرتبة'!$A:$A</definedName>
    <definedName name="الأسماء" localSheetId="0">'[1]قائمة اسمية'!$C$7:$C$380</definedName>
    <definedName name="التاريخ" localSheetId="0">'جدول الترقية'!$B$5</definedName>
    <definedName name="التعيين_في_الرتبة" localSheetId="0">'[1]قائمة اسمية'!$G$7:$G$329</definedName>
    <definedName name="الرتب">OFFSET([1]ورقة2!$A$1,1,MATCH([1]ورقة2!$B$2,[1]ورقة2!$1:$1,0)-1,COUNTA(OFFSET([1]ورقة2!$A:$A,,MATCH([1]ورقة2!$B$2,[1]ورقة2!$1:$1,0)-1))-1)</definedName>
    <definedName name="الرتب_1" localSheetId="0">'[1]قائمة اسمية'!$F$7:$F$328</definedName>
    <definedName name="الموظفين">[1]!Tableau1[اللقب والإسم]</definedName>
    <definedName name="تاريخ_آخر_درجة" localSheetId="0">'[1]قائمة اسمية'!$S$7:$S$332</definedName>
    <definedName name="تاريخ_آخر_درجة">'[1]قائمة اسمية'!$S$7:$S$528</definedName>
    <definedName name="تاريخ_التعيين_في_الرتبة">'[1]قائمة اسمية'!$G$7:$G$386</definedName>
    <definedName name="تاريخ_التوظيف">'[1]قائمة اسمية'!$E$7:$E$549</definedName>
    <definedName name="تاريخ_الميلاد">'[1]قائمة اسمية'!$D$7:$D$887</definedName>
    <definedName name="درجات">'[1]الشبكة الإستدلالية'!$R$2:$R$13</definedName>
    <definedName name="رتب">'[1]قائمة اسمية'!$F$7:$F$335</definedName>
    <definedName name="رقم_الصنف" localSheetId="0">'[1]قائمة اسمية'!$I$7:$I$330</definedName>
    <definedName name="سنوات_مالية">[1]إعدادات!$H$8:$H$25</definedName>
    <definedName name="صنف" localSheetId="0">'[1]الشبكة الإستدلالية'!$B$3:$B$26</definedName>
    <definedName name="صنف_الرتبة" localSheetId="0">'[1]قائمة اسمية'!$H$7:$H$331</definedName>
    <definedName name="منصب_عالي">'[1]قائمة اسمية'!$AF$7:$AF$459</definedName>
    <definedName name="موظفين2" localSheetId="0">'[1]قائمة اسمية'!$C$7:$C$332</definedName>
  </definedNames>
  <calcPr calcId="125725"/>
</workbook>
</file>

<file path=xl/calcChain.xml><?xml version="1.0" encoding="utf-8"?>
<calcChain xmlns="http://schemas.openxmlformats.org/spreadsheetml/2006/main">
  <c r="U342" i="1"/>
  <c r="Q342"/>
  <c r="J342"/>
  <c r="AO340"/>
  <c r="AO338"/>
  <c r="R338"/>
  <c r="AO336"/>
  <c r="R336"/>
  <c r="AO334"/>
  <c r="R334"/>
  <c r="BL330"/>
  <c r="BK330"/>
  <c r="M330"/>
  <c r="C330"/>
  <c r="BH330" s="1"/>
  <c r="B330"/>
  <c r="BL329"/>
  <c r="BK329"/>
  <c r="AH329"/>
  <c r="AG329"/>
  <c r="AF329"/>
  <c r="M329"/>
  <c r="C329"/>
  <c r="BH329" s="1"/>
  <c r="B329"/>
  <c r="BL328"/>
  <c r="BK328"/>
  <c r="AH328"/>
  <c r="AG328"/>
  <c r="AF328"/>
  <c r="N328"/>
  <c r="AM328" s="1"/>
  <c r="M328"/>
  <c r="H328"/>
  <c r="AI328" s="1"/>
  <c r="F328"/>
  <c r="D328"/>
  <c r="C328"/>
  <c r="BH328" s="1"/>
  <c r="B328"/>
  <c r="BL327"/>
  <c r="BK327"/>
  <c r="BH327"/>
  <c r="AF327"/>
  <c r="N327"/>
  <c r="M327"/>
  <c r="H327"/>
  <c r="AI327" s="1"/>
  <c r="F327"/>
  <c r="D327"/>
  <c r="C327"/>
  <c r="AE327" s="1"/>
  <c r="B327"/>
  <c r="BL326"/>
  <c r="BK326"/>
  <c r="AH326"/>
  <c r="AG326"/>
  <c r="AF326"/>
  <c r="M326"/>
  <c r="I326"/>
  <c r="E326"/>
  <c r="C326"/>
  <c r="B326"/>
  <c r="BL325"/>
  <c r="BK325"/>
  <c r="AE325"/>
  <c r="M325"/>
  <c r="I325"/>
  <c r="E325"/>
  <c r="C325"/>
  <c r="B325"/>
  <c r="BL324"/>
  <c r="BK324"/>
  <c r="AE324"/>
  <c r="M324"/>
  <c r="I324"/>
  <c r="E324"/>
  <c r="C324"/>
  <c r="B324"/>
  <c r="BL323"/>
  <c r="BK323"/>
  <c r="AE323"/>
  <c r="M323"/>
  <c r="I323"/>
  <c r="E323"/>
  <c r="C323"/>
  <c r="B323"/>
  <c r="BL322"/>
  <c r="BK322"/>
  <c r="AE322"/>
  <c r="M322"/>
  <c r="I322"/>
  <c r="E322"/>
  <c r="C322"/>
  <c r="B322"/>
  <c r="BL321"/>
  <c r="BK321"/>
  <c r="AE321"/>
  <c r="M321"/>
  <c r="I321"/>
  <c r="E321"/>
  <c r="C321"/>
  <c r="B321"/>
  <c r="BL320"/>
  <c r="BK320"/>
  <c r="N320"/>
  <c r="AN320" s="1"/>
  <c r="M320"/>
  <c r="Q320" s="1"/>
  <c r="H320"/>
  <c r="AI320" s="1"/>
  <c r="F320"/>
  <c r="D320"/>
  <c r="C320"/>
  <c r="BH320" s="1"/>
  <c r="B320"/>
  <c r="BL319"/>
  <c r="BK319"/>
  <c r="BH319"/>
  <c r="AF319"/>
  <c r="N319"/>
  <c r="P319" s="1"/>
  <c r="M319"/>
  <c r="H319"/>
  <c r="AI319" s="1"/>
  <c r="F319"/>
  <c r="D319"/>
  <c r="C319"/>
  <c r="AE319" s="1"/>
  <c r="B319"/>
  <c r="BL318"/>
  <c r="BK318"/>
  <c r="BH318"/>
  <c r="N318"/>
  <c r="AN318" s="1"/>
  <c r="M318"/>
  <c r="Q318" s="1"/>
  <c r="H318"/>
  <c r="AI318" s="1"/>
  <c r="F318"/>
  <c r="D318"/>
  <c r="C318"/>
  <c r="AE318" s="1"/>
  <c r="B318"/>
  <c r="BL317"/>
  <c r="BK317"/>
  <c r="BH317"/>
  <c r="AF317"/>
  <c r="N317"/>
  <c r="M317"/>
  <c r="H317"/>
  <c r="AI317" s="1"/>
  <c r="F317"/>
  <c r="D317"/>
  <c r="C317"/>
  <c r="AE317" s="1"/>
  <c r="B317"/>
  <c r="BL316"/>
  <c r="BK316"/>
  <c r="BH316"/>
  <c r="N316"/>
  <c r="AN316" s="1"/>
  <c r="M316"/>
  <c r="Q316" s="1"/>
  <c r="H316"/>
  <c r="AI316" s="1"/>
  <c r="F316"/>
  <c r="D316"/>
  <c r="C316"/>
  <c r="AE316" s="1"/>
  <c r="B316"/>
  <c r="BL315"/>
  <c r="BK315"/>
  <c r="BH315"/>
  <c r="AF315"/>
  <c r="N315"/>
  <c r="P315" s="1"/>
  <c r="M315"/>
  <c r="H315"/>
  <c r="AI315" s="1"/>
  <c r="F315"/>
  <c r="D315"/>
  <c r="C315"/>
  <c r="AE315" s="1"/>
  <c r="B315"/>
  <c r="BL314"/>
  <c r="BK314"/>
  <c r="BH314"/>
  <c r="N314"/>
  <c r="AN314" s="1"/>
  <c r="M314"/>
  <c r="Q314" s="1"/>
  <c r="H314"/>
  <c r="AI314" s="1"/>
  <c r="F314"/>
  <c r="D314"/>
  <c r="C314"/>
  <c r="AE314" s="1"/>
  <c r="B314"/>
  <c r="BL313"/>
  <c r="BK313"/>
  <c r="BH313"/>
  <c r="AF313"/>
  <c r="N313"/>
  <c r="M313"/>
  <c r="H313"/>
  <c r="AI313" s="1"/>
  <c r="F313"/>
  <c r="D313"/>
  <c r="C313"/>
  <c r="AE313" s="1"/>
  <c r="B313"/>
  <c r="BL312"/>
  <c r="BK312"/>
  <c r="BH312"/>
  <c r="N312"/>
  <c r="AN312" s="1"/>
  <c r="M312"/>
  <c r="Q312" s="1"/>
  <c r="H312"/>
  <c r="AI312" s="1"/>
  <c r="F312"/>
  <c r="D312"/>
  <c r="C312"/>
  <c r="AE312" s="1"/>
  <c r="B312"/>
  <c r="BL311"/>
  <c r="BK311"/>
  <c r="BH311"/>
  <c r="AF311"/>
  <c r="N311"/>
  <c r="P311" s="1"/>
  <c r="M311"/>
  <c r="H311"/>
  <c r="AI311" s="1"/>
  <c r="F311"/>
  <c r="D311"/>
  <c r="C311"/>
  <c r="AE311" s="1"/>
  <c r="B311"/>
  <c r="BL310"/>
  <c r="BK310"/>
  <c r="BH310"/>
  <c r="N310"/>
  <c r="AN310" s="1"/>
  <c r="M310"/>
  <c r="Q310" s="1"/>
  <c r="H310"/>
  <c r="AI310" s="1"/>
  <c r="F310"/>
  <c r="D310"/>
  <c r="C310"/>
  <c r="AE310" s="1"/>
  <c r="B310"/>
  <c r="BL309"/>
  <c r="BK309"/>
  <c r="BH309"/>
  <c r="AF309"/>
  <c r="N309"/>
  <c r="M309"/>
  <c r="H309"/>
  <c r="AI309" s="1"/>
  <c r="F309"/>
  <c r="D309"/>
  <c r="C309"/>
  <c r="AE309" s="1"/>
  <c r="B309"/>
  <c r="BL308"/>
  <c r="BK308"/>
  <c r="BH308"/>
  <c r="N308"/>
  <c r="AN308" s="1"/>
  <c r="M308"/>
  <c r="Q308" s="1"/>
  <c r="H308"/>
  <c r="AI308" s="1"/>
  <c r="F308"/>
  <c r="D308"/>
  <c r="C308"/>
  <c r="AE308" s="1"/>
  <c r="B308"/>
  <c r="BL307"/>
  <c r="BK307"/>
  <c r="BH307"/>
  <c r="AF307"/>
  <c r="N307"/>
  <c r="P307" s="1"/>
  <c r="M307"/>
  <c r="H307"/>
  <c r="AI307" s="1"/>
  <c r="F307"/>
  <c r="D307"/>
  <c r="C307"/>
  <c r="AE307" s="1"/>
  <c r="B307"/>
  <c r="BL306"/>
  <c r="BK306"/>
  <c r="BH306"/>
  <c r="N306"/>
  <c r="AN306" s="1"/>
  <c r="M306"/>
  <c r="Q306" s="1"/>
  <c r="H306"/>
  <c r="AI306" s="1"/>
  <c r="F306"/>
  <c r="D306"/>
  <c r="C306"/>
  <c r="AE306" s="1"/>
  <c r="B306"/>
  <c r="BL305"/>
  <c r="BK305"/>
  <c r="BH305"/>
  <c r="AF305"/>
  <c r="N305"/>
  <c r="M305"/>
  <c r="H305"/>
  <c r="AI305" s="1"/>
  <c r="F305"/>
  <c r="D305"/>
  <c r="C305"/>
  <c r="AE305" s="1"/>
  <c r="B305"/>
  <c r="BL304"/>
  <c r="BK304"/>
  <c r="AH304"/>
  <c r="M304"/>
  <c r="H304"/>
  <c r="AI304" s="1"/>
  <c r="F304"/>
  <c r="D304"/>
  <c r="C304"/>
  <c r="AE304" s="1"/>
  <c r="B304"/>
  <c r="BL303"/>
  <c r="BK303"/>
  <c r="BH303"/>
  <c r="N303"/>
  <c r="AN303" s="1"/>
  <c r="M303"/>
  <c r="H303"/>
  <c r="AI303" s="1"/>
  <c r="F303"/>
  <c r="D303"/>
  <c r="C303"/>
  <c r="AE303" s="1"/>
  <c r="B303"/>
  <c r="BL302"/>
  <c r="BK302"/>
  <c r="N302"/>
  <c r="AN302" s="1"/>
  <c r="M302"/>
  <c r="Q302" s="1"/>
  <c r="H302"/>
  <c r="AI302" s="1"/>
  <c r="F302"/>
  <c r="D302"/>
  <c r="C302"/>
  <c r="BH302" s="1"/>
  <c r="B302"/>
  <c r="BL301"/>
  <c r="BK301"/>
  <c r="BH301"/>
  <c r="AF301"/>
  <c r="N301"/>
  <c r="AN301" s="1"/>
  <c r="M301"/>
  <c r="H301"/>
  <c r="AI301" s="1"/>
  <c r="F301"/>
  <c r="D301"/>
  <c r="C301"/>
  <c r="AE301" s="1"/>
  <c r="B301"/>
  <c r="BL300"/>
  <c r="BK300"/>
  <c r="BH300"/>
  <c r="N300"/>
  <c r="AN300" s="1"/>
  <c r="M300"/>
  <c r="Q300" s="1"/>
  <c r="H300"/>
  <c r="AI300" s="1"/>
  <c r="F300"/>
  <c r="D300"/>
  <c r="C300"/>
  <c r="AE300" s="1"/>
  <c r="AF300" s="1"/>
  <c r="B300"/>
  <c r="BL299"/>
  <c r="BK299"/>
  <c r="BH299"/>
  <c r="AF299"/>
  <c r="N299"/>
  <c r="AN299" s="1"/>
  <c r="M299"/>
  <c r="H299"/>
  <c r="AI299" s="1"/>
  <c r="F299"/>
  <c r="D299"/>
  <c r="C299"/>
  <c r="AE299" s="1"/>
  <c r="B299"/>
  <c r="BL298"/>
  <c r="BK298"/>
  <c r="BH298"/>
  <c r="N298"/>
  <c r="AN298" s="1"/>
  <c r="M298"/>
  <c r="H298"/>
  <c r="AI298" s="1"/>
  <c r="F298"/>
  <c r="D298"/>
  <c r="C298"/>
  <c r="AE298" s="1"/>
  <c r="AF298" s="1"/>
  <c r="B298"/>
  <c r="BL297"/>
  <c r="BK297"/>
  <c r="BH297"/>
  <c r="AF297"/>
  <c r="N297"/>
  <c r="AN297" s="1"/>
  <c r="M297"/>
  <c r="H297"/>
  <c r="AI297" s="1"/>
  <c r="F297"/>
  <c r="D297"/>
  <c r="C297"/>
  <c r="AE297" s="1"/>
  <c r="B297"/>
  <c r="BL296"/>
  <c r="BK296"/>
  <c r="BH296"/>
  <c r="N296"/>
  <c r="AN296" s="1"/>
  <c r="M296"/>
  <c r="Q296" s="1"/>
  <c r="H296"/>
  <c r="AI296" s="1"/>
  <c r="F296"/>
  <c r="D296"/>
  <c r="C296"/>
  <c r="AE296" s="1"/>
  <c r="AF296" s="1"/>
  <c r="B296"/>
  <c r="BL295"/>
  <c r="BK295"/>
  <c r="BH295"/>
  <c r="AF295"/>
  <c r="N295"/>
  <c r="AN295" s="1"/>
  <c r="M295"/>
  <c r="H295"/>
  <c r="AI295" s="1"/>
  <c r="F295"/>
  <c r="D295"/>
  <c r="C295"/>
  <c r="AE295" s="1"/>
  <c r="B295"/>
  <c r="BL294"/>
  <c r="BK294"/>
  <c r="BH294"/>
  <c r="N294"/>
  <c r="AN294" s="1"/>
  <c r="M294"/>
  <c r="Q294" s="1"/>
  <c r="H294"/>
  <c r="AI294" s="1"/>
  <c r="F294"/>
  <c r="D294"/>
  <c r="C294"/>
  <c r="AE294" s="1"/>
  <c r="AF294" s="1"/>
  <c r="B294"/>
  <c r="BL293"/>
  <c r="BK293"/>
  <c r="BH293"/>
  <c r="AF293"/>
  <c r="N293"/>
  <c r="AN293" s="1"/>
  <c r="M293"/>
  <c r="H293"/>
  <c r="AI293" s="1"/>
  <c r="F293"/>
  <c r="D293"/>
  <c r="C293"/>
  <c r="AE293" s="1"/>
  <c r="B293"/>
  <c r="BL292"/>
  <c r="BK292"/>
  <c r="BH292"/>
  <c r="N292"/>
  <c r="AN292" s="1"/>
  <c r="M292"/>
  <c r="Q292" s="1"/>
  <c r="H292"/>
  <c r="AI292" s="1"/>
  <c r="F292"/>
  <c r="D292"/>
  <c r="C292"/>
  <c r="AE292" s="1"/>
  <c r="AF292" s="1"/>
  <c r="B292"/>
  <c r="BL291"/>
  <c r="BK291"/>
  <c r="BH291"/>
  <c r="AF291"/>
  <c r="N291"/>
  <c r="AN291" s="1"/>
  <c r="M291"/>
  <c r="H291"/>
  <c r="AI291" s="1"/>
  <c r="F291"/>
  <c r="D291"/>
  <c r="C291"/>
  <c r="AE291" s="1"/>
  <c r="B291"/>
  <c r="BL290"/>
  <c r="BK290"/>
  <c r="BH290"/>
  <c r="N290"/>
  <c r="AN290" s="1"/>
  <c r="M290"/>
  <c r="Q290" s="1"/>
  <c r="H290"/>
  <c r="AI290" s="1"/>
  <c r="F290"/>
  <c r="D290"/>
  <c r="C290"/>
  <c r="AE290" s="1"/>
  <c r="AF290" s="1"/>
  <c r="B290"/>
  <c r="BL289"/>
  <c r="BK289"/>
  <c r="BH289"/>
  <c r="AF289"/>
  <c r="N289"/>
  <c r="AN289" s="1"/>
  <c r="M289"/>
  <c r="H289"/>
  <c r="AI289" s="1"/>
  <c r="F289"/>
  <c r="D289"/>
  <c r="C289"/>
  <c r="AE289" s="1"/>
  <c r="B289"/>
  <c r="BL288"/>
  <c r="BK288"/>
  <c r="BH288"/>
  <c r="N288"/>
  <c r="AN288" s="1"/>
  <c r="M288"/>
  <c r="Q288" s="1"/>
  <c r="H288"/>
  <c r="AI288" s="1"/>
  <c r="F288"/>
  <c r="D288"/>
  <c r="C288"/>
  <c r="AE288" s="1"/>
  <c r="AF288" s="1"/>
  <c r="B288"/>
  <c r="BL287"/>
  <c r="BK287"/>
  <c r="BH287"/>
  <c r="AF287"/>
  <c r="N287"/>
  <c r="AN287" s="1"/>
  <c r="M287"/>
  <c r="H287"/>
  <c r="AI287" s="1"/>
  <c r="F287"/>
  <c r="D287"/>
  <c r="C287"/>
  <c r="AE287" s="1"/>
  <c r="B287"/>
  <c r="BL286"/>
  <c r="BK286"/>
  <c r="BH286"/>
  <c r="N286"/>
  <c r="AN286" s="1"/>
  <c r="M286"/>
  <c r="Q286" s="1"/>
  <c r="H286"/>
  <c r="AI286" s="1"/>
  <c r="F286"/>
  <c r="D286"/>
  <c r="C286"/>
  <c r="AE286" s="1"/>
  <c r="AF286" s="1"/>
  <c r="B286"/>
  <c r="BL285"/>
  <c r="BK285"/>
  <c r="BH285"/>
  <c r="AF285"/>
  <c r="N285"/>
  <c r="AN285" s="1"/>
  <c r="M285"/>
  <c r="H285"/>
  <c r="AI285" s="1"/>
  <c r="F285"/>
  <c r="D285"/>
  <c r="C285"/>
  <c r="AE285" s="1"/>
  <c r="B285"/>
  <c r="BL284"/>
  <c r="BK284"/>
  <c r="BH284"/>
  <c r="N284"/>
  <c r="AN284" s="1"/>
  <c r="M284"/>
  <c r="Q284" s="1"/>
  <c r="H284"/>
  <c r="AI284" s="1"/>
  <c r="F284"/>
  <c r="D284"/>
  <c r="C284"/>
  <c r="AE284" s="1"/>
  <c r="AF284" s="1"/>
  <c r="B284"/>
  <c r="BL283"/>
  <c r="BK283"/>
  <c r="BH283"/>
  <c r="AF283"/>
  <c r="N283"/>
  <c r="AN283" s="1"/>
  <c r="M283"/>
  <c r="H283"/>
  <c r="AI283" s="1"/>
  <c r="F283"/>
  <c r="D283"/>
  <c r="C283"/>
  <c r="AE283" s="1"/>
  <c r="B283"/>
  <c r="BL282"/>
  <c r="BK282"/>
  <c r="BH282"/>
  <c r="N282"/>
  <c r="AN282" s="1"/>
  <c r="M282"/>
  <c r="Q282" s="1"/>
  <c r="H282"/>
  <c r="AI282" s="1"/>
  <c r="F282"/>
  <c r="D282"/>
  <c r="C282"/>
  <c r="AE282" s="1"/>
  <c r="AF282" s="1"/>
  <c r="B282"/>
  <c r="BL281"/>
  <c r="BK281"/>
  <c r="BH281"/>
  <c r="AF281"/>
  <c r="N281"/>
  <c r="AN281" s="1"/>
  <c r="M281"/>
  <c r="H281"/>
  <c r="AI281" s="1"/>
  <c r="F281"/>
  <c r="D281"/>
  <c r="C281"/>
  <c r="AE281" s="1"/>
  <c r="B281"/>
  <c r="BL280"/>
  <c r="BK280"/>
  <c r="BH280"/>
  <c r="N280"/>
  <c r="AN280" s="1"/>
  <c r="M280"/>
  <c r="Q280" s="1"/>
  <c r="H280"/>
  <c r="AI280" s="1"/>
  <c r="F280"/>
  <c r="D280"/>
  <c r="C280"/>
  <c r="AE280" s="1"/>
  <c r="AF280" s="1"/>
  <c r="B280"/>
  <c r="BL279"/>
  <c r="BK279"/>
  <c r="BH279"/>
  <c r="AF279"/>
  <c r="N279"/>
  <c r="AN279" s="1"/>
  <c r="M279"/>
  <c r="H279"/>
  <c r="AI279" s="1"/>
  <c r="F279"/>
  <c r="D279"/>
  <c r="C279"/>
  <c r="AE279" s="1"/>
  <c r="B279"/>
  <c r="BL278"/>
  <c r="BK278"/>
  <c r="BH278"/>
  <c r="N278"/>
  <c r="AN278" s="1"/>
  <c r="M278"/>
  <c r="Q278" s="1"/>
  <c r="H278"/>
  <c r="AI278" s="1"/>
  <c r="F278"/>
  <c r="D278"/>
  <c r="C278"/>
  <c r="AE278" s="1"/>
  <c r="B278"/>
  <c r="BL277"/>
  <c r="BK277"/>
  <c r="BH277"/>
  <c r="AF277"/>
  <c r="N277"/>
  <c r="P277" s="1"/>
  <c r="M277"/>
  <c r="H277"/>
  <c r="AI277" s="1"/>
  <c r="F277"/>
  <c r="D277"/>
  <c r="C277"/>
  <c r="AE277" s="1"/>
  <c r="B277"/>
  <c r="BL276"/>
  <c r="BK276"/>
  <c r="BH276"/>
  <c r="N276"/>
  <c r="AN276" s="1"/>
  <c r="M276"/>
  <c r="Q276" s="1"/>
  <c r="H276"/>
  <c r="AI276" s="1"/>
  <c r="F276"/>
  <c r="D276"/>
  <c r="C276"/>
  <c r="AE276" s="1"/>
  <c r="B276"/>
  <c r="BL275"/>
  <c r="BK275"/>
  <c r="BH275"/>
  <c r="AF275"/>
  <c r="N275"/>
  <c r="M275"/>
  <c r="H275"/>
  <c r="AI275" s="1"/>
  <c r="F275"/>
  <c r="D275"/>
  <c r="C275"/>
  <c r="AE275" s="1"/>
  <c r="B275"/>
  <c r="BL274"/>
  <c r="BK274"/>
  <c r="BH274"/>
  <c r="N274"/>
  <c r="AN274" s="1"/>
  <c r="M274"/>
  <c r="Q274" s="1"/>
  <c r="H274"/>
  <c r="AI274" s="1"/>
  <c r="F274"/>
  <c r="D274"/>
  <c r="C274"/>
  <c r="AE274" s="1"/>
  <c r="B274"/>
  <c r="BL273"/>
  <c r="BK273"/>
  <c r="BH273"/>
  <c r="AF273"/>
  <c r="N273"/>
  <c r="M273"/>
  <c r="H273"/>
  <c r="AI273" s="1"/>
  <c r="F273"/>
  <c r="D273"/>
  <c r="C273"/>
  <c r="AE273" s="1"/>
  <c r="B273"/>
  <c r="BL272"/>
  <c r="BK272"/>
  <c r="BH272"/>
  <c r="N272"/>
  <c r="AN272" s="1"/>
  <c r="M272"/>
  <c r="H272"/>
  <c r="AI272" s="1"/>
  <c r="F272"/>
  <c r="D272"/>
  <c r="C272"/>
  <c r="AE272" s="1"/>
  <c r="B272"/>
  <c r="BL271"/>
  <c r="BK271"/>
  <c r="BH271"/>
  <c r="AF271"/>
  <c r="N271"/>
  <c r="M271"/>
  <c r="H271"/>
  <c r="AI271" s="1"/>
  <c r="F271"/>
  <c r="D271"/>
  <c r="C271"/>
  <c r="AE271" s="1"/>
  <c r="B271"/>
  <c r="BL270"/>
  <c r="BK270"/>
  <c r="BH270"/>
  <c r="N270"/>
  <c r="AN270" s="1"/>
  <c r="M270"/>
  <c r="H270"/>
  <c r="AI270" s="1"/>
  <c r="F270"/>
  <c r="D270"/>
  <c r="C270"/>
  <c r="AE270" s="1"/>
  <c r="B270"/>
  <c r="BL269"/>
  <c r="BK269"/>
  <c r="BH269"/>
  <c r="AF269"/>
  <c r="N269"/>
  <c r="M269"/>
  <c r="H269"/>
  <c r="AI269" s="1"/>
  <c r="F269"/>
  <c r="D269"/>
  <c r="C269"/>
  <c r="AE269" s="1"/>
  <c r="B269"/>
  <c r="BL268"/>
  <c r="BK268"/>
  <c r="BH268"/>
  <c r="N268"/>
  <c r="AN268" s="1"/>
  <c r="M268"/>
  <c r="H268"/>
  <c r="AI268" s="1"/>
  <c r="F268"/>
  <c r="D268"/>
  <c r="C268"/>
  <c r="AE268" s="1"/>
  <c r="B268"/>
  <c r="BL267"/>
  <c r="BK267"/>
  <c r="BH267"/>
  <c r="AF267"/>
  <c r="N267"/>
  <c r="M267"/>
  <c r="H267"/>
  <c r="AI267" s="1"/>
  <c r="F267"/>
  <c r="D267"/>
  <c r="C267"/>
  <c r="AE267" s="1"/>
  <c r="B267"/>
  <c r="BL266"/>
  <c r="BK266"/>
  <c r="BH266"/>
  <c r="N266"/>
  <c r="AN266" s="1"/>
  <c r="M266"/>
  <c r="H266"/>
  <c r="AI266" s="1"/>
  <c r="F266"/>
  <c r="D266"/>
  <c r="C266"/>
  <c r="AE266" s="1"/>
  <c r="B266"/>
  <c r="BL265"/>
  <c r="BK265"/>
  <c r="BH265"/>
  <c r="AF265"/>
  <c r="N265"/>
  <c r="M265"/>
  <c r="H265"/>
  <c r="AI265" s="1"/>
  <c r="F265"/>
  <c r="D265"/>
  <c r="C265"/>
  <c r="AE265" s="1"/>
  <c r="B265"/>
  <c r="BL264"/>
  <c r="BK264"/>
  <c r="BH264"/>
  <c r="N264"/>
  <c r="AN264" s="1"/>
  <c r="M264"/>
  <c r="H264"/>
  <c r="AI264" s="1"/>
  <c r="F264"/>
  <c r="D264"/>
  <c r="C264"/>
  <c r="AE264" s="1"/>
  <c r="B264"/>
  <c r="BL263"/>
  <c r="BK263"/>
  <c r="AH263"/>
  <c r="AG263"/>
  <c r="AF263"/>
  <c r="M263"/>
  <c r="C263"/>
  <c r="G263" s="1"/>
  <c r="B263"/>
  <c r="BL262"/>
  <c r="BK262"/>
  <c r="AH262"/>
  <c r="AG262"/>
  <c r="AF262"/>
  <c r="M262"/>
  <c r="C262"/>
  <c r="I262" s="1"/>
  <c r="B262"/>
  <c r="BL261"/>
  <c r="BK261"/>
  <c r="M261"/>
  <c r="C261"/>
  <c r="AE261" s="1"/>
  <c r="B261"/>
  <c r="BL260"/>
  <c r="BK260"/>
  <c r="AH260"/>
  <c r="AG260"/>
  <c r="AF260"/>
  <c r="N260"/>
  <c r="AM260" s="1"/>
  <c r="M260"/>
  <c r="H260"/>
  <c r="AI260" s="1"/>
  <c r="F260"/>
  <c r="D260"/>
  <c r="C260"/>
  <c r="BH260" s="1"/>
  <c r="B260"/>
  <c r="BL259"/>
  <c r="BK259"/>
  <c r="BH259"/>
  <c r="N259"/>
  <c r="M259"/>
  <c r="H259"/>
  <c r="AI259" s="1"/>
  <c r="F259"/>
  <c r="D259"/>
  <c r="C259"/>
  <c r="AE259" s="1"/>
  <c r="AF259" s="1"/>
  <c r="B259"/>
  <c r="BL258"/>
  <c r="BK258"/>
  <c r="BH258"/>
  <c r="N258"/>
  <c r="AN258" s="1"/>
  <c r="M258"/>
  <c r="H258"/>
  <c r="AI258" s="1"/>
  <c r="F258"/>
  <c r="D258"/>
  <c r="C258"/>
  <c r="AE258" s="1"/>
  <c r="B258"/>
  <c r="BL257"/>
  <c r="BK257"/>
  <c r="BH257"/>
  <c r="AF257"/>
  <c r="N257"/>
  <c r="M257"/>
  <c r="H257"/>
  <c r="AI257" s="1"/>
  <c r="F257"/>
  <c r="D257"/>
  <c r="C257"/>
  <c r="AE257" s="1"/>
  <c r="B257"/>
  <c r="BL256"/>
  <c r="BK256"/>
  <c r="BH256"/>
  <c r="N256"/>
  <c r="AN256" s="1"/>
  <c r="M256"/>
  <c r="H256"/>
  <c r="AI256" s="1"/>
  <c r="F256"/>
  <c r="D256"/>
  <c r="C256"/>
  <c r="AE256" s="1"/>
  <c r="B256"/>
  <c r="BL255"/>
  <c r="BK255"/>
  <c r="BH255"/>
  <c r="AF255"/>
  <c r="N255"/>
  <c r="M255"/>
  <c r="H255"/>
  <c r="AI255" s="1"/>
  <c r="F255"/>
  <c r="D255"/>
  <c r="C255"/>
  <c r="AE255" s="1"/>
  <c r="B255"/>
  <c r="BL254"/>
  <c r="BK254"/>
  <c r="BH254"/>
  <c r="N254"/>
  <c r="AN254" s="1"/>
  <c r="M254"/>
  <c r="H254"/>
  <c r="AI254" s="1"/>
  <c r="F254"/>
  <c r="D254"/>
  <c r="C254"/>
  <c r="AE254" s="1"/>
  <c r="B254"/>
  <c r="BL253"/>
  <c r="BK253"/>
  <c r="BH253"/>
  <c r="AF253"/>
  <c r="N253"/>
  <c r="M253"/>
  <c r="H253"/>
  <c r="AI253" s="1"/>
  <c r="F253"/>
  <c r="D253"/>
  <c r="C253"/>
  <c r="AE253" s="1"/>
  <c r="B253"/>
  <c r="BL252"/>
  <c r="BK252"/>
  <c r="BH252"/>
  <c r="N252"/>
  <c r="AN252" s="1"/>
  <c r="M252"/>
  <c r="H252"/>
  <c r="AI252" s="1"/>
  <c r="F252"/>
  <c r="D252"/>
  <c r="C252"/>
  <c r="AE252" s="1"/>
  <c r="B252"/>
  <c r="BL251"/>
  <c r="BK251"/>
  <c r="BH251"/>
  <c r="AF251"/>
  <c r="N251"/>
  <c r="M251"/>
  <c r="H251"/>
  <c r="AI251" s="1"/>
  <c r="F251"/>
  <c r="D251"/>
  <c r="C251"/>
  <c r="AE251" s="1"/>
  <c r="B251"/>
  <c r="BL250"/>
  <c r="BK250"/>
  <c r="BH250"/>
  <c r="N250"/>
  <c r="AN250" s="1"/>
  <c r="M250"/>
  <c r="H250"/>
  <c r="AI250" s="1"/>
  <c r="F250"/>
  <c r="D250"/>
  <c r="C250"/>
  <c r="AE250" s="1"/>
  <c r="B250"/>
  <c r="BL249"/>
  <c r="BK249"/>
  <c r="BH249"/>
  <c r="AF249"/>
  <c r="N249"/>
  <c r="M249"/>
  <c r="H249"/>
  <c r="AI249" s="1"/>
  <c r="F249"/>
  <c r="D249"/>
  <c r="C249"/>
  <c r="AE249" s="1"/>
  <c r="B249"/>
  <c r="BL248"/>
  <c r="BK248"/>
  <c r="BH248"/>
  <c r="N248"/>
  <c r="AN248" s="1"/>
  <c r="M248"/>
  <c r="H248"/>
  <c r="AI248" s="1"/>
  <c r="F248"/>
  <c r="D248"/>
  <c r="C248"/>
  <c r="AE248" s="1"/>
  <c r="B248"/>
  <c r="BL247"/>
  <c r="BK247"/>
  <c r="BH247"/>
  <c r="AF247"/>
  <c r="N247"/>
  <c r="M247"/>
  <c r="H247"/>
  <c r="AI247" s="1"/>
  <c r="F247"/>
  <c r="D247"/>
  <c r="C247"/>
  <c r="AE247" s="1"/>
  <c r="B247"/>
  <c r="BL246"/>
  <c r="BK246"/>
  <c r="BH246"/>
  <c r="N246"/>
  <c r="AN246" s="1"/>
  <c r="M246"/>
  <c r="H246"/>
  <c r="AI246" s="1"/>
  <c r="F246"/>
  <c r="D246"/>
  <c r="C246"/>
  <c r="AE246" s="1"/>
  <c r="B246"/>
  <c r="BL245"/>
  <c r="BK245"/>
  <c r="BH245"/>
  <c r="AF245"/>
  <c r="N245"/>
  <c r="M245"/>
  <c r="H245"/>
  <c r="AI245" s="1"/>
  <c r="F245"/>
  <c r="D245"/>
  <c r="C245"/>
  <c r="AE245" s="1"/>
  <c r="B245"/>
  <c r="BL244"/>
  <c r="BK244"/>
  <c r="BH244"/>
  <c r="N244"/>
  <c r="AN244" s="1"/>
  <c r="M244"/>
  <c r="H244"/>
  <c r="AI244" s="1"/>
  <c r="F244"/>
  <c r="D244"/>
  <c r="C244"/>
  <c r="AE244" s="1"/>
  <c r="B244"/>
  <c r="BL243"/>
  <c r="BK243"/>
  <c r="BH243"/>
  <c r="N243"/>
  <c r="AN243" s="1"/>
  <c r="M243"/>
  <c r="H243"/>
  <c r="AI243" s="1"/>
  <c r="F243"/>
  <c r="D243"/>
  <c r="C243"/>
  <c r="AE243" s="1"/>
  <c r="AF243" s="1"/>
  <c r="B243"/>
  <c r="BL242"/>
  <c r="BK242"/>
  <c r="BH242"/>
  <c r="AF242"/>
  <c r="N242"/>
  <c r="AN242" s="1"/>
  <c r="M242"/>
  <c r="H242"/>
  <c r="AI242" s="1"/>
  <c r="F242"/>
  <c r="D242"/>
  <c r="C242"/>
  <c r="AE242" s="1"/>
  <c r="B242"/>
  <c r="BL241"/>
  <c r="BK241"/>
  <c r="BH241"/>
  <c r="N241"/>
  <c r="AN241" s="1"/>
  <c r="M241"/>
  <c r="H241"/>
  <c r="AI241" s="1"/>
  <c r="F241"/>
  <c r="D241"/>
  <c r="C241"/>
  <c r="AE241" s="1"/>
  <c r="AF241" s="1"/>
  <c r="B241"/>
  <c r="BL240"/>
  <c r="BK240"/>
  <c r="BH240"/>
  <c r="AF240"/>
  <c r="N240"/>
  <c r="AN240" s="1"/>
  <c r="M240"/>
  <c r="H240"/>
  <c r="AI240" s="1"/>
  <c r="F240"/>
  <c r="D240"/>
  <c r="C240"/>
  <c r="AE240" s="1"/>
  <c r="B240"/>
  <c r="BL239"/>
  <c r="BK239"/>
  <c r="BH239"/>
  <c r="N239"/>
  <c r="AN239" s="1"/>
  <c r="M239"/>
  <c r="H239"/>
  <c r="AI239" s="1"/>
  <c r="F239"/>
  <c r="D239"/>
  <c r="C239"/>
  <c r="AE239" s="1"/>
  <c r="AF239" s="1"/>
  <c r="B239"/>
  <c r="BL238"/>
  <c r="BK238"/>
  <c r="BH238"/>
  <c r="AF238"/>
  <c r="N238"/>
  <c r="AN238" s="1"/>
  <c r="M238"/>
  <c r="H238"/>
  <c r="AI238" s="1"/>
  <c r="F238"/>
  <c r="D238"/>
  <c r="C238"/>
  <c r="AE238" s="1"/>
  <c r="B238"/>
  <c r="BL237"/>
  <c r="BK237"/>
  <c r="BH237"/>
  <c r="N237"/>
  <c r="AN237" s="1"/>
  <c r="M237"/>
  <c r="H237"/>
  <c r="AI237" s="1"/>
  <c r="F237"/>
  <c r="D237"/>
  <c r="C237"/>
  <c r="AE237" s="1"/>
  <c r="AF237" s="1"/>
  <c r="B237"/>
  <c r="BL236"/>
  <c r="BK236"/>
  <c r="BH236"/>
  <c r="AF236"/>
  <c r="N236"/>
  <c r="AN236" s="1"/>
  <c r="M236"/>
  <c r="H236"/>
  <c r="AI236" s="1"/>
  <c r="F236"/>
  <c r="D236"/>
  <c r="C236"/>
  <c r="AE236" s="1"/>
  <c r="B236"/>
  <c r="BL235"/>
  <c r="BK235"/>
  <c r="BH235"/>
  <c r="N235"/>
  <c r="AN235" s="1"/>
  <c r="M235"/>
  <c r="H235"/>
  <c r="AI235" s="1"/>
  <c r="F235"/>
  <c r="D235"/>
  <c r="C235"/>
  <c r="AE235" s="1"/>
  <c r="AF235" s="1"/>
  <c r="B235"/>
  <c r="BL234"/>
  <c r="BK234"/>
  <c r="BH234"/>
  <c r="AF234"/>
  <c r="N234"/>
  <c r="AN234" s="1"/>
  <c r="M234"/>
  <c r="H234"/>
  <c r="AI234" s="1"/>
  <c r="F234"/>
  <c r="D234"/>
  <c r="C234"/>
  <c r="AE234" s="1"/>
  <c r="B234"/>
  <c r="BL233"/>
  <c r="BK233"/>
  <c r="BH233"/>
  <c r="N233"/>
  <c r="AN233" s="1"/>
  <c r="M233"/>
  <c r="H233"/>
  <c r="AI233" s="1"/>
  <c r="F233"/>
  <c r="D233"/>
  <c r="C233"/>
  <c r="AE233" s="1"/>
  <c r="AF233" s="1"/>
  <c r="B233"/>
  <c r="BL232"/>
  <c r="BK232"/>
  <c r="BH232"/>
  <c r="AF232"/>
  <c r="N232"/>
  <c r="AN232" s="1"/>
  <c r="M232"/>
  <c r="H232"/>
  <c r="AI232" s="1"/>
  <c r="F232"/>
  <c r="D232"/>
  <c r="C232"/>
  <c r="AE232" s="1"/>
  <c r="B232"/>
  <c r="BL231"/>
  <c r="BK231"/>
  <c r="BH231"/>
  <c r="N231"/>
  <c r="AN231" s="1"/>
  <c r="M231"/>
  <c r="H231"/>
  <c r="AI231" s="1"/>
  <c r="F231"/>
  <c r="D231"/>
  <c r="C231"/>
  <c r="AE231" s="1"/>
  <c r="AF231" s="1"/>
  <c r="B231"/>
  <c r="BL230"/>
  <c r="BK230"/>
  <c r="BH230"/>
  <c r="AF230"/>
  <c r="N230"/>
  <c r="AN230" s="1"/>
  <c r="M230"/>
  <c r="H230"/>
  <c r="AI230" s="1"/>
  <c r="F230"/>
  <c r="D230"/>
  <c r="C230"/>
  <c r="AE230" s="1"/>
  <c r="B230"/>
  <c r="BL229"/>
  <c r="BK229"/>
  <c r="BH229"/>
  <c r="N229"/>
  <c r="AN229" s="1"/>
  <c r="M229"/>
  <c r="H229"/>
  <c r="AI229" s="1"/>
  <c r="F229"/>
  <c r="D229"/>
  <c r="C229"/>
  <c r="AE229" s="1"/>
  <c r="AF229" s="1"/>
  <c r="B229"/>
  <c r="BL228"/>
  <c r="BK228"/>
  <c r="BH228"/>
  <c r="AF228"/>
  <c r="N228"/>
  <c r="AN228" s="1"/>
  <c r="M228"/>
  <c r="H228"/>
  <c r="AI228" s="1"/>
  <c r="F228"/>
  <c r="D228"/>
  <c r="C228"/>
  <c r="AE228" s="1"/>
  <c r="B228"/>
  <c r="BL227"/>
  <c r="BK227"/>
  <c r="BH227"/>
  <c r="N227"/>
  <c r="AN227" s="1"/>
  <c r="M227"/>
  <c r="H227"/>
  <c r="AI227" s="1"/>
  <c r="F227"/>
  <c r="D227"/>
  <c r="C227"/>
  <c r="AE227" s="1"/>
  <c r="AF227" s="1"/>
  <c r="B227"/>
  <c r="BL226"/>
  <c r="BK226"/>
  <c r="BH226"/>
  <c r="AF226"/>
  <c r="N226"/>
  <c r="AN226" s="1"/>
  <c r="M226"/>
  <c r="H226"/>
  <c r="AI226" s="1"/>
  <c r="F226"/>
  <c r="D226"/>
  <c r="C226"/>
  <c r="AE226" s="1"/>
  <c r="B226"/>
  <c r="BL225"/>
  <c r="BK225"/>
  <c r="BH225"/>
  <c r="N225"/>
  <c r="AN225" s="1"/>
  <c r="M225"/>
  <c r="H225"/>
  <c r="AI225" s="1"/>
  <c r="F225"/>
  <c r="D225"/>
  <c r="C225"/>
  <c r="AE225" s="1"/>
  <c r="AF225" s="1"/>
  <c r="B225"/>
  <c r="BL224"/>
  <c r="BK224"/>
  <c r="BH224"/>
  <c r="AF224"/>
  <c r="N224"/>
  <c r="AN224" s="1"/>
  <c r="M224"/>
  <c r="H224"/>
  <c r="AI224" s="1"/>
  <c r="F224"/>
  <c r="D224"/>
  <c r="C224"/>
  <c r="AE224" s="1"/>
  <c r="B224"/>
  <c r="BL223"/>
  <c r="BK223"/>
  <c r="BH223"/>
  <c r="N223"/>
  <c r="AN223" s="1"/>
  <c r="M223"/>
  <c r="H223"/>
  <c r="AI223" s="1"/>
  <c r="F223"/>
  <c r="D223"/>
  <c r="C223"/>
  <c r="AE223" s="1"/>
  <c r="AF223" s="1"/>
  <c r="B223"/>
  <c r="BL222"/>
  <c r="BK222"/>
  <c r="BH222"/>
  <c r="AF222"/>
  <c r="N222"/>
  <c r="AN222" s="1"/>
  <c r="M222"/>
  <c r="H222"/>
  <c r="AI222" s="1"/>
  <c r="F222"/>
  <c r="D222"/>
  <c r="C222"/>
  <c r="AE222" s="1"/>
  <c r="B222"/>
  <c r="BL221"/>
  <c r="BK221"/>
  <c r="BH221"/>
  <c r="N221"/>
  <c r="AN221" s="1"/>
  <c r="M221"/>
  <c r="H221"/>
  <c r="AI221" s="1"/>
  <c r="F221"/>
  <c r="D221"/>
  <c r="C221"/>
  <c r="AE221" s="1"/>
  <c r="B221"/>
  <c r="BL220"/>
  <c r="BK220"/>
  <c r="BH220"/>
  <c r="AF220"/>
  <c r="N220"/>
  <c r="M220"/>
  <c r="H220"/>
  <c r="AI220" s="1"/>
  <c r="F220"/>
  <c r="D220"/>
  <c r="C220"/>
  <c r="AE220" s="1"/>
  <c r="B220"/>
  <c r="BL219"/>
  <c r="BK219"/>
  <c r="BH219"/>
  <c r="N219"/>
  <c r="AN219" s="1"/>
  <c r="M219"/>
  <c r="H219"/>
  <c r="AI219" s="1"/>
  <c r="F219"/>
  <c r="D219"/>
  <c r="C219"/>
  <c r="AE219" s="1"/>
  <c r="B219"/>
  <c r="BL218"/>
  <c r="BK218"/>
  <c r="BH218"/>
  <c r="AF218"/>
  <c r="N218"/>
  <c r="M218"/>
  <c r="H218"/>
  <c r="AI218" s="1"/>
  <c r="F218"/>
  <c r="D218"/>
  <c r="C218"/>
  <c r="AE218" s="1"/>
  <c r="B218"/>
  <c r="BL217"/>
  <c r="BK217"/>
  <c r="BH217"/>
  <c r="N217"/>
  <c r="AN217" s="1"/>
  <c r="M217"/>
  <c r="H217"/>
  <c r="AI217" s="1"/>
  <c r="F217"/>
  <c r="D217"/>
  <c r="C217"/>
  <c r="AE217" s="1"/>
  <c r="B217"/>
  <c r="BL216"/>
  <c r="BK216"/>
  <c r="BH216"/>
  <c r="AF216"/>
  <c r="N216"/>
  <c r="M216"/>
  <c r="H216"/>
  <c r="AI216" s="1"/>
  <c r="F216"/>
  <c r="D216"/>
  <c r="C216"/>
  <c r="AE216" s="1"/>
  <c r="B216"/>
  <c r="BL215"/>
  <c r="BK215"/>
  <c r="BH215"/>
  <c r="N215"/>
  <c r="AN215" s="1"/>
  <c r="M215"/>
  <c r="H215"/>
  <c r="AI215" s="1"/>
  <c r="F215"/>
  <c r="D215"/>
  <c r="C215"/>
  <c r="AE215" s="1"/>
  <c r="B215"/>
  <c r="BL214"/>
  <c r="BK214"/>
  <c r="BH214"/>
  <c r="AF214"/>
  <c r="N214"/>
  <c r="M214"/>
  <c r="H214"/>
  <c r="AI214" s="1"/>
  <c r="F214"/>
  <c r="D214"/>
  <c r="C214"/>
  <c r="AE214" s="1"/>
  <c r="B214"/>
  <c r="BL213"/>
  <c r="BK213"/>
  <c r="BH213"/>
  <c r="N213"/>
  <c r="AN213" s="1"/>
  <c r="M213"/>
  <c r="H213"/>
  <c r="AI213" s="1"/>
  <c r="F213"/>
  <c r="D213"/>
  <c r="C213"/>
  <c r="AE213" s="1"/>
  <c r="B213"/>
  <c r="BL212"/>
  <c r="BK212"/>
  <c r="BH212"/>
  <c r="AF212"/>
  <c r="N212"/>
  <c r="M212"/>
  <c r="H212"/>
  <c r="AI212" s="1"/>
  <c r="F212"/>
  <c r="D212"/>
  <c r="C212"/>
  <c r="AE212" s="1"/>
  <c r="B212"/>
  <c r="BL211"/>
  <c r="BK211"/>
  <c r="BH211"/>
  <c r="N211"/>
  <c r="AN211" s="1"/>
  <c r="M211"/>
  <c r="H211"/>
  <c r="AI211" s="1"/>
  <c r="F211"/>
  <c r="D211"/>
  <c r="C211"/>
  <c r="AE211" s="1"/>
  <c r="AH211" s="1"/>
  <c r="B211"/>
  <c r="BL210"/>
  <c r="BK210"/>
  <c r="BH210"/>
  <c r="N210"/>
  <c r="AN210" s="1"/>
  <c r="M210"/>
  <c r="H210"/>
  <c r="AI210" s="1"/>
  <c r="F210"/>
  <c r="D210"/>
  <c r="C210"/>
  <c r="AE210" s="1"/>
  <c r="B210"/>
  <c r="BL209"/>
  <c r="BK209"/>
  <c r="BH209"/>
  <c r="N209"/>
  <c r="AN209" s="1"/>
  <c r="M209"/>
  <c r="Q209" s="1"/>
  <c r="H209"/>
  <c r="AI209" s="1"/>
  <c r="F209"/>
  <c r="D209"/>
  <c r="C209"/>
  <c r="AE209" s="1"/>
  <c r="AF209" s="1"/>
  <c r="B209"/>
  <c r="BL208"/>
  <c r="BK208"/>
  <c r="BH208"/>
  <c r="N208"/>
  <c r="AN208" s="1"/>
  <c r="M208"/>
  <c r="H208"/>
  <c r="AI208" s="1"/>
  <c r="F208"/>
  <c r="D208"/>
  <c r="C208"/>
  <c r="AE208" s="1"/>
  <c r="B208"/>
  <c r="BL207"/>
  <c r="BK207"/>
  <c r="BH207"/>
  <c r="AF207"/>
  <c r="N207"/>
  <c r="M207"/>
  <c r="H207"/>
  <c r="AI207" s="1"/>
  <c r="F207"/>
  <c r="D207"/>
  <c r="C207"/>
  <c r="AE207" s="1"/>
  <c r="B207"/>
  <c r="BL206"/>
  <c r="BK206"/>
  <c r="BH206"/>
  <c r="N206"/>
  <c r="AN206" s="1"/>
  <c r="M206"/>
  <c r="H206"/>
  <c r="AI206" s="1"/>
  <c r="F206"/>
  <c r="D206"/>
  <c r="C206"/>
  <c r="AE206" s="1"/>
  <c r="B206"/>
  <c r="BL205"/>
  <c r="BK205"/>
  <c r="BH205"/>
  <c r="AF205"/>
  <c r="N205"/>
  <c r="M205"/>
  <c r="H205"/>
  <c r="AI205" s="1"/>
  <c r="F205"/>
  <c r="D205"/>
  <c r="C205"/>
  <c r="AE205" s="1"/>
  <c r="B205"/>
  <c r="BL204"/>
  <c r="BK204"/>
  <c r="BH204"/>
  <c r="N204"/>
  <c r="AN204" s="1"/>
  <c r="M204"/>
  <c r="H204"/>
  <c r="AI204" s="1"/>
  <c r="F204"/>
  <c r="D204"/>
  <c r="C204"/>
  <c r="AE204" s="1"/>
  <c r="B204"/>
  <c r="BL203"/>
  <c r="BK203"/>
  <c r="BH203"/>
  <c r="AF203"/>
  <c r="N203"/>
  <c r="M203"/>
  <c r="H203"/>
  <c r="AI203" s="1"/>
  <c r="F203"/>
  <c r="D203"/>
  <c r="C203"/>
  <c r="AE203" s="1"/>
  <c r="B203"/>
  <c r="BL202"/>
  <c r="BK202"/>
  <c r="BH202"/>
  <c r="N202"/>
  <c r="AN202" s="1"/>
  <c r="M202"/>
  <c r="Q202" s="1"/>
  <c r="H202"/>
  <c r="AI202" s="1"/>
  <c r="F202"/>
  <c r="D202"/>
  <c r="C202"/>
  <c r="AE202" s="1"/>
  <c r="B202"/>
  <c r="BL201"/>
  <c r="BK201"/>
  <c r="BH201"/>
  <c r="AF201"/>
  <c r="N201"/>
  <c r="M201"/>
  <c r="H201"/>
  <c r="AI201" s="1"/>
  <c r="F201"/>
  <c r="D201"/>
  <c r="C201"/>
  <c r="AE201" s="1"/>
  <c r="B201"/>
  <c r="BL200"/>
  <c r="BK200"/>
  <c r="BH200"/>
  <c r="N200"/>
  <c r="AN200" s="1"/>
  <c r="M200"/>
  <c r="H200"/>
  <c r="AI200" s="1"/>
  <c r="F200"/>
  <c r="D200"/>
  <c r="C200"/>
  <c r="AE200" s="1"/>
  <c r="B200"/>
  <c r="BL199"/>
  <c r="BK199"/>
  <c r="BH199"/>
  <c r="AF199"/>
  <c r="N199"/>
  <c r="M199"/>
  <c r="H199"/>
  <c r="AI199" s="1"/>
  <c r="F199"/>
  <c r="D199"/>
  <c r="C199"/>
  <c r="AE199" s="1"/>
  <c r="B199"/>
  <c r="BL198"/>
  <c r="BK198"/>
  <c r="N198"/>
  <c r="AN198" s="1"/>
  <c r="M198"/>
  <c r="Q198" s="1"/>
  <c r="H198"/>
  <c r="AI198" s="1"/>
  <c r="F198"/>
  <c r="D198"/>
  <c r="C198"/>
  <c r="BH198" s="1"/>
  <c r="B198"/>
  <c r="BL197"/>
  <c r="BK197"/>
  <c r="BH197"/>
  <c r="AF197"/>
  <c r="N197"/>
  <c r="AN197" s="1"/>
  <c r="M197"/>
  <c r="H197"/>
  <c r="AI197" s="1"/>
  <c r="F197"/>
  <c r="D197"/>
  <c r="C197"/>
  <c r="AE197" s="1"/>
  <c r="B197"/>
  <c r="BL196"/>
  <c r="BK196"/>
  <c r="BH196"/>
  <c r="N196"/>
  <c r="AN196" s="1"/>
  <c r="M196"/>
  <c r="Q196" s="1"/>
  <c r="H196"/>
  <c r="AI196" s="1"/>
  <c r="F196"/>
  <c r="D196"/>
  <c r="C196"/>
  <c r="AE196" s="1"/>
  <c r="AF196" s="1"/>
  <c r="B196"/>
  <c r="BL195"/>
  <c r="BK195"/>
  <c r="BH195"/>
  <c r="AF195"/>
  <c r="N195"/>
  <c r="AN195" s="1"/>
  <c r="M195"/>
  <c r="H195"/>
  <c r="AI195" s="1"/>
  <c r="F195"/>
  <c r="D195"/>
  <c r="C195"/>
  <c r="AE195" s="1"/>
  <c r="B195"/>
  <c r="BL194"/>
  <c r="BK194"/>
  <c r="BH194"/>
  <c r="N194"/>
  <c r="AN194" s="1"/>
  <c r="M194"/>
  <c r="Q194" s="1"/>
  <c r="H194"/>
  <c r="AI194" s="1"/>
  <c r="F194"/>
  <c r="D194"/>
  <c r="C194"/>
  <c r="AE194" s="1"/>
  <c r="AF194" s="1"/>
  <c r="B194"/>
  <c r="BL193"/>
  <c r="BK193"/>
  <c r="BH193"/>
  <c r="AF193"/>
  <c r="N193"/>
  <c r="AN193" s="1"/>
  <c r="M193"/>
  <c r="H193"/>
  <c r="AI193" s="1"/>
  <c r="F193"/>
  <c r="D193"/>
  <c r="C193"/>
  <c r="AE193" s="1"/>
  <c r="B193"/>
  <c r="BL192"/>
  <c r="BK192"/>
  <c r="BH192"/>
  <c r="N192"/>
  <c r="AN192" s="1"/>
  <c r="M192"/>
  <c r="Q192" s="1"/>
  <c r="H192"/>
  <c r="AI192" s="1"/>
  <c r="F192"/>
  <c r="D192"/>
  <c r="C192"/>
  <c r="AE192" s="1"/>
  <c r="AF192" s="1"/>
  <c r="B192"/>
  <c r="BL191"/>
  <c r="BK191"/>
  <c r="BH191"/>
  <c r="AF191"/>
  <c r="N191"/>
  <c r="AN191" s="1"/>
  <c r="M191"/>
  <c r="H191"/>
  <c r="AI191" s="1"/>
  <c r="F191"/>
  <c r="D191"/>
  <c r="C191"/>
  <c r="AE191" s="1"/>
  <c r="B191"/>
  <c r="BL190"/>
  <c r="BK190"/>
  <c r="BH190"/>
  <c r="N190"/>
  <c r="AN190" s="1"/>
  <c r="M190"/>
  <c r="Q190" s="1"/>
  <c r="H190"/>
  <c r="AI190" s="1"/>
  <c r="F190"/>
  <c r="D190"/>
  <c r="C190"/>
  <c r="AE190" s="1"/>
  <c r="AF190" s="1"/>
  <c r="B190"/>
  <c r="BL189"/>
  <c r="BK189"/>
  <c r="BH189"/>
  <c r="AF189"/>
  <c r="N189"/>
  <c r="AN189" s="1"/>
  <c r="M189"/>
  <c r="H189"/>
  <c r="AI189" s="1"/>
  <c r="F189"/>
  <c r="D189"/>
  <c r="C189"/>
  <c r="AE189" s="1"/>
  <c r="B189"/>
  <c r="BL188"/>
  <c r="BK188"/>
  <c r="BH188"/>
  <c r="N188"/>
  <c r="AN188" s="1"/>
  <c r="M188"/>
  <c r="Q188" s="1"/>
  <c r="H188"/>
  <c r="AI188" s="1"/>
  <c r="F188"/>
  <c r="D188"/>
  <c r="C188"/>
  <c r="AE188" s="1"/>
  <c r="AF188" s="1"/>
  <c r="B188"/>
  <c r="BL187"/>
  <c r="BK187"/>
  <c r="BH187"/>
  <c r="AF187"/>
  <c r="N187"/>
  <c r="AN187" s="1"/>
  <c r="M187"/>
  <c r="H187"/>
  <c r="AI187" s="1"/>
  <c r="F187"/>
  <c r="D187"/>
  <c r="C187"/>
  <c r="AE187" s="1"/>
  <c r="B187"/>
  <c r="BL186"/>
  <c r="BK186"/>
  <c r="BH186"/>
  <c r="N186"/>
  <c r="AN186" s="1"/>
  <c r="M186"/>
  <c r="Q186" s="1"/>
  <c r="H186"/>
  <c r="AI186" s="1"/>
  <c r="F186"/>
  <c r="D186"/>
  <c r="C186"/>
  <c r="AE186" s="1"/>
  <c r="AF186" s="1"/>
  <c r="B186"/>
  <c r="BL185"/>
  <c r="BK185"/>
  <c r="BH185"/>
  <c r="AF185"/>
  <c r="N185"/>
  <c r="AN185" s="1"/>
  <c r="M185"/>
  <c r="H185"/>
  <c r="AI185" s="1"/>
  <c r="F185"/>
  <c r="D185"/>
  <c r="C185"/>
  <c r="AE185" s="1"/>
  <c r="B185"/>
  <c r="BL184"/>
  <c r="BK184"/>
  <c r="BH184"/>
  <c r="N184"/>
  <c r="AN184" s="1"/>
  <c r="M184"/>
  <c r="Q184" s="1"/>
  <c r="H184"/>
  <c r="AI184" s="1"/>
  <c r="F184"/>
  <c r="D184"/>
  <c r="C184"/>
  <c r="AE184" s="1"/>
  <c r="AF184" s="1"/>
  <c r="B184"/>
  <c r="BL183"/>
  <c r="BK183"/>
  <c r="BH183"/>
  <c r="AF183"/>
  <c r="N183"/>
  <c r="AN183" s="1"/>
  <c r="M183"/>
  <c r="H183"/>
  <c r="AI183" s="1"/>
  <c r="F183"/>
  <c r="D183"/>
  <c r="C183"/>
  <c r="AE183" s="1"/>
  <c r="B183"/>
  <c r="BL182"/>
  <c r="BK182"/>
  <c r="BH182"/>
  <c r="N182"/>
  <c r="AN182" s="1"/>
  <c r="M182"/>
  <c r="Q182" s="1"/>
  <c r="H182"/>
  <c r="AI182" s="1"/>
  <c r="F182"/>
  <c r="D182"/>
  <c r="C182"/>
  <c r="AE182" s="1"/>
  <c r="AF182" s="1"/>
  <c r="B182"/>
  <c r="BL181"/>
  <c r="BK181"/>
  <c r="BH181"/>
  <c r="AF181"/>
  <c r="N181"/>
  <c r="AN181" s="1"/>
  <c r="M181"/>
  <c r="H181"/>
  <c r="AI181" s="1"/>
  <c r="F181"/>
  <c r="D181"/>
  <c r="C181"/>
  <c r="AE181" s="1"/>
  <c r="B181"/>
  <c r="BL180"/>
  <c r="BK180"/>
  <c r="BH180"/>
  <c r="N180"/>
  <c r="AN180" s="1"/>
  <c r="M180"/>
  <c r="Q180" s="1"/>
  <c r="H180"/>
  <c r="AI180" s="1"/>
  <c r="F180"/>
  <c r="D180"/>
  <c r="C180"/>
  <c r="AE180" s="1"/>
  <c r="AF180" s="1"/>
  <c r="B180"/>
  <c r="BL179"/>
  <c r="BK179"/>
  <c r="BH179"/>
  <c r="AF179"/>
  <c r="N179"/>
  <c r="AN179" s="1"/>
  <c r="M179"/>
  <c r="H179"/>
  <c r="AI179" s="1"/>
  <c r="F179"/>
  <c r="D179"/>
  <c r="C179"/>
  <c r="AE179" s="1"/>
  <c r="B179"/>
  <c r="BL178"/>
  <c r="BK178"/>
  <c r="BH178"/>
  <c r="N178"/>
  <c r="AN178" s="1"/>
  <c r="M178"/>
  <c r="Q178" s="1"/>
  <c r="H178"/>
  <c r="AI178" s="1"/>
  <c r="F178"/>
  <c r="D178"/>
  <c r="C178"/>
  <c r="AE178" s="1"/>
  <c r="AF178" s="1"/>
  <c r="B178"/>
  <c r="BL177"/>
  <c r="BK177"/>
  <c r="BH177"/>
  <c r="AF177"/>
  <c r="N177"/>
  <c r="AN177" s="1"/>
  <c r="M177"/>
  <c r="H177"/>
  <c r="AI177" s="1"/>
  <c r="F177"/>
  <c r="D177"/>
  <c r="C177"/>
  <c r="AE177" s="1"/>
  <c r="B177"/>
  <c r="BL176"/>
  <c r="BK176"/>
  <c r="BH176"/>
  <c r="N176"/>
  <c r="AN176" s="1"/>
  <c r="M176"/>
  <c r="Q176" s="1"/>
  <c r="H176"/>
  <c r="AI176" s="1"/>
  <c r="F176"/>
  <c r="D176"/>
  <c r="C176"/>
  <c r="AE176" s="1"/>
  <c r="AF176" s="1"/>
  <c r="B176"/>
  <c r="BL175"/>
  <c r="BK175"/>
  <c r="BH175"/>
  <c r="AF175"/>
  <c r="N175"/>
  <c r="AN175" s="1"/>
  <c r="M175"/>
  <c r="H175"/>
  <c r="AI175" s="1"/>
  <c r="F175"/>
  <c r="D175"/>
  <c r="C175"/>
  <c r="AE175" s="1"/>
  <c r="B175"/>
  <c r="BL174"/>
  <c r="BK174"/>
  <c r="BH174"/>
  <c r="N174"/>
  <c r="AN174" s="1"/>
  <c r="M174"/>
  <c r="Q174" s="1"/>
  <c r="H174"/>
  <c r="AI174" s="1"/>
  <c r="F174"/>
  <c r="D174"/>
  <c r="C174"/>
  <c r="AE174" s="1"/>
  <c r="AF174" s="1"/>
  <c r="B174"/>
  <c r="BL173"/>
  <c r="BK173"/>
  <c r="BH173"/>
  <c r="AF173"/>
  <c r="N173"/>
  <c r="AN173" s="1"/>
  <c r="M173"/>
  <c r="H173"/>
  <c r="AI173" s="1"/>
  <c r="F173"/>
  <c r="D173"/>
  <c r="C173"/>
  <c r="AE173" s="1"/>
  <c r="B173"/>
  <c r="BL172"/>
  <c r="BK172"/>
  <c r="BH172"/>
  <c r="N172"/>
  <c r="AN172" s="1"/>
  <c r="M172"/>
  <c r="Q172" s="1"/>
  <c r="H172"/>
  <c r="AI172" s="1"/>
  <c r="F172"/>
  <c r="D172"/>
  <c r="C172"/>
  <c r="AE172" s="1"/>
  <c r="AF172" s="1"/>
  <c r="B172"/>
  <c r="BL171"/>
  <c r="BK171"/>
  <c r="BH171"/>
  <c r="AF171"/>
  <c r="N171"/>
  <c r="AN171" s="1"/>
  <c r="M171"/>
  <c r="H171"/>
  <c r="AI171" s="1"/>
  <c r="F171"/>
  <c r="D171"/>
  <c r="C171"/>
  <c r="AE171" s="1"/>
  <c r="B171"/>
  <c r="BL170"/>
  <c r="BK170"/>
  <c r="BH170"/>
  <c r="N170"/>
  <c r="AN170" s="1"/>
  <c r="M170"/>
  <c r="Q170" s="1"/>
  <c r="H170"/>
  <c r="AI170" s="1"/>
  <c r="F170"/>
  <c r="D170"/>
  <c r="C170"/>
  <c r="AE170" s="1"/>
  <c r="AF170" s="1"/>
  <c r="B170"/>
  <c r="BL169"/>
  <c r="BK169"/>
  <c r="BH169"/>
  <c r="AF169"/>
  <c r="N169"/>
  <c r="AN169" s="1"/>
  <c r="M169"/>
  <c r="H169"/>
  <c r="AI169" s="1"/>
  <c r="F169"/>
  <c r="D169"/>
  <c r="C169"/>
  <c r="AE169" s="1"/>
  <c r="B169"/>
  <c r="BL168"/>
  <c r="BK168"/>
  <c r="BH168"/>
  <c r="N168"/>
  <c r="AN168" s="1"/>
  <c r="M168"/>
  <c r="Q168" s="1"/>
  <c r="H168"/>
  <c r="AI168" s="1"/>
  <c r="F168"/>
  <c r="D168"/>
  <c r="C168"/>
  <c r="AE168" s="1"/>
  <c r="AF168" s="1"/>
  <c r="B168"/>
  <c r="BL167"/>
  <c r="BK167"/>
  <c r="BH167"/>
  <c r="AF167"/>
  <c r="N167"/>
  <c r="AN167" s="1"/>
  <c r="M167"/>
  <c r="H167"/>
  <c r="AI167" s="1"/>
  <c r="F167"/>
  <c r="D167"/>
  <c r="C167"/>
  <c r="AE167" s="1"/>
  <c r="B167"/>
  <c r="BL166"/>
  <c r="BK166"/>
  <c r="BH166"/>
  <c r="N166"/>
  <c r="AN166" s="1"/>
  <c r="M166"/>
  <c r="Q166" s="1"/>
  <c r="H166"/>
  <c r="AI166" s="1"/>
  <c r="F166"/>
  <c r="D166"/>
  <c r="C166"/>
  <c r="AE166" s="1"/>
  <c r="AF166" s="1"/>
  <c r="B166"/>
  <c r="BL165"/>
  <c r="BK165"/>
  <c r="BH165"/>
  <c r="N165"/>
  <c r="M165"/>
  <c r="H165"/>
  <c r="AI165" s="1"/>
  <c r="D165"/>
  <c r="C165"/>
  <c r="B165"/>
  <c r="BL164"/>
  <c r="BK164"/>
  <c r="BH164"/>
  <c r="N164"/>
  <c r="P164" s="1"/>
  <c r="M164"/>
  <c r="H164"/>
  <c r="AI164" s="1"/>
  <c r="F164"/>
  <c r="D164"/>
  <c r="C164"/>
  <c r="AE164" s="1"/>
  <c r="AF164" s="1"/>
  <c r="B164"/>
  <c r="BL163"/>
  <c r="BK163"/>
  <c r="BH163"/>
  <c r="N163"/>
  <c r="AN163" s="1"/>
  <c r="M163"/>
  <c r="Q163" s="1"/>
  <c r="H163"/>
  <c r="AI163" s="1"/>
  <c r="F163"/>
  <c r="D163"/>
  <c r="C163"/>
  <c r="AE163" s="1"/>
  <c r="B163"/>
  <c r="BL162"/>
  <c r="BK162"/>
  <c r="BH162"/>
  <c r="AF162"/>
  <c r="N162"/>
  <c r="M162"/>
  <c r="H162"/>
  <c r="AI162" s="1"/>
  <c r="F162"/>
  <c r="D162"/>
  <c r="C162"/>
  <c r="AE162" s="1"/>
  <c r="B162"/>
  <c r="BL161"/>
  <c r="BK161"/>
  <c r="BH161"/>
  <c r="N161"/>
  <c r="AN161" s="1"/>
  <c r="M161"/>
  <c r="Q161" s="1"/>
  <c r="H161"/>
  <c r="AI161" s="1"/>
  <c r="F161"/>
  <c r="D161"/>
  <c r="C161"/>
  <c r="AE161" s="1"/>
  <c r="B161"/>
  <c r="BL160"/>
  <c r="BK160"/>
  <c r="BH160"/>
  <c r="AF160"/>
  <c r="N160"/>
  <c r="P160" s="1"/>
  <c r="M160"/>
  <c r="H160"/>
  <c r="AI160" s="1"/>
  <c r="F160"/>
  <c r="D160"/>
  <c r="C160"/>
  <c r="AE160" s="1"/>
  <c r="B160"/>
  <c r="BL159"/>
  <c r="BK159"/>
  <c r="BH159"/>
  <c r="N159"/>
  <c r="AN159" s="1"/>
  <c r="M159"/>
  <c r="Q159" s="1"/>
  <c r="H159"/>
  <c r="AI159" s="1"/>
  <c r="F159"/>
  <c r="D159"/>
  <c r="C159"/>
  <c r="AE159" s="1"/>
  <c r="B159"/>
  <c r="BL158"/>
  <c r="BK158"/>
  <c r="BH158"/>
  <c r="AF158"/>
  <c r="N158"/>
  <c r="M158"/>
  <c r="H158"/>
  <c r="AI158" s="1"/>
  <c r="F158"/>
  <c r="D158"/>
  <c r="C158"/>
  <c r="AE158" s="1"/>
  <c r="B158"/>
  <c r="BL157"/>
  <c r="BK157"/>
  <c r="BH157"/>
  <c r="N157"/>
  <c r="AN157" s="1"/>
  <c r="M157"/>
  <c r="Q157" s="1"/>
  <c r="H157"/>
  <c r="AI157" s="1"/>
  <c r="F157"/>
  <c r="D157"/>
  <c r="C157"/>
  <c r="AE157" s="1"/>
  <c r="B157"/>
  <c r="BL156"/>
  <c r="BK156"/>
  <c r="AH156"/>
  <c r="AG156"/>
  <c r="AF156"/>
  <c r="M156"/>
  <c r="C156"/>
  <c r="B156"/>
  <c r="BL155"/>
  <c r="BK155"/>
  <c r="M155"/>
  <c r="C155"/>
  <c r="B155"/>
  <c r="BL154"/>
  <c r="BK154"/>
  <c r="M154"/>
  <c r="C154"/>
  <c r="B154"/>
  <c r="BL153"/>
  <c r="BK153"/>
  <c r="M153"/>
  <c r="C153"/>
  <c r="B153"/>
  <c r="BL152"/>
  <c r="BK152"/>
  <c r="AH152"/>
  <c r="AG152"/>
  <c r="AF152"/>
  <c r="N152"/>
  <c r="M152"/>
  <c r="H152"/>
  <c r="AI152" s="1"/>
  <c r="F152"/>
  <c r="D152"/>
  <c r="C152"/>
  <c r="BH152" s="1"/>
  <c r="B152"/>
  <c r="BL151"/>
  <c r="BK151"/>
  <c r="BH151"/>
  <c r="N151"/>
  <c r="AN151" s="1"/>
  <c r="M151"/>
  <c r="H151"/>
  <c r="AI151" s="1"/>
  <c r="F151"/>
  <c r="D151"/>
  <c r="C151"/>
  <c r="AE151" s="1"/>
  <c r="B151"/>
  <c r="BL150"/>
  <c r="BK150"/>
  <c r="BH150"/>
  <c r="N150"/>
  <c r="P150" s="1"/>
  <c r="M150"/>
  <c r="H150"/>
  <c r="AI150" s="1"/>
  <c r="F150"/>
  <c r="D150"/>
  <c r="C150"/>
  <c r="AE150" s="1"/>
  <c r="AF150" s="1"/>
  <c r="B150"/>
  <c r="BL149"/>
  <c r="BK149"/>
  <c r="BH149"/>
  <c r="AF149"/>
  <c r="N149"/>
  <c r="AN149" s="1"/>
  <c r="M149"/>
  <c r="H149"/>
  <c r="AI149" s="1"/>
  <c r="F149"/>
  <c r="D149"/>
  <c r="C149"/>
  <c r="AE149" s="1"/>
  <c r="B149"/>
  <c r="BL148"/>
  <c r="BK148"/>
  <c r="BH148"/>
  <c r="N148"/>
  <c r="AN148" s="1"/>
  <c r="M148"/>
  <c r="H148"/>
  <c r="AI148" s="1"/>
  <c r="F148"/>
  <c r="D148"/>
  <c r="C148"/>
  <c r="AE148" s="1"/>
  <c r="AF148" s="1"/>
  <c r="B148"/>
  <c r="BL147"/>
  <c r="BK147"/>
  <c r="AH147"/>
  <c r="AG147"/>
  <c r="AF147"/>
  <c r="M147"/>
  <c r="C147"/>
  <c r="I147" s="1"/>
  <c r="B147"/>
  <c r="BL146"/>
  <c r="BK146"/>
  <c r="M146"/>
  <c r="C146"/>
  <c r="AE146" s="1"/>
  <c r="B146"/>
  <c r="BL145"/>
  <c r="BK145"/>
  <c r="M145"/>
  <c r="C145"/>
  <c r="AE145" s="1"/>
  <c r="B145"/>
  <c r="BL144"/>
  <c r="BK144"/>
  <c r="M144"/>
  <c r="C144"/>
  <c r="AE144" s="1"/>
  <c r="B144"/>
  <c r="BL143"/>
  <c r="BK143"/>
  <c r="AH143"/>
  <c r="AG143"/>
  <c r="AF143"/>
  <c r="N143"/>
  <c r="AM143" s="1"/>
  <c r="M143"/>
  <c r="H143"/>
  <c r="AI143" s="1"/>
  <c r="F143"/>
  <c r="D143"/>
  <c r="C143"/>
  <c r="BH143" s="1"/>
  <c r="B143"/>
  <c r="BL142"/>
  <c r="BK142"/>
  <c r="BH142"/>
  <c r="N142"/>
  <c r="AN142" s="1"/>
  <c r="M142"/>
  <c r="H142"/>
  <c r="AI142" s="1"/>
  <c r="F142"/>
  <c r="D142"/>
  <c r="C142"/>
  <c r="AE142" s="1"/>
  <c r="AF142" s="1"/>
  <c r="B142"/>
  <c r="BL141"/>
  <c r="BK141"/>
  <c r="AH141"/>
  <c r="AG141"/>
  <c r="AF141"/>
  <c r="M141"/>
  <c r="C141"/>
  <c r="I141" s="1"/>
  <c r="B141"/>
  <c r="BL140"/>
  <c r="BK140"/>
  <c r="AH140"/>
  <c r="AG140"/>
  <c r="AF140"/>
  <c r="N140"/>
  <c r="AM140" s="1"/>
  <c r="M140"/>
  <c r="H140"/>
  <c r="AI140" s="1"/>
  <c r="F140"/>
  <c r="D140"/>
  <c r="C140"/>
  <c r="BH140" s="1"/>
  <c r="B140"/>
  <c r="BL139"/>
  <c r="BK139"/>
  <c r="BH139"/>
  <c r="N139"/>
  <c r="AN139" s="1"/>
  <c r="M139"/>
  <c r="Q139" s="1"/>
  <c r="H139"/>
  <c r="AI139" s="1"/>
  <c r="F139"/>
  <c r="D139"/>
  <c r="C139"/>
  <c r="AE139" s="1"/>
  <c r="AF139" s="1"/>
  <c r="B139"/>
  <c r="BL138"/>
  <c r="BK138"/>
  <c r="BH138"/>
  <c r="AF138"/>
  <c r="N138"/>
  <c r="AN138" s="1"/>
  <c r="M138"/>
  <c r="H138"/>
  <c r="AI138" s="1"/>
  <c r="F138"/>
  <c r="D138"/>
  <c r="C138"/>
  <c r="AE138" s="1"/>
  <c r="B138"/>
  <c r="BL137"/>
  <c r="BK137"/>
  <c r="BH137"/>
  <c r="N137"/>
  <c r="AN137" s="1"/>
  <c r="M137"/>
  <c r="Q137" s="1"/>
  <c r="H137"/>
  <c r="AI137" s="1"/>
  <c r="F137"/>
  <c r="D137"/>
  <c r="C137"/>
  <c r="AE137" s="1"/>
  <c r="AF137" s="1"/>
  <c r="B137"/>
  <c r="BL136"/>
  <c r="BK136"/>
  <c r="BH136"/>
  <c r="AF136"/>
  <c r="N136"/>
  <c r="AN136" s="1"/>
  <c r="M136"/>
  <c r="H136"/>
  <c r="AI136" s="1"/>
  <c r="F136"/>
  <c r="D136"/>
  <c r="C136"/>
  <c r="AE136" s="1"/>
  <c r="B136"/>
  <c r="BL135"/>
  <c r="BK135"/>
  <c r="BH135"/>
  <c r="N135"/>
  <c r="AN135" s="1"/>
  <c r="M135"/>
  <c r="Q135" s="1"/>
  <c r="H135"/>
  <c r="AI135" s="1"/>
  <c r="F135"/>
  <c r="D135"/>
  <c r="C135"/>
  <c r="AE135" s="1"/>
  <c r="AF135" s="1"/>
  <c r="B135"/>
  <c r="BL134"/>
  <c r="BK134"/>
  <c r="BH134"/>
  <c r="AF134"/>
  <c r="N134"/>
  <c r="AN134" s="1"/>
  <c r="M134"/>
  <c r="H134"/>
  <c r="AI134" s="1"/>
  <c r="F134"/>
  <c r="D134"/>
  <c r="C134"/>
  <c r="AE134" s="1"/>
  <c r="B134"/>
  <c r="BL133"/>
  <c r="BK133"/>
  <c r="BH133"/>
  <c r="N133"/>
  <c r="AN133" s="1"/>
  <c r="M133"/>
  <c r="Q133" s="1"/>
  <c r="H133"/>
  <c r="AI133" s="1"/>
  <c r="F133"/>
  <c r="D133"/>
  <c r="C133"/>
  <c r="AE133" s="1"/>
  <c r="AF133" s="1"/>
  <c r="B133"/>
  <c r="BL132"/>
  <c r="BK132"/>
  <c r="BH132"/>
  <c r="AF132"/>
  <c r="N132"/>
  <c r="AN132" s="1"/>
  <c r="M132"/>
  <c r="H132"/>
  <c r="AI132" s="1"/>
  <c r="F132"/>
  <c r="D132"/>
  <c r="C132"/>
  <c r="AE132" s="1"/>
  <c r="B132"/>
  <c r="BL131"/>
  <c r="BK131"/>
  <c r="BH131"/>
  <c r="N131"/>
  <c r="AN131" s="1"/>
  <c r="M131"/>
  <c r="Q131" s="1"/>
  <c r="H131"/>
  <c r="AI131" s="1"/>
  <c r="F131"/>
  <c r="D131"/>
  <c r="C131"/>
  <c r="AE131" s="1"/>
  <c r="AF131" s="1"/>
  <c r="B131"/>
  <c r="BL130"/>
  <c r="BK130"/>
  <c r="BH130"/>
  <c r="N130"/>
  <c r="AN130" s="1"/>
  <c r="M130"/>
  <c r="H130"/>
  <c r="AI130" s="1"/>
  <c r="F130"/>
  <c r="D130"/>
  <c r="C130"/>
  <c r="AE130" s="1"/>
  <c r="B130"/>
  <c r="BL129"/>
  <c r="BK129"/>
  <c r="BH129"/>
  <c r="N129"/>
  <c r="M129"/>
  <c r="H129"/>
  <c r="AI129" s="1"/>
  <c r="F129"/>
  <c r="D129"/>
  <c r="C129"/>
  <c r="AE129" s="1"/>
  <c r="AF129" s="1"/>
  <c r="B129"/>
  <c r="BL128"/>
  <c r="BK128"/>
  <c r="BH128"/>
  <c r="AF128"/>
  <c r="N128"/>
  <c r="AN128" s="1"/>
  <c r="M128"/>
  <c r="H128"/>
  <c r="AI128" s="1"/>
  <c r="F128"/>
  <c r="D128"/>
  <c r="C128"/>
  <c r="AE128" s="1"/>
  <c r="B128"/>
  <c r="BL127"/>
  <c r="BK127"/>
  <c r="BH127"/>
  <c r="N127"/>
  <c r="AN127" s="1"/>
  <c r="M127"/>
  <c r="Q127" s="1"/>
  <c r="H127"/>
  <c r="AI127" s="1"/>
  <c r="F127"/>
  <c r="D127"/>
  <c r="C127"/>
  <c r="AE127" s="1"/>
  <c r="AF127" s="1"/>
  <c r="B127"/>
  <c r="BL126"/>
  <c r="BK126"/>
  <c r="BH126"/>
  <c r="AF126"/>
  <c r="N126"/>
  <c r="AN126" s="1"/>
  <c r="M126"/>
  <c r="H126"/>
  <c r="AI126" s="1"/>
  <c r="F126"/>
  <c r="D126"/>
  <c r="C126"/>
  <c r="AE126" s="1"/>
  <c r="B126"/>
  <c r="BL125"/>
  <c r="BK125"/>
  <c r="BH125"/>
  <c r="N125"/>
  <c r="AN125" s="1"/>
  <c r="M125"/>
  <c r="Q125" s="1"/>
  <c r="H125"/>
  <c r="AI125" s="1"/>
  <c r="F125"/>
  <c r="D125"/>
  <c r="C125"/>
  <c r="AE125" s="1"/>
  <c r="AF125" s="1"/>
  <c r="B125"/>
  <c r="BL124"/>
  <c r="BK124"/>
  <c r="BH124"/>
  <c r="AF124"/>
  <c r="N124"/>
  <c r="AN124" s="1"/>
  <c r="M124"/>
  <c r="H124"/>
  <c r="AI124" s="1"/>
  <c r="F124"/>
  <c r="D124"/>
  <c r="C124"/>
  <c r="AE124" s="1"/>
  <c r="B124"/>
  <c r="BL123"/>
  <c r="BK123"/>
  <c r="BH123"/>
  <c r="N123"/>
  <c r="AN123" s="1"/>
  <c r="M123"/>
  <c r="Q123" s="1"/>
  <c r="H123"/>
  <c r="AI123" s="1"/>
  <c r="F123"/>
  <c r="D123"/>
  <c r="C123"/>
  <c r="AE123" s="1"/>
  <c r="AF123" s="1"/>
  <c r="B123"/>
  <c r="BL122"/>
  <c r="BK122"/>
  <c r="BH122"/>
  <c r="N122"/>
  <c r="AN122" s="1"/>
  <c r="M122"/>
  <c r="H122"/>
  <c r="AI122" s="1"/>
  <c r="F122"/>
  <c r="D122"/>
  <c r="C122"/>
  <c r="AE122" s="1"/>
  <c r="B122"/>
  <c r="BL121"/>
  <c r="BK121"/>
  <c r="BH121"/>
  <c r="N121"/>
  <c r="AN121" s="1"/>
  <c r="M121"/>
  <c r="H121"/>
  <c r="AI121" s="1"/>
  <c r="F121"/>
  <c r="D121"/>
  <c r="C121"/>
  <c r="AE121" s="1"/>
  <c r="AF121" s="1"/>
  <c r="B121"/>
  <c r="BL120"/>
  <c r="BK120"/>
  <c r="BH120"/>
  <c r="AF120"/>
  <c r="N120"/>
  <c r="AN120" s="1"/>
  <c r="M120"/>
  <c r="H120"/>
  <c r="AI120" s="1"/>
  <c r="F120"/>
  <c r="D120"/>
  <c r="C120"/>
  <c r="AE120" s="1"/>
  <c r="B120"/>
  <c r="BL119"/>
  <c r="BK119"/>
  <c r="BH119"/>
  <c r="N119"/>
  <c r="AN119" s="1"/>
  <c r="M119"/>
  <c r="H119"/>
  <c r="AI119" s="1"/>
  <c r="F119"/>
  <c r="D119"/>
  <c r="C119"/>
  <c r="AE119" s="1"/>
  <c r="AF119" s="1"/>
  <c r="B119"/>
  <c r="BL118"/>
  <c r="BK118"/>
  <c r="BH118"/>
  <c r="AF118"/>
  <c r="N118"/>
  <c r="AN118" s="1"/>
  <c r="M118"/>
  <c r="H118"/>
  <c r="AI118" s="1"/>
  <c r="F118"/>
  <c r="D118"/>
  <c r="C118"/>
  <c r="AE118" s="1"/>
  <c r="B118"/>
  <c r="BL117"/>
  <c r="BK117"/>
  <c r="BH117"/>
  <c r="N117"/>
  <c r="AN117" s="1"/>
  <c r="M117"/>
  <c r="H117"/>
  <c r="AI117" s="1"/>
  <c r="F117"/>
  <c r="D117"/>
  <c r="C117"/>
  <c r="AE117" s="1"/>
  <c r="AF117" s="1"/>
  <c r="B117"/>
  <c r="BL116"/>
  <c r="BK116"/>
  <c r="BH116"/>
  <c r="AF116"/>
  <c r="N116"/>
  <c r="AN116" s="1"/>
  <c r="M116"/>
  <c r="H116"/>
  <c r="AI116" s="1"/>
  <c r="F116"/>
  <c r="D116"/>
  <c r="C116"/>
  <c r="AE116" s="1"/>
  <c r="B116"/>
  <c r="BL115"/>
  <c r="BK115"/>
  <c r="BH115"/>
  <c r="N115"/>
  <c r="AN115" s="1"/>
  <c r="M115"/>
  <c r="H115"/>
  <c r="AI115" s="1"/>
  <c r="F115"/>
  <c r="D115"/>
  <c r="C115"/>
  <c r="AE115" s="1"/>
  <c r="AF115" s="1"/>
  <c r="B115"/>
  <c r="BL114"/>
  <c r="BK114"/>
  <c r="AH114"/>
  <c r="AG114"/>
  <c r="AF114"/>
  <c r="M114"/>
  <c r="C114"/>
  <c r="I114" s="1"/>
  <c r="B114"/>
  <c r="BL113"/>
  <c r="BK113"/>
  <c r="M113"/>
  <c r="C113"/>
  <c r="AE113" s="1"/>
  <c r="B113"/>
  <c r="BL112"/>
  <c r="BK112"/>
  <c r="AH112"/>
  <c r="AG112"/>
  <c r="AF112"/>
  <c r="N112"/>
  <c r="AM112" s="1"/>
  <c r="M112"/>
  <c r="H112"/>
  <c r="AI112" s="1"/>
  <c r="F112"/>
  <c r="D112"/>
  <c r="C112"/>
  <c r="BH112" s="1"/>
  <c r="B112"/>
  <c r="BL111"/>
  <c r="BK111"/>
  <c r="BH111"/>
  <c r="N111"/>
  <c r="AN111" s="1"/>
  <c r="M111"/>
  <c r="H111"/>
  <c r="AI111" s="1"/>
  <c r="F111"/>
  <c r="D111"/>
  <c r="C111"/>
  <c r="AE111" s="1"/>
  <c r="AF111" s="1"/>
  <c r="B111"/>
  <c r="BL110"/>
  <c r="BK110"/>
  <c r="BH110"/>
  <c r="AF110"/>
  <c r="N110"/>
  <c r="AN110" s="1"/>
  <c r="M110"/>
  <c r="H110"/>
  <c r="AI110" s="1"/>
  <c r="F110"/>
  <c r="D110"/>
  <c r="C110"/>
  <c r="AE110" s="1"/>
  <c r="B110"/>
  <c r="BL109"/>
  <c r="BK109"/>
  <c r="AH109"/>
  <c r="AG109"/>
  <c r="AF109"/>
  <c r="M109"/>
  <c r="I109"/>
  <c r="K109" s="1"/>
  <c r="E109"/>
  <c r="C109"/>
  <c r="B109"/>
  <c r="BL108"/>
  <c r="BK108"/>
  <c r="AE108"/>
  <c r="M108"/>
  <c r="I108"/>
  <c r="E108"/>
  <c r="C108"/>
  <c r="B108"/>
  <c r="BL107"/>
  <c r="BK107"/>
  <c r="AE107"/>
  <c r="M107"/>
  <c r="I107"/>
  <c r="E107"/>
  <c r="C107"/>
  <c r="B107"/>
  <c r="BL106"/>
  <c r="BK106"/>
  <c r="AE106"/>
  <c r="M106"/>
  <c r="I106"/>
  <c r="E106"/>
  <c r="C106"/>
  <c r="B106"/>
  <c r="BL105"/>
  <c r="BK105"/>
  <c r="AE105"/>
  <c r="M105"/>
  <c r="I105"/>
  <c r="E105"/>
  <c r="C105"/>
  <c r="B105"/>
  <c r="BL104"/>
  <c r="BK104"/>
  <c r="AE104"/>
  <c r="M104"/>
  <c r="I104"/>
  <c r="E104"/>
  <c r="C104"/>
  <c r="B104"/>
  <c r="BL103"/>
  <c r="BK103"/>
  <c r="AH103"/>
  <c r="AG103"/>
  <c r="AF103"/>
  <c r="N103"/>
  <c r="AM103" s="1"/>
  <c r="M103"/>
  <c r="H103"/>
  <c r="AI103" s="1"/>
  <c r="F103"/>
  <c r="D103"/>
  <c r="C103"/>
  <c r="BH103" s="1"/>
  <c r="B103"/>
  <c r="BL102"/>
  <c r="BK102"/>
  <c r="AH102"/>
  <c r="AG102"/>
  <c r="AF102"/>
  <c r="M102"/>
  <c r="C102"/>
  <c r="I102" s="1"/>
  <c r="B102"/>
  <c r="BL101"/>
  <c r="BK101"/>
  <c r="AH101"/>
  <c r="AG101"/>
  <c r="AF101"/>
  <c r="N101"/>
  <c r="AM101" s="1"/>
  <c r="M101"/>
  <c r="H101"/>
  <c r="AI101" s="1"/>
  <c r="F101"/>
  <c r="D101"/>
  <c r="C101"/>
  <c r="BH101" s="1"/>
  <c r="B101"/>
  <c r="BL100"/>
  <c r="BK100"/>
  <c r="AH100"/>
  <c r="AG100"/>
  <c r="AF100"/>
  <c r="M100"/>
  <c r="I100"/>
  <c r="K100" s="1"/>
  <c r="E100"/>
  <c r="C100"/>
  <c r="B100"/>
  <c r="BL99"/>
  <c r="BK99"/>
  <c r="AI99"/>
  <c r="AH99"/>
  <c r="AG99"/>
  <c r="AF99"/>
  <c r="N99"/>
  <c r="AM99" s="1"/>
  <c r="M99"/>
  <c r="Q99" s="1"/>
  <c r="H99"/>
  <c r="F99"/>
  <c r="D99"/>
  <c r="C99"/>
  <c r="BH99" s="1"/>
  <c r="B99"/>
  <c r="BL98"/>
  <c r="BK98"/>
  <c r="BH98"/>
  <c r="AF98"/>
  <c r="N98"/>
  <c r="AN98" s="1"/>
  <c r="M98"/>
  <c r="H98"/>
  <c r="AI98" s="1"/>
  <c r="F98"/>
  <c r="D98"/>
  <c r="C98"/>
  <c r="AE98" s="1"/>
  <c r="B98"/>
  <c r="BL97"/>
  <c r="BK97"/>
  <c r="BH97"/>
  <c r="N97"/>
  <c r="AN97" s="1"/>
  <c r="M97"/>
  <c r="Q97" s="1"/>
  <c r="H97"/>
  <c r="AI97" s="1"/>
  <c r="F97"/>
  <c r="D97"/>
  <c r="C97"/>
  <c r="AE97" s="1"/>
  <c r="AF97" s="1"/>
  <c r="B97"/>
  <c r="BL96"/>
  <c r="BK96"/>
  <c r="AH96"/>
  <c r="AG96"/>
  <c r="AF96"/>
  <c r="M96"/>
  <c r="C96"/>
  <c r="I96" s="1"/>
  <c r="B96"/>
  <c r="BL95"/>
  <c r="BK95"/>
  <c r="AH95"/>
  <c r="AG95"/>
  <c r="AF95"/>
  <c r="N95"/>
  <c r="AM95" s="1"/>
  <c r="M95"/>
  <c r="H95"/>
  <c r="AI95" s="1"/>
  <c r="F95"/>
  <c r="D95"/>
  <c r="C95"/>
  <c r="BH95" s="1"/>
  <c r="B95"/>
  <c r="BL94"/>
  <c r="BK94"/>
  <c r="BH94"/>
  <c r="N94"/>
  <c r="AN94" s="1"/>
  <c r="M94"/>
  <c r="H94"/>
  <c r="AI94" s="1"/>
  <c r="F94"/>
  <c r="D94"/>
  <c r="C94"/>
  <c r="AE94" s="1"/>
  <c r="AF94" s="1"/>
  <c r="B94"/>
  <c r="BL93"/>
  <c r="BK93"/>
  <c r="BH93"/>
  <c r="AF93"/>
  <c r="N93"/>
  <c r="AN93" s="1"/>
  <c r="M93"/>
  <c r="H93"/>
  <c r="AI93" s="1"/>
  <c r="F93"/>
  <c r="D93"/>
  <c r="C93"/>
  <c r="AE93" s="1"/>
  <c r="B93"/>
  <c r="BL92"/>
  <c r="BK92"/>
  <c r="BH92"/>
  <c r="N92"/>
  <c r="AN92" s="1"/>
  <c r="M92"/>
  <c r="H92"/>
  <c r="AI92" s="1"/>
  <c r="F92"/>
  <c r="D92"/>
  <c r="C92"/>
  <c r="AE92" s="1"/>
  <c r="AF92" s="1"/>
  <c r="B92"/>
  <c r="BL91"/>
  <c r="BK91"/>
  <c r="BH91"/>
  <c r="AF91"/>
  <c r="N91"/>
  <c r="AN91" s="1"/>
  <c r="M91"/>
  <c r="H91"/>
  <c r="AI91" s="1"/>
  <c r="F91"/>
  <c r="D91"/>
  <c r="C91"/>
  <c r="AE91" s="1"/>
  <c r="B91"/>
  <c r="BL90"/>
  <c r="BK90"/>
  <c r="BH90"/>
  <c r="N90"/>
  <c r="AN90" s="1"/>
  <c r="M90"/>
  <c r="H90"/>
  <c r="AI90" s="1"/>
  <c r="F90"/>
  <c r="D90"/>
  <c r="C90"/>
  <c r="AE90" s="1"/>
  <c r="AF90" s="1"/>
  <c r="B90"/>
  <c r="BL89"/>
  <c r="BK89"/>
  <c r="BH89"/>
  <c r="AF89"/>
  <c r="N89"/>
  <c r="AN89" s="1"/>
  <c r="M89"/>
  <c r="H89"/>
  <c r="AI89" s="1"/>
  <c r="F89"/>
  <c r="D89"/>
  <c r="C89"/>
  <c r="AE89" s="1"/>
  <c r="B89"/>
  <c r="BL88"/>
  <c r="BK88"/>
  <c r="BH88"/>
  <c r="N88"/>
  <c r="AN88" s="1"/>
  <c r="M88"/>
  <c r="H88"/>
  <c r="AI88" s="1"/>
  <c r="F88"/>
  <c r="D88"/>
  <c r="C88"/>
  <c r="AE88" s="1"/>
  <c r="AF88" s="1"/>
  <c r="B88"/>
  <c r="BL87"/>
  <c r="BK87"/>
  <c r="BH87"/>
  <c r="AF87"/>
  <c r="N87"/>
  <c r="AN87" s="1"/>
  <c r="M87"/>
  <c r="H87"/>
  <c r="AI87" s="1"/>
  <c r="F87"/>
  <c r="D87"/>
  <c r="C87"/>
  <c r="AE87" s="1"/>
  <c r="B87"/>
  <c r="BL86"/>
  <c r="BK86"/>
  <c r="BH86"/>
  <c r="N86"/>
  <c r="AN86" s="1"/>
  <c r="M86"/>
  <c r="H86"/>
  <c r="AI86" s="1"/>
  <c r="F86"/>
  <c r="D86"/>
  <c r="C86"/>
  <c r="AE86" s="1"/>
  <c r="AF86" s="1"/>
  <c r="B86"/>
  <c r="BL85"/>
  <c r="BK85"/>
  <c r="BH85"/>
  <c r="AF85"/>
  <c r="N85"/>
  <c r="AN85" s="1"/>
  <c r="M85"/>
  <c r="H85"/>
  <c r="AI85" s="1"/>
  <c r="F85"/>
  <c r="D85"/>
  <c r="C85"/>
  <c r="AE85" s="1"/>
  <c r="B85"/>
  <c r="BL84"/>
  <c r="BK84"/>
  <c r="BH84"/>
  <c r="N84"/>
  <c r="AN84" s="1"/>
  <c r="M84"/>
  <c r="H84"/>
  <c r="AI84" s="1"/>
  <c r="F84"/>
  <c r="D84"/>
  <c r="C84"/>
  <c r="AE84" s="1"/>
  <c r="AF84" s="1"/>
  <c r="B84"/>
  <c r="BL83"/>
  <c r="BK83"/>
  <c r="BH83"/>
  <c r="AF83"/>
  <c r="N83"/>
  <c r="AN83" s="1"/>
  <c r="M83"/>
  <c r="H83"/>
  <c r="AI83" s="1"/>
  <c r="F83"/>
  <c r="D83"/>
  <c r="C83"/>
  <c r="AE83" s="1"/>
  <c r="B83"/>
  <c r="BL82"/>
  <c r="BK82"/>
  <c r="BH82"/>
  <c r="N82"/>
  <c r="AN82" s="1"/>
  <c r="M82"/>
  <c r="H82"/>
  <c r="AI82" s="1"/>
  <c r="F82"/>
  <c r="D82"/>
  <c r="C82"/>
  <c r="AE82" s="1"/>
  <c r="AF82" s="1"/>
  <c r="B82"/>
  <c r="BL81"/>
  <c r="BK81"/>
  <c r="BH81"/>
  <c r="AF81"/>
  <c r="N81"/>
  <c r="AN81" s="1"/>
  <c r="M81"/>
  <c r="H81"/>
  <c r="AI81" s="1"/>
  <c r="F81"/>
  <c r="D81"/>
  <c r="C81"/>
  <c r="AE81" s="1"/>
  <c r="B81"/>
  <c r="BL80"/>
  <c r="BK80"/>
  <c r="BH80"/>
  <c r="N80"/>
  <c r="AN80" s="1"/>
  <c r="M80"/>
  <c r="H80"/>
  <c r="AI80" s="1"/>
  <c r="F80"/>
  <c r="D80"/>
  <c r="C80"/>
  <c r="AE80" s="1"/>
  <c r="AF80" s="1"/>
  <c r="B80"/>
  <c r="BL79"/>
  <c r="BK79"/>
  <c r="AH79"/>
  <c r="AG79"/>
  <c r="AF79"/>
  <c r="M79"/>
  <c r="C79"/>
  <c r="I79" s="1"/>
  <c r="B79"/>
  <c r="BL78"/>
  <c r="BK78"/>
  <c r="AH78"/>
  <c r="AG78"/>
  <c r="AF78"/>
  <c r="N78"/>
  <c r="AM78" s="1"/>
  <c r="M78"/>
  <c r="H78"/>
  <c r="AI78" s="1"/>
  <c r="F78"/>
  <c r="D78"/>
  <c r="C78"/>
  <c r="BH78" s="1"/>
  <c r="B78"/>
  <c r="BL77"/>
  <c r="BK77"/>
  <c r="AH77"/>
  <c r="AG77"/>
  <c r="AF77"/>
  <c r="M77"/>
  <c r="I77"/>
  <c r="K77" s="1"/>
  <c r="E77"/>
  <c r="C77"/>
  <c r="B77"/>
  <c r="BL76"/>
  <c r="BK76"/>
  <c r="AI76"/>
  <c r="AH76"/>
  <c r="AG76"/>
  <c r="AF76"/>
  <c r="N76"/>
  <c r="AM76" s="1"/>
  <c r="M76"/>
  <c r="Q76" s="1"/>
  <c r="H76"/>
  <c r="F76"/>
  <c r="D76"/>
  <c r="C76"/>
  <c r="BH76" s="1"/>
  <c r="B76"/>
  <c r="BL75"/>
  <c r="BK75"/>
  <c r="BH75"/>
  <c r="AF75"/>
  <c r="N75"/>
  <c r="AN75" s="1"/>
  <c r="M75"/>
  <c r="H75"/>
  <c r="AI75" s="1"/>
  <c r="F75"/>
  <c r="D75"/>
  <c r="C75"/>
  <c r="AE75" s="1"/>
  <c r="B75"/>
  <c r="BL74"/>
  <c r="BK74"/>
  <c r="AH74"/>
  <c r="AG74"/>
  <c r="AF74"/>
  <c r="M74"/>
  <c r="I74"/>
  <c r="K74" s="1"/>
  <c r="E74"/>
  <c r="C74"/>
  <c r="B74"/>
  <c r="BL73"/>
  <c r="BK73"/>
  <c r="AE73"/>
  <c r="M73"/>
  <c r="I73"/>
  <c r="E73"/>
  <c r="C73"/>
  <c r="B73"/>
  <c r="BL72"/>
  <c r="BK72"/>
  <c r="AE72"/>
  <c r="M72"/>
  <c r="I72"/>
  <c r="E72"/>
  <c r="C72"/>
  <c r="B72"/>
  <c r="BL71"/>
  <c r="BK71"/>
  <c r="AE71"/>
  <c r="M71"/>
  <c r="I71"/>
  <c r="E71"/>
  <c r="C71"/>
  <c r="B71"/>
  <c r="BL70"/>
  <c r="BK70"/>
  <c r="AE70"/>
  <c r="M70"/>
  <c r="I70"/>
  <c r="E70"/>
  <c r="C70"/>
  <c r="B70"/>
  <c r="BL69"/>
  <c r="BK69"/>
  <c r="AE69"/>
  <c r="M69"/>
  <c r="I69"/>
  <c r="E69"/>
  <c r="C69"/>
  <c r="B69"/>
  <c r="BL68"/>
  <c r="BK68"/>
  <c r="AE68"/>
  <c r="M68"/>
  <c r="I68"/>
  <c r="E68"/>
  <c r="C68"/>
  <c r="B68"/>
  <c r="BL67"/>
  <c r="BK67"/>
  <c r="AE67"/>
  <c r="M67"/>
  <c r="I67"/>
  <c r="E67"/>
  <c r="C67"/>
  <c r="B67"/>
  <c r="BL66"/>
  <c r="BK66"/>
  <c r="AE66"/>
  <c r="M66"/>
  <c r="I66"/>
  <c r="E66"/>
  <c r="C66"/>
  <c r="B66"/>
  <c r="BL65"/>
  <c r="BK65"/>
  <c r="AE65"/>
  <c r="M65"/>
  <c r="I65"/>
  <c r="E65"/>
  <c r="C65"/>
  <c r="B65"/>
  <c r="BL64"/>
  <c r="BK64"/>
  <c r="AI64"/>
  <c r="AH64"/>
  <c r="AG64"/>
  <c r="AF64"/>
  <c r="N64"/>
  <c r="AM64" s="1"/>
  <c r="M64"/>
  <c r="Q64" s="1"/>
  <c r="H64"/>
  <c r="F64"/>
  <c r="D64"/>
  <c r="C64"/>
  <c r="BH64" s="1"/>
  <c r="B64"/>
  <c r="BL63"/>
  <c r="BK63"/>
  <c r="BH63"/>
  <c r="AF63"/>
  <c r="N63"/>
  <c r="AN63" s="1"/>
  <c r="M63"/>
  <c r="H63"/>
  <c r="AI63" s="1"/>
  <c r="F63"/>
  <c r="D63"/>
  <c r="C63"/>
  <c r="AE63" s="1"/>
  <c r="B63"/>
  <c r="BL62"/>
  <c r="BK62"/>
  <c r="BH62"/>
  <c r="N62"/>
  <c r="AN62" s="1"/>
  <c r="M62"/>
  <c r="Q62" s="1"/>
  <c r="H62"/>
  <c r="AI62" s="1"/>
  <c r="F62"/>
  <c r="D62"/>
  <c r="C62"/>
  <c r="AE62" s="1"/>
  <c r="AF62" s="1"/>
  <c r="B62"/>
  <c r="BL61"/>
  <c r="BK61"/>
  <c r="BH61"/>
  <c r="AF61"/>
  <c r="N61"/>
  <c r="AN61" s="1"/>
  <c r="M61"/>
  <c r="H61"/>
  <c r="AI61" s="1"/>
  <c r="F61"/>
  <c r="D61"/>
  <c r="C61"/>
  <c r="AE61" s="1"/>
  <c r="B61"/>
  <c r="BL60"/>
  <c r="BK60"/>
  <c r="BH60"/>
  <c r="N60"/>
  <c r="AN60" s="1"/>
  <c r="M60"/>
  <c r="Q60" s="1"/>
  <c r="H60"/>
  <c r="AI60" s="1"/>
  <c r="F60"/>
  <c r="D60"/>
  <c r="C60"/>
  <c r="AE60" s="1"/>
  <c r="AF60" s="1"/>
  <c r="B60"/>
  <c r="BL59"/>
  <c r="BK59"/>
  <c r="BH59"/>
  <c r="AF59"/>
  <c r="N59"/>
  <c r="AN59" s="1"/>
  <c r="M59"/>
  <c r="H59"/>
  <c r="AI59" s="1"/>
  <c r="F59"/>
  <c r="D59"/>
  <c r="C59"/>
  <c r="AE59" s="1"/>
  <c r="B59"/>
  <c r="BL58"/>
  <c r="BK58"/>
  <c r="BH58"/>
  <c r="N58"/>
  <c r="AN58" s="1"/>
  <c r="M58"/>
  <c r="Q58" s="1"/>
  <c r="H58"/>
  <c r="AI58" s="1"/>
  <c r="F58"/>
  <c r="D58"/>
  <c r="C58"/>
  <c r="AE58" s="1"/>
  <c r="AF58" s="1"/>
  <c r="B58"/>
  <c r="BL57"/>
  <c r="BK57"/>
  <c r="BH57"/>
  <c r="AF57"/>
  <c r="N57"/>
  <c r="AN57" s="1"/>
  <c r="M57"/>
  <c r="H57"/>
  <c r="AI57" s="1"/>
  <c r="F57"/>
  <c r="D57"/>
  <c r="C57"/>
  <c r="AE57" s="1"/>
  <c r="B57"/>
  <c r="BL56"/>
  <c r="BK56"/>
  <c r="BH56"/>
  <c r="N56"/>
  <c r="AN56" s="1"/>
  <c r="M56"/>
  <c r="Q56" s="1"/>
  <c r="H56"/>
  <c r="AI56" s="1"/>
  <c r="F56"/>
  <c r="D56"/>
  <c r="C56"/>
  <c r="AE56" s="1"/>
  <c r="AF56" s="1"/>
  <c r="B56"/>
  <c r="BL55"/>
  <c r="BK55"/>
  <c r="BH55"/>
  <c r="AF55"/>
  <c r="N55"/>
  <c r="AN55" s="1"/>
  <c r="M55"/>
  <c r="H55"/>
  <c r="AI55" s="1"/>
  <c r="F55"/>
  <c r="D55"/>
  <c r="C55"/>
  <c r="AE55" s="1"/>
  <c r="B55"/>
  <c r="BL54"/>
  <c r="BK54"/>
  <c r="BH54"/>
  <c r="N54"/>
  <c r="AN54" s="1"/>
  <c r="M54"/>
  <c r="Q54" s="1"/>
  <c r="H54"/>
  <c r="AI54" s="1"/>
  <c r="F54"/>
  <c r="D54"/>
  <c r="C54"/>
  <c r="AE54" s="1"/>
  <c r="AF54" s="1"/>
  <c r="B54"/>
  <c r="BL53"/>
  <c r="BK53"/>
  <c r="BH53"/>
  <c r="AF53"/>
  <c r="N53"/>
  <c r="AN53" s="1"/>
  <c r="M53"/>
  <c r="H53"/>
  <c r="AI53" s="1"/>
  <c r="F53"/>
  <c r="D53"/>
  <c r="C53"/>
  <c r="AE53" s="1"/>
  <c r="B53"/>
  <c r="BL52"/>
  <c r="BK52"/>
  <c r="BH52"/>
  <c r="N52"/>
  <c r="AN52" s="1"/>
  <c r="M52"/>
  <c r="Q52" s="1"/>
  <c r="H52"/>
  <c r="AI52" s="1"/>
  <c r="F52"/>
  <c r="D52"/>
  <c r="C52"/>
  <c r="AE52" s="1"/>
  <c r="B52"/>
  <c r="BL51"/>
  <c r="BK51"/>
  <c r="BH51"/>
  <c r="AF51"/>
  <c r="N51"/>
  <c r="AN51" s="1"/>
  <c r="M51"/>
  <c r="H51"/>
  <c r="AI51" s="1"/>
  <c r="F51"/>
  <c r="D51"/>
  <c r="C51"/>
  <c r="AE51" s="1"/>
  <c r="B51"/>
  <c r="BL50"/>
  <c r="BK50"/>
  <c r="BH50"/>
  <c r="N50"/>
  <c r="AN50" s="1"/>
  <c r="M50"/>
  <c r="Q50" s="1"/>
  <c r="H50"/>
  <c r="AI50" s="1"/>
  <c r="F50"/>
  <c r="D50"/>
  <c r="C50"/>
  <c r="AE50" s="1"/>
  <c r="AF50" s="1"/>
  <c r="B50"/>
  <c r="BL49"/>
  <c r="BK49"/>
  <c r="BH49"/>
  <c r="AF49"/>
  <c r="N49"/>
  <c r="AN49" s="1"/>
  <c r="M49"/>
  <c r="H49"/>
  <c r="AI49" s="1"/>
  <c r="F49"/>
  <c r="D49"/>
  <c r="C49"/>
  <c r="AE49" s="1"/>
  <c r="B49"/>
  <c r="BL48"/>
  <c r="BK48"/>
  <c r="BH48"/>
  <c r="N48"/>
  <c r="AN48" s="1"/>
  <c r="M48"/>
  <c r="Q48" s="1"/>
  <c r="H48"/>
  <c r="AI48" s="1"/>
  <c r="F48"/>
  <c r="D48"/>
  <c r="C48"/>
  <c r="AE48" s="1"/>
  <c r="AF48" s="1"/>
  <c r="B48"/>
  <c r="BL47"/>
  <c r="BK47"/>
  <c r="BH47"/>
  <c r="AF47"/>
  <c r="N47"/>
  <c r="AN47" s="1"/>
  <c r="M47"/>
  <c r="H47"/>
  <c r="AI47" s="1"/>
  <c r="F47"/>
  <c r="D47"/>
  <c r="C47"/>
  <c r="AE47" s="1"/>
  <c r="B47"/>
  <c r="BL46"/>
  <c r="BK46"/>
  <c r="BH46"/>
  <c r="N46"/>
  <c r="AN46" s="1"/>
  <c r="M46"/>
  <c r="Q46" s="1"/>
  <c r="H46"/>
  <c r="AI46" s="1"/>
  <c r="F46"/>
  <c r="D46"/>
  <c r="C46"/>
  <c r="AE46" s="1"/>
  <c r="B46"/>
  <c r="BL45"/>
  <c r="BK45"/>
  <c r="AH45"/>
  <c r="AG45"/>
  <c r="AF45"/>
  <c r="M45"/>
  <c r="C45"/>
  <c r="B45"/>
  <c r="BL44"/>
  <c r="BK44"/>
  <c r="AH44"/>
  <c r="AG44"/>
  <c r="AF44"/>
  <c r="N44"/>
  <c r="M44"/>
  <c r="H44"/>
  <c r="AI44" s="1"/>
  <c r="F44"/>
  <c r="D44"/>
  <c r="C44"/>
  <c r="BH44" s="1"/>
  <c r="B44"/>
  <c r="BL43"/>
  <c r="BK43"/>
  <c r="AH43"/>
  <c r="AG43"/>
  <c r="AF43"/>
  <c r="M43"/>
  <c r="I43"/>
  <c r="K43" s="1"/>
  <c r="E43"/>
  <c r="C43"/>
  <c r="B43"/>
  <c r="BL42"/>
  <c r="BK42"/>
  <c r="AE42"/>
  <c r="M42"/>
  <c r="I42"/>
  <c r="E42"/>
  <c r="C42"/>
  <c r="B42"/>
  <c r="BL41"/>
  <c r="BK41"/>
  <c r="AH41"/>
  <c r="AG41"/>
  <c r="AF41"/>
  <c r="N41"/>
  <c r="AM41" s="1"/>
  <c r="M41"/>
  <c r="H41"/>
  <c r="AI41" s="1"/>
  <c r="F41"/>
  <c r="D41"/>
  <c r="C41"/>
  <c r="BH41" s="1"/>
  <c r="B41"/>
  <c r="BL40"/>
  <c r="BK40"/>
  <c r="BH40"/>
  <c r="AF40"/>
  <c r="N40"/>
  <c r="M40"/>
  <c r="H40"/>
  <c r="AI40" s="1"/>
  <c r="F40"/>
  <c r="D40"/>
  <c r="C40"/>
  <c r="AE40" s="1"/>
  <c r="B40"/>
  <c r="BL39"/>
  <c r="BK39"/>
  <c r="AH39"/>
  <c r="AG39"/>
  <c r="AF39"/>
  <c r="M39"/>
  <c r="I39"/>
  <c r="K39" s="1"/>
  <c r="E39"/>
  <c r="C39"/>
  <c r="B39"/>
  <c r="BL38"/>
  <c r="BK38"/>
  <c r="AE38"/>
  <c r="M38"/>
  <c r="I38"/>
  <c r="E38"/>
  <c r="C38"/>
  <c r="B38"/>
  <c r="BL37"/>
  <c r="BK37"/>
  <c r="AE37"/>
  <c r="M37"/>
  <c r="I37"/>
  <c r="E37"/>
  <c r="C37"/>
  <c r="B37"/>
  <c r="BL36"/>
  <c r="BK36"/>
  <c r="AH36"/>
  <c r="AG36"/>
  <c r="AF36"/>
  <c r="N36"/>
  <c r="AM36" s="1"/>
  <c r="M36"/>
  <c r="H36"/>
  <c r="AI36" s="1"/>
  <c r="F36"/>
  <c r="D36"/>
  <c r="C36"/>
  <c r="BH36" s="1"/>
  <c r="B36"/>
  <c r="BL35"/>
  <c r="BK35"/>
  <c r="AH35"/>
  <c r="AG35"/>
  <c r="AF35"/>
  <c r="M35"/>
  <c r="C35"/>
  <c r="I35" s="1"/>
  <c r="B35"/>
  <c r="BL34"/>
  <c r="BK34"/>
  <c r="AH34"/>
  <c r="AG34"/>
  <c r="AF34"/>
  <c r="N34"/>
  <c r="AM34" s="1"/>
  <c r="M34"/>
  <c r="H34"/>
  <c r="AI34" s="1"/>
  <c r="F34"/>
  <c r="D34"/>
  <c r="C34"/>
  <c r="BH34" s="1"/>
  <c r="B34"/>
  <c r="BL33"/>
  <c r="BK33"/>
  <c r="BH33"/>
  <c r="N33"/>
  <c r="AN33" s="1"/>
  <c r="M33"/>
  <c r="Q33" s="1"/>
  <c r="H33"/>
  <c r="AI33" s="1"/>
  <c r="F33"/>
  <c r="D33"/>
  <c r="C33"/>
  <c r="AE33" s="1"/>
  <c r="AF33" s="1"/>
  <c r="B33"/>
  <c r="BL32"/>
  <c r="BK32"/>
  <c r="BH32"/>
  <c r="AF32"/>
  <c r="N32"/>
  <c r="P32" s="1"/>
  <c r="M32"/>
  <c r="H32"/>
  <c r="AI32" s="1"/>
  <c r="F32"/>
  <c r="D32"/>
  <c r="C32"/>
  <c r="AE32" s="1"/>
  <c r="B32"/>
  <c r="BL31"/>
  <c r="BK31"/>
  <c r="BH31"/>
  <c r="N31"/>
  <c r="AN31" s="1"/>
  <c r="M31"/>
  <c r="Q31" s="1"/>
  <c r="H31"/>
  <c r="AI31" s="1"/>
  <c r="F31"/>
  <c r="D31"/>
  <c r="C31"/>
  <c r="AE31" s="1"/>
  <c r="B31"/>
  <c r="BL30"/>
  <c r="BK30"/>
  <c r="BH30"/>
  <c r="AF30"/>
  <c r="N30"/>
  <c r="M30"/>
  <c r="H30"/>
  <c r="AI30" s="1"/>
  <c r="F30"/>
  <c r="D30"/>
  <c r="C30"/>
  <c r="AE30" s="1"/>
  <c r="B30"/>
  <c r="BL29"/>
  <c r="BK29"/>
  <c r="BH29"/>
  <c r="N29"/>
  <c r="AN29" s="1"/>
  <c r="M29"/>
  <c r="Q29" s="1"/>
  <c r="H29"/>
  <c r="AI29" s="1"/>
  <c r="F29"/>
  <c r="D29"/>
  <c r="C29"/>
  <c r="AE29" s="1"/>
  <c r="B29"/>
  <c r="BL28"/>
  <c r="BK28"/>
  <c r="BH28"/>
  <c r="AF28"/>
  <c r="N28"/>
  <c r="P28" s="1"/>
  <c r="M28"/>
  <c r="H28"/>
  <c r="AI28" s="1"/>
  <c r="F28"/>
  <c r="D28"/>
  <c r="C28"/>
  <c r="AE28" s="1"/>
  <c r="B28"/>
  <c r="BL27"/>
  <c r="BK27"/>
  <c r="BH27"/>
  <c r="N27"/>
  <c r="AN27" s="1"/>
  <c r="M27"/>
  <c r="Q27" s="1"/>
  <c r="H27"/>
  <c r="AI27" s="1"/>
  <c r="F27"/>
  <c r="D27"/>
  <c r="C27"/>
  <c r="AE27" s="1"/>
  <c r="B27"/>
  <c r="BL26"/>
  <c r="BK26"/>
  <c r="BH26"/>
  <c r="AF26"/>
  <c r="N26"/>
  <c r="M26"/>
  <c r="H26"/>
  <c r="AI26" s="1"/>
  <c r="F26"/>
  <c r="D26"/>
  <c r="C26"/>
  <c r="AE26" s="1"/>
  <c r="B26"/>
  <c r="BL25"/>
  <c r="BK25"/>
  <c r="BH25"/>
  <c r="N25"/>
  <c r="AN25" s="1"/>
  <c r="M25"/>
  <c r="Q25" s="1"/>
  <c r="H25"/>
  <c r="AI25" s="1"/>
  <c r="F25"/>
  <c r="D25"/>
  <c r="C25"/>
  <c r="AE25" s="1"/>
  <c r="B25"/>
  <c r="BL24"/>
  <c r="BK24"/>
  <c r="AH24"/>
  <c r="AG24"/>
  <c r="AF24"/>
  <c r="M24"/>
  <c r="C24"/>
  <c r="B24"/>
  <c r="BL23"/>
  <c r="BK23"/>
  <c r="M23"/>
  <c r="C23"/>
  <c r="B23"/>
  <c r="BL22"/>
  <c r="BK22"/>
  <c r="M22"/>
  <c r="C22"/>
  <c r="B22"/>
  <c r="BL21"/>
  <c r="BK21"/>
  <c r="M21"/>
  <c r="C21"/>
  <c r="B21"/>
  <c r="BL20"/>
  <c r="BK20"/>
  <c r="M20"/>
  <c r="C20"/>
  <c r="B20"/>
  <c r="BL19"/>
  <c r="BK19"/>
  <c r="M19"/>
  <c r="C19"/>
  <c r="B19"/>
  <c r="BL18"/>
  <c r="BK18"/>
  <c r="AH18"/>
  <c r="AG18"/>
  <c r="AF18"/>
  <c r="N18"/>
  <c r="M18"/>
  <c r="H18"/>
  <c r="AI18" s="1"/>
  <c r="F18"/>
  <c r="D18"/>
  <c r="C18"/>
  <c r="BH18" s="1"/>
  <c r="B18"/>
  <c r="BL17"/>
  <c r="BK17"/>
  <c r="BH17"/>
  <c r="N17"/>
  <c r="AN17" s="1"/>
  <c r="M17"/>
  <c r="Q17" s="1"/>
  <c r="H17"/>
  <c r="AI17" s="1"/>
  <c r="F17"/>
  <c r="D17"/>
  <c r="C17"/>
  <c r="AE17" s="1"/>
  <c r="AF17" s="1"/>
  <c r="B17"/>
  <c r="BL16"/>
  <c r="BK16"/>
  <c r="M16"/>
  <c r="C16"/>
  <c r="BH16" s="1"/>
  <c r="B16"/>
  <c r="BL15"/>
  <c r="BK15"/>
  <c r="M15"/>
  <c r="C15"/>
  <c r="AE15" s="1"/>
  <c r="B15"/>
  <c r="XFC14"/>
  <c r="BL14"/>
  <c r="BK14"/>
  <c r="AH14"/>
  <c r="AG14"/>
  <c r="AF14"/>
  <c r="M14"/>
  <c r="C14"/>
  <c r="BH14" s="1"/>
  <c r="B14"/>
  <c r="AI10"/>
  <c r="R10"/>
  <c r="G10"/>
  <c r="P26" l="1"/>
  <c r="P30"/>
  <c r="P275"/>
  <c r="P305"/>
  <c r="P309"/>
  <c r="P313"/>
  <c r="P317"/>
  <c r="P158"/>
  <c r="P162"/>
  <c r="P27"/>
  <c r="P31"/>
  <c r="P33"/>
  <c r="P46"/>
  <c r="P48"/>
  <c r="P50"/>
  <c r="P56"/>
  <c r="P60"/>
  <c r="P62"/>
  <c r="P97"/>
  <c r="Q36"/>
  <c r="P36"/>
  <c r="P40"/>
  <c r="Q41"/>
  <c r="P41"/>
  <c r="Q80"/>
  <c r="P80"/>
  <c r="Q82"/>
  <c r="P82"/>
  <c r="Q84"/>
  <c r="P84"/>
  <c r="Q86"/>
  <c r="P86"/>
  <c r="Q88"/>
  <c r="P88"/>
  <c r="Q90"/>
  <c r="P90"/>
  <c r="Q92"/>
  <c r="P92"/>
  <c r="Q94"/>
  <c r="P94"/>
  <c r="Q103"/>
  <c r="P103"/>
  <c r="Q111"/>
  <c r="P111"/>
  <c r="Q115"/>
  <c r="P115"/>
  <c r="Q117"/>
  <c r="P117"/>
  <c r="Q119"/>
  <c r="P119"/>
  <c r="Q121"/>
  <c r="P121"/>
  <c r="P129"/>
  <c r="Q142"/>
  <c r="P142"/>
  <c r="Q148"/>
  <c r="P148"/>
  <c r="P165"/>
  <c r="P199"/>
  <c r="Q200"/>
  <c r="P200"/>
  <c r="P201"/>
  <c r="AN201"/>
  <c r="AL202"/>
  <c r="P203"/>
  <c r="Q204"/>
  <c r="P204"/>
  <c r="P205"/>
  <c r="Q206"/>
  <c r="P206"/>
  <c r="P207"/>
  <c r="Q208"/>
  <c r="P208"/>
  <c r="Q211"/>
  <c r="P211"/>
  <c r="P212"/>
  <c r="Q213"/>
  <c r="P213"/>
  <c r="P214"/>
  <c r="Q215"/>
  <c r="P215"/>
  <c r="P216"/>
  <c r="Q217"/>
  <c r="P217"/>
  <c r="P218"/>
  <c r="Q219"/>
  <c r="P219"/>
  <c r="P220"/>
  <c r="Q221"/>
  <c r="P221"/>
  <c r="Q223"/>
  <c r="P223"/>
  <c r="Q225"/>
  <c r="P225"/>
  <c r="Q227"/>
  <c r="P227"/>
  <c r="Q229"/>
  <c r="P229"/>
  <c r="Q231"/>
  <c r="P231"/>
  <c r="Q233"/>
  <c r="P233"/>
  <c r="Q235"/>
  <c r="P235"/>
  <c r="Q237"/>
  <c r="P237"/>
  <c r="Q239"/>
  <c r="P239"/>
  <c r="Q241"/>
  <c r="P241"/>
  <c r="Q243"/>
  <c r="P243"/>
  <c r="P245"/>
  <c r="Q246"/>
  <c r="P246"/>
  <c r="P247"/>
  <c r="Q248"/>
  <c r="P248"/>
  <c r="P249"/>
  <c r="Q250"/>
  <c r="P250"/>
  <c r="P251"/>
  <c r="Q252"/>
  <c r="P252"/>
  <c r="P253"/>
  <c r="Q254"/>
  <c r="P254"/>
  <c r="P255"/>
  <c r="Q256"/>
  <c r="P256"/>
  <c r="P257"/>
  <c r="Q258"/>
  <c r="P258"/>
  <c r="P259"/>
  <c r="Q264"/>
  <c r="P264"/>
  <c r="P265"/>
  <c r="Q266"/>
  <c r="P266"/>
  <c r="P267"/>
  <c r="Q268"/>
  <c r="P268"/>
  <c r="P269"/>
  <c r="Q270"/>
  <c r="P270"/>
  <c r="P271"/>
  <c r="Q272"/>
  <c r="P272"/>
  <c r="P273"/>
  <c r="P274"/>
  <c r="P276"/>
  <c r="P278"/>
  <c r="P280"/>
  <c r="P282"/>
  <c r="P284"/>
  <c r="P286"/>
  <c r="P288"/>
  <c r="P290"/>
  <c r="P292"/>
  <c r="P294"/>
  <c r="P296"/>
  <c r="Q298"/>
  <c r="P298"/>
  <c r="P300"/>
  <c r="P302"/>
  <c r="P306"/>
  <c r="P308"/>
  <c r="P310"/>
  <c r="P312"/>
  <c r="P314"/>
  <c r="P316"/>
  <c r="P318"/>
  <c r="P320"/>
  <c r="P17"/>
  <c r="P25"/>
  <c r="P29"/>
  <c r="P52"/>
  <c r="P54"/>
  <c r="P58"/>
  <c r="P64"/>
  <c r="P76"/>
  <c r="P99"/>
  <c r="P123"/>
  <c r="P125"/>
  <c r="P127"/>
  <c r="P131"/>
  <c r="P133"/>
  <c r="P135"/>
  <c r="P137"/>
  <c r="P139"/>
  <c r="P157"/>
  <c r="P159"/>
  <c r="P161"/>
  <c r="P163"/>
  <c r="P166"/>
  <c r="P168"/>
  <c r="P170"/>
  <c r="P172"/>
  <c r="P174"/>
  <c r="P176"/>
  <c r="P178"/>
  <c r="P180"/>
  <c r="P182"/>
  <c r="P184"/>
  <c r="P186"/>
  <c r="P188"/>
  <c r="P190"/>
  <c r="P192"/>
  <c r="P194"/>
  <c r="P196"/>
  <c r="P198"/>
  <c r="P202"/>
  <c r="P209"/>
  <c r="P327"/>
  <c r="Q328"/>
  <c r="J35"/>
  <c r="K35"/>
  <c r="J79"/>
  <c r="K79"/>
  <c r="J102"/>
  <c r="K102"/>
  <c r="J114"/>
  <c r="K114"/>
  <c r="J141"/>
  <c r="K141"/>
  <c r="AH145"/>
  <c r="AF145"/>
  <c r="AG145"/>
  <c r="J147"/>
  <c r="K147"/>
  <c r="AG15"/>
  <c r="AH15"/>
  <c r="AF15"/>
  <c r="J96"/>
  <c r="K96"/>
  <c r="AH113"/>
  <c r="AF113"/>
  <c r="AG113"/>
  <c r="AH144"/>
  <c r="AF144"/>
  <c r="AG144"/>
  <c r="AH146"/>
  <c r="AF146"/>
  <c r="AG146"/>
  <c r="AN18"/>
  <c r="AL18"/>
  <c r="BH19"/>
  <c r="N19"/>
  <c r="H19"/>
  <c r="AI19" s="1"/>
  <c r="F19"/>
  <c r="D19"/>
  <c r="BH20"/>
  <c r="N20"/>
  <c r="H20"/>
  <c r="AI20" s="1"/>
  <c r="F20"/>
  <c r="D20"/>
  <c r="BH21"/>
  <c r="N21"/>
  <c r="H21"/>
  <c r="AI21" s="1"/>
  <c r="F21"/>
  <c r="D21"/>
  <c r="BH22"/>
  <c r="N22"/>
  <c r="H22"/>
  <c r="AI22" s="1"/>
  <c r="F22"/>
  <c r="D22"/>
  <c r="BH23"/>
  <c r="N23"/>
  <c r="H23"/>
  <c r="AI23" s="1"/>
  <c r="F23"/>
  <c r="D23"/>
  <c r="N24"/>
  <c r="H24"/>
  <c r="AI24" s="1"/>
  <c r="F24"/>
  <c r="D24"/>
  <c r="AM25"/>
  <c r="AG25"/>
  <c r="AM27"/>
  <c r="AG27"/>
  <c r="AM29"/>
  <c r="AG29"/>
  <c r="AM31"/>
  <c r="AG31"/>
  <c r="AH37"/>
  <c r="AF37"/>
  <c r="J38"/>
  <c r="AN44"/>
  <c r="AL44"/>
  <c r="N45"/>
  <c r="H45"/>
  <c r="AI45" s="1"/>
  <c r="F45"/>
  <c r="D45"/>
  <c r="AM46"/>
  <c r="AG46"/>
  <c r="AM52"/>
  <c r="AG52"/>
  <c r="AM26"/>
  <c r="AG26"/>
  <c r="AM28"/>
  <c r="AG28"/>
  <c r="AM30"/>
  <c r="AG30"/>
  <c r="AM32"/>
  <c r="AG32"/>
  <c r="AN36"/>
  <c r="AL36"/>
  <c r="BH37"/>
  <c r="N37"/>
  <c r="AN37" s="1"/>
  <c r="H37"/>
  <c r="AI37" s="1"/>
  <c r="F37"/>
  <c r="D37"/>
  <c r="BH38"/>
  <c r="N38"/>
  <c r="AN38" s="1"/>
  <c r="H38"/>
  <c r="AI38" s="1"/>
  <c r="F38"/>
  <c r="D38"/>
  <c r="N39"/>
  <c r="H39"/>
  <c r="AI39" s="1"/>
  <c r="F39"/>
  <c r="D39"/>
  <c r="AM40"/>
  <c r="AG40"/>
  <c r="AN41"/>
  <c r="AL41"/>
  <c r="AO41" s="1"/>
  <c r="AP41" s="1"/>
  <c r="BH42"/>
  <c r="N42"/>
  <c r="AN42" s="1"/>
  <c r="H42"/>
  <c r="AI42" s="1"/>
  <c r="F42"/>
  <c r="D42"/>
  <c r="N43"/>
  <c r="O43" s="1"/>
  <c r="H43"/>
  <c r="AI43" s="1"/>
  <c r="F43"/>
  <c r="D43"/>
  <c r="AM47"/>
  <c r="AG47"/>
  <c r="AM49"/>
  <c r="AG49"/>
  <c r="AM51"/>
  <c r="AG51"/>
  <c r="AM53"/>
  <c r="AG53"/>
  <c r="AM55"/>
  <c r="AG55"/>
  <c r="AM57"/>
  <c r="AG57"/>
  <c r="AM59"/>
  <c r="AG59"/>
  <c r="AM61"/>
  <c r="AG61"/>
  <c r="AM63"/>
  <c r="AG63"/>
  <c r="AN64"/>
  <c r="AL64"/>
  <c r="BH65"/>
  <c r="N65"/>
  <c r="AN65" s="1"/>
  <c r="H65"/>
  <c r="AI65" s="1"/>
  <c r="F65"/>
  <c r="D65"/>
  <c r="BH66"/>
  <c r="N66"/>
  <c r="AN66" s="1"/>
  <c r="H66"/>
  <c r="AI66" s="1"/>
  <c r="F66"/>
  <c r="D66"/>
  <c r="BH67"/>
  <c r="N67"/>
  <c r="AN67" s="1"/>
  <c r="H67"/>
  <c r="AI67" s="1"/>
  <c r="F67"/>
  <c r="D67"/>
  <c r="BH68"/>
  <c r="N68"/>
  <c r="AN68" s="1"/>
  <c r="H68"/>
  <c r="AI68" s="1"/>
  <c r="F68"/>
  <c r="D68"/>
  <c r="BH69"/>
  <c r="N69"/>
  <c r="AN69" s="1"/>
  <c r="H69"/>
  <c r="AI69" s="1"/>
  <c r="F69"/>
  <c r="D69"/>
  <c r="BH70"/>
  <c r="N70"/>
  <c r="AN70" s="1"/>
  <c r="H70"/>
  <c r="AI70" s="1"/>
  <c r="F70"/>
  <c r="D70"/>
  <c r="BH71"/>
  <c r="N71"/>
  <c r="AN71" s="1"/>
  <c r="H71"/>
  <c r="AI71" s="1"/>
  <c r="F71"/>
  <c r="D71"/>
  <c r="BH72"/>
  <c r="N72"/>
  <c r="AN72" s="1"/>
  <c r="H72"/>
  <c r="AI72" s="1"/>
  <c r="F72"/>
  <c r="D72"/>
  <c r="BH73"/>
  <c r="N73"/>
  <c r="AN73" s="1"/>
  <c r="H73"/>
  <c r="AI73" s="1"/>
  <c r="F73"/>
  <c r="D73"/>
  <c r="N74"/>
  <c r="O74" s="1"/>
  <c r="H74"/>
  <c r="AI74" s="1"/>
  <c r="F74"/>
  <c r="D74"/>
  <c r="AM75"/>
  <c r="AG75"/>
  <c r="AN76"/>
  <c r="AL76"/>
  <c r="AO76" s="1"/>
  <c r="AP76" s="1"/>
  <c r="N77"/>
  <c r="H77"/>
  <c r="AI77" s="1"/>
  <c r="F77"/>
  <c r="D77"/>
  <c r="AM81"/>
  <c r="AG81"/>
  <c r="AM83"/>
  <c r="AG83"/>
  <c r="AM85"/>
  <c r="AG85"/>
  <c r="AM87"/>
  <c r="AG87"/>
  <c r="AM89"/>
  <c r="AG89"/>
  <c r="AM91"/>
  <c r="AG91"/>
  <c r="AM93"/>
  <c r="AG93"/>
  <c r="AM98"/>
  <c r="AG98"/>
  <c r="AN99"/>
  <c r="AL99"/>
  <c r="AO99" s="1"/>
  <c r="AP99" s="1"/>
  <c r="N100"/>
  <c r="H100"/>
  <c r="AI100" s="1"/>
  <c r="F100"/>
  <c r="D100"/>
  <c r="AN103"/>
  <c r="AL103"/>
  <c r="AO103" s="1"/>
  <c r="AP103" s="1"/>
  <c r="BH104"/>
  <c r="N104"/>
  <c r="AN104" s="1"/>
  <c r="H104"/>
  <c r="AI104" s="1"/>
  <c r="F104"/>
  <c r="D104"/>
  <c r="BH105"/>
  <c r="N105"/>
  <c r="AN105" s="1"/>
  <c r="H105"/>
  <c r="AI105" s="1"/>
  <c r="F105"/>
  <c r="D105"/>
  <c r="BH106"/>
  <c r="N106"/>
  <c r="AN106" s="1"/>
  <c r="H106"/>
  <c r="AI106" s="1"/>
  <c r="F106"/>
  <c r="D106"/>
  <c r="BH107"/>
  <c r="N107"/>
  <c r="AN107" s="1"/>
  <c r="H107"/>
  <c r="AI107" s="1"/>
  <c r="F107"/>
  <c r="D107"/>
  <c r="BH108"/>
  <c r="N108"/>
  <c r="AN108" s="1"/>
  <c r="H108"/>
  <c r="AI108" s="1"/>
  <c r="F108"/>
  <c r="D108"/>
  <c r="N109"/>
  <c r="H109"/>
  <c r="AI109" s="1"/>
  <c r="F109"/>
  <c r="D109"/>
  <c r="AM110"/>
  <c r="AG110"/>
  <c r="AM116"/>
  <c r="AG116"/>
  <c r="AM118"/>
  <c r="AG118"/>
  <c r="AM120"/>
  <c r="AG120"/>
  <c r="AM122"/>
  <c r="AG122"/>
  <c r="AM124"/>
  <c r="AG124"/>
  <c r="AM126"/>
  <c r="AG126"/>
  <c r="AM128"/>
  <c r="AG128"/>
  <c r="AM130"/>
  <c r="AG130"/>
  <c r="AM132"/>
  <c r="AG132"/>
  <c r="AM134"/>
  <c r="AG134"/>
  <c r="AM136"/>
  <c r="AG136"/>
  <c r="AM138"/>
  <c r="AG138"/>
  <c r="AM149"/>
  <c r="AG149"/>
  <c r="AM151"/>
  <c r="AG151"/>
  <c r="AN152"/>
  <c r="AL152"/>
  <c r="BH153"/>
  <c r="N153"/>
  <c r="H153"/>
  <c r="AI153" s="1"/>
  <c r="F153"/>
  <c r="D153"/>
  <c r="BH154"/>
  <c r="N154"/>
  <c r="H154"/>
  <c r="AI154" s="1"/>
  <c r="F154"/>
  <c r="D154"/>
  <c r="BH155"/>
  <c r="N155"/>
  <c r="H155"/>
  <c r="AI155" s="1"/>
  <c r="F155"/>
  <c r="D155"/>
  <c r="N156"/>
  <c r="H156"/>
  <c r="AI156" s="1"/>
  <c r="F156"/>
  <c r="D156"/>
  <c r="AM157"/>
  <c r="AG157"/>
  <c r="AM159"/>
  <c r="AG159"/>
  <c r="AM161"/>
  <c r="AG161"/>
  <c r="AM163"/>
  <c r="AG163"/>
  <c r="AH17"/>
  <c r="AL17"/>
  <c r="G19"/>
  <c r="G20"/>
  <c r="G21"/>
  <c r="G22"/>
  <c r="G23"/>
  <c r="G24"/>
  <c r="BH24"/>
  <c r="AH25"/>
  <c r="AL25"/>
  <c r="AO25" s="1"/>
  <c r="AP25" s="1"/>
  <c r="AN26"/>
  <c r="AH27"/>
  <c r="AL27"/>
  <c r="AO27" s="1"/>
  <c r="AP27" s="1"/>
  <c r="AN28"/>
  <c r="AH29"/>
  <c r="AL29"/>
  <c r="AO29" s="1"/>
  <c r="AP29" s="1"/>
  <c r="AN30"/>
  <c r="AH31"/>
  <c r="AL31"/>
  <c r="AO31" s="1"/>
  <c r="AP31" s="1"/>
  <c r="AN32"/>
  <c r="AH33"/>
  <c r="AL33"/>
  <c r="AM37"/>
  <c r="P38"/>
  <c r="Q38"/>
  <c r="AN40"/>
  <c r="G45"/>
  <c r="BH45"/>
  <c r="AH50"/>
  <c r="AL50"/>
  <c r="D14"/>
  <c r="F14"/>
  <c r="H14"/>
  <c r="AI14" s="1"/>
  <c r="N14"/>
  <c r="P14"/>
  <c r="D15"/>
  <c r="F15"/>
  <c r="H15"/>
  <c r="AI15" s="1"/>
  <c r="N15"/>
  <c r="AN15" s="1"/>
  <c r="BH15"/>
  <c r="D16"/>
  <c r="F16"/>
  <c r="H16"/>
  <c r="AI16" s="1"/>
  <c r="N16"/>
  <c r="AN16" s="1"/>
  <c r="Q18"/>
  <c r="P18"/>
  <c r="AM18"/>
  <c r="E19"/>
  <c r="I19"/>
  <c r="P19"/>
  <c r="Q19"/>
  <c r="AE19"/>
  <c r="E20"/>
  <c r="I20"/>
  <c r="P20"/>
  <c r="Q20"/>
  <c r="AE20"/>
  <c r="E21"/>
  <c r="I21"/>
  <c r="P21"/>
  <c r="Q21"/>
  <c r="AE21"/>
  <c r="E22"/>
  <c r="I22"/>
  <c r="P22"/>
  <c r="Q22"/>
  <c r="AE22"/>
  <c r="E23"/>
  <c r="I23"/>
  <c r="P23"/>
  <c r="Q23"/>
  <c r="AE23"/>
  <c r="E24"/>
  <c r="I24"/>
  <c r="P24"/>
  <c r="Q24"/>
  <c r="AF25"/>
  <c r="Q26"/>
  <c r="AH26"/>
  <c r="AL26"/>
  <c r="AO26" s="1"/>
  <c r="AP26" s="1"/>
  <c r="AF27"/>
  <c r="Q28"/>
  <c r="AH28"/>
  <c r="AL28"/>
  <c r="AO28" s="1"/>
  <c r="AP28" s="1"/>
  <c r="AF29"/>
  <c r="Q30"/>
  <c r="AH30"/>
  <c r="AL30"/>
  <c r="AO30" s="1"/>
  <c r="AP30" s="1"/>
  <c r="AF31"/>
  <c r="Q32"/>
  <c r="AH32"/>
  <c r="AL32"/>
  <c r="AO32" s="1"/>
  <c r="AP32" s="1"/>
  <c r="Q34"/>
  <c r="P34"/>
  <c r="E35"/>
  <c r="G37"/>
  <c r="K37"/>
  <c r="AG37"/>
  <c r="G38"/>
  <c r="K38"/>
  <c r="O38"/>
  <c r="AG38"/>
  <c r="AK38"/>
  <c r="AR38" s="1"/>
  <c r="G39"/>
  <c r="BH39"/>
  <c r="Q40"/>
  <c r="AH40"/>
  <c r="AL40"/>
  <c r="AO40" s="1"/>
  <c r="AP40" s="1"/>
  <c r="G42"/>
  <c r="K42"/>
  <c r="AG42"/>
  <c r="G43"/>
  <c r="BH43"/>
  <c r="Q44"/>
  <c r="P44"/>
  <c r="AM44"/>
  <c r="E45"/>
  <c r="I45"/>
  <c r="P45"/>
  <c r="Q45"/>
  <c r="AF46"/>
  <c r="Q47"/>
  <c r="P47"/>
  <c r="AH47"/>
  <c r="AL47"/>
  <c r="AO47" s="1"/>
  <c r="AP47" s="1"/>
  <c r="Q49"/>
  <c r="P49"/>
  <c r="AH49"/>
  <c r="AL49"/>
  <c r="AO49" s="1"/>
  <c r="AP49" s="1"/>
  <c r="Q51"/>
  <c r="P51"/>
  <c r="AH51"/>
  <c r="AL51"/>
  <c r="AO51" s="1"/>
  <c r="AP51" s="1"/>
  <c r="AF52"/>
  <c r="Q53"/>
  <c r="P53"/>
  <c r="AH53"/>
  <c r="AL53"/>
  <c r="AO53" s="1"/>
  <c r="AP53" s="1"/>
  <c r="Q55"/>
  <c r="P55"/>
  <c r="AH55"/>
  <c r="AL55"/>
  <c r="AO55" s="1"/>
  <c r="AP55" s="1"/>
  <c r="Q57"/>
  <c r="P57"/>
  <c r="AH57"/>
  <c r="AL57"/>
  <c r="AO57" s="1"/>
  <c r="AP57" s="1"/>
  <c r="Q59"/>
  <c r="P59"/>
  <c r="AH59"/>
  <c r="AL59"/>
  <c r="AO59" s="1"/>
  <c r="AP59" s="1"/>
  <c r="Q61"/>
  <c r="P61"/>
  <c r="AH61"/>
  <c r="AL61"/>
  <c r="AO61" s="1"/>
  <c r="AP61" s="1"/>
  <c r="Q63"/>
  <c r="P63"/>
  <c r="AH63"/>
  <c r="AL63"/>
  <c r="AO63" s="1"/>
  <c r="AP63" s="1"/>
  <c r="G65"/>
  <c r="K65"/>
  <c r="AG65"/>
  <c r="G66"/>
  <c r="K66"/>
  <c r="AG66"/>
  <c r="G67"/>
  <c r="K67"/>
  <c r="AG67"/>
  <c r="G68"/>
  <c r="K68"/>
  <c r="AG68"/>
  <c r="G69"/>
  <c r="K69"/>
  <c r="AG69"/>
  <c r="G70"/>
  <c r="K70"/>
  <c r="AG70"/>
  <c r="G71"/>
  <c r="K71"/>
  <c r="AG71"/>
  <c r="G72"/>
  <c r="K72"/>
  <c r="AG72"/>
  <c r="G73"/>
  <c r="K73"/>
  <c r="AG73"/>
  <c r="G74"/>
  <c r="BH74"/>
  <c r="Q75"/>
  <c r="P75"/>
  <c r="AH75"/>
  <c r="AL75"/>
  <c r="AO75" s="1"/>
  <c r="AP75" s="1"/>
  <c r="G77"/>
  <c r="BH77"/>
  <c r="Q78"/>
  <c r="P78"/>
  <c r="E79"/>
  <c r="Q81"/>
  <c r="P81"/>
  <c r="AH81"/>
  <c r="AL81"/>
  <c r="AO81" s="1"/>
  <c r="AP81" s="1"/>
  <c r="Q83"/>
  <c r="P83"/>
  <c r="AH83"/>
  <c r="AL83"/>
  <c r="AO83" s="1"/>
  <c r="AP83" s="1"/>
  <c r="Q85"/>
  <c r="P85"/>
  <c r="AH85"/>
  <c r="AL85"/>
  <c r="AO85" s="1"/>
  <c r="AP85" s="1"/>
  <c r="Q87"/>
  <c r="P87"/>
  <c r="AH87"/>
  <c r="AL87"/>
  <c r="AO87" s="1"/>
  <c r="AP87" s="1"/>
  <c r="Q89"/>
  <c r="P89"/>
  <c r="AH89"/>
  <c r="AL89"/>
  <c r="AO89" s="1"/>
  <c r="AP89" s="1"/>
  <c r="Q91"/>
  <c r="P91"/>
  <c r="AH91"/>
  <c r="AL91"/>
  <c r="AO91" s="1"/>
  <c r="AP91" s="1"/>
  <c r="Q93"/>
  <c r="P93"/>
  <c r="AH93"/>
  <c r="AL93"/>
  <c r="AO93" s="1"/>
  <c r="AP93" s="1"/>
  <c r="Q95"/>
  <c r="P95"/>
  <c r="E96"/>
  <c r="Q98"/>
  <c r="P98"/>
  <c r="AH98"/>
  <c r="AL98"/>
  <c r="AO98" s="1"/>
  <c r="AP98" s="1"/>
  <c r="G100"/>
  <c r="BH100"/>
  <c r="Q101"/>
  <c r="P101"/>
  <c r="E102"/>
  <c r="G104"/>
  <c r="K104"/>
  <c r="AG104"/>
  <c r="G105"/>
  <c r="K105"/>
  <c r="AG105"/>
  <c r="G106"/>
  <c r="K106"/>
  <c r="AG106"/>
  <c r="G107"/>
  <c r="K107"/>
  <c r="AG107"/>
  <c r="G108"/>
  <c r="K108"/>
  <c r="AG108"/>
  <c r="G109"/>
  <c r="BH109"/>
  <c r="Q110"/>
  <c r="P110"/>
  <c r="AH110"/>
  <c r="AL110"/>
  <c r="AO110" s="1"/>
  <c r="AP110" s="1"/>
  <c r="Q112"/>
  <c r="P112"/>
  <c r="E113"/>
  <c r="I113"/>
  <c r="E114"/>
  <c r="Q116"/>
  <c r="P116"/>
  <c r="AH116"/>
  <c r="AL116"/>
  <c r="AO116" s="1"/>
  <c r="AP116" s="1"/>
  <c r="Q118"/>
  <c r="P118"/>
  <c r="AH118"/>
  <c r="AL118"/>
  <c r="AO118" s="1"/>
  <c r="AP118" s="1"/>
  <c r="Q120"/>
  <c r="P120"/>
  <c r="AH120"/>
  <c r="AL120"/>
  <c r="AO120" s="1"/>
  <c r="AP120" s="1"/>
  <c r="Q122"/>
  <c r="P122"/>
  <c r="AH122"/>
  <c r="AL122"/>
  <c r="AO122" s="1"/>
  <c r="AP122" s="1"/>
  <c r="Q124"/>
  <c r="P124"/>
  <c r="AH124"/>
  <c r="AL124"/>
  <c r="AO124" s="1"/>
  <c r="AP124" s="1"/>
  <c r="Q126"/>
  <c r="P126"/>
  <c r="AH126"/>
  <c r="AL126"/>
  <c r="AO126" s="1"/>
  <c r="AP126" s="1"/>
  <c r="Q128"/>
  <c r="P128"/>
  <c r="AH128"/>
  <c r="AL128"/>
  <c r="AO128" s="1"/>
  <c r="AP128" s="1"/>
  <c r="AN129"/>
  <c r="Q130"/>
  <c r="P130"/>
  <c r="AH130"/>
  <c r="AL130"/>
  <c r="AO130" s="1"/>
  <c r="AP130" s="1"/>
  <c r="Q132"/>
  <c r="P132"/>
  <c r="AH132"/>
  <c r="AL132"/>
  <c r="AO132" s="1"/>
  <c r="AP132" s="1"/>
  <c r="Q134"/>
  <c r="P134"/>
  <c r="AH134"/>
  <c r="AL134"/>
  <c r="AO134" s="1"/>
  <c r="AP134" s="1"/>
  <c r="Q136"/>
  <c r="P136"/>
  <c r="AH136"/>
  <c r="AL136"/>
  <c r="AO136" s="1"/>
  <c r="AP136" s="1"/>
  <c r="Q138"/>
  <c r="P138"/>
  <c r="AH138"/>
  <c r="AL138"/>
  <c r="AO138" s="1"/>
  <c r="AP138" s="1"/>
  <c r="Q140"/>
  <c r="P140"/>
  <c r="E141"/>
  <c r="Q143"/>
  <c r="P143"/>
  <c r="E144"/>
  <c r="I144"/>
  <c r="E145"/>
  <c r="I145"/>
  <c r="E146"/>
  <c r="I146"/>
  <c r="E147"/>
  <c r="Q149"/>
  <c r="P149"/>
  <c r="AH149"/>
  <c r="AL149"/>
  <c r="AO149" s="1"/>
  <c r="AP149" s="1"/>
  <c r="AN150"/>
  <c r="Q151"/>
  <c r="P151"/>
  <c r="AH151"/>
  <c r="AL151"/>
  <c r="AO151" s="1"/>
  <c r="AP151" s="1"/>
  <c r="G153"/>
  <c r="G154"/>
  <c r="G155"/>
  <c r="G156"/>
  <c r="BH156"/>
  <c r="AH157"/>
  <c r="AL157"/>
  <c r="AO157" s="1"/>
  <c r="AP157" s="1"/>
  <c r="AN158"/>
  <c r="AH159"/>
  <c r="AL159"/>
  <c r="AO159" s="1"/>
  <c r="AP159" s="1"/>
  <c r="AN160"/>
  <c r="AH161"/>
  <c r="AL161"/>
  <c r="AO161" s="1"/>
  <c r="AP161" s="1"/>
  <c r="AN162"/>
  <c r="AH163"/>
  <c r="AL163"/>
  <c r="AO163" s="1"/>
  <c r="AP163" s="1"/>
  <c r="AN164"/>
  <c r="AN165"/>
  <c r="AM17"/>
  <c r="AG17"/>
  <c r="AM33"/>
  <c r="AG33"/>
  <c r="AN34"/>
  <c r="AL34"/>
  <c r="N35"/>
  <c r="P35" s="1"/>
  <c r="H35"/>
  <c r="AI35" s="1"/>
  <c r="F35"/>
  <c r="D35"/>
  <c r="J37"/>
  <c r="AJ37" s="1"/>
  <c r="AL38"/>
  <c r="AH38"/>
  <c r="AF38"/>
  <c r="J39"/>
  <c r="AJ39" s="1"/>
  <c r="J42"/>
  <c r="AJ42" s="1"/>
  <c r="AL42"/>
  <c r="AH42"/>
  <c r="AF42"/>
  <c r="J43"/>
  <c r="AJ43" s="1"/>
  <c r="AM48"/>
  <c r="AG48"/>
  <c r="AM50"/>
  <c r="AG50"/>
  <c r="AM54"/>
  <c r="AG54"/>
  <c r="AM56"/>
  <c r="AG56"/>
  <c r="AM58"/>
  <c r="AG58"/>
  <c r="AM60"/>
  <c r="AG60"/>
  <c r="AM62"/>
  <c r="AG62"/>
  <c r="J65"/>
  <c r="AJ65" s="1"/>
  <c r="AL65"/>
  <c r="AH65"/>
  <c r="AF65"/>
  <c r="J66"/>
  <c r="AJ66" s="1"/>
  <c r="AL66"/>
  <c r="AH66"/>
  <c r="AF66"/>
  <c r="J67"/>
  <c r="AJ67" s="1"/>
  <c r="AL67"/>
  <c r="AH67"/>
  <c r="AF67"/>
  <c r="J68"/>
  <c r="AJ68" s="1"/>
  <c r="AL68"/>
  <c r="AH68"/>
  <c r="AF68"/>
  <c r="J69"/>
  <c r="AJ69" s="1"/>
  <c r="AL69"/>
  <c r="AH69"/>
  <c r="AF69"/>
  <c r="J70"/>
  <c r="AJ70" s="1"/>
  <c r="AL70"/>
  <c r="AH70"/>
  <c r="AF70"/>
  <c r="J71"/>
  <c r="AJ71" s="1"/>
  <c r="AL71"/>
  <c r="AH71"/>
  <c r="AF71"/>
  <c r="J72"/>
  <c r="AJ72" s="1"/>
  <c r="AL72"/>
  <c r="AH72"/>
  <c r="AF72"/>
  <c r="J73"/>
  <c r="AJ73" s="1"/>
  <c r="AL73"/>
  <c r="AH73"/>
  <c r="AF73"/>
  <c r="J74"/>
  <c r="AJ74" s="1"/>
  <c r="L77"/>
  <c r="AQ77" s="1"/>
  <c r="J77"/>
  <c r="AJ77" s="1"/>
  <c r="AN78"/>
  <c r="AL78"/>
  <c r="AO78" s="1"/>
  <c r="AP78" s="1"/>
  <c r="N79"/>
  <c r="H79"/>
  <c r="AI79" s="1"/>
  <c r="F79"/>
  <c r="D79"/>
  <c r="AM80"/>
  <c r="AG80"/>
  <c r="AM82"/>
  <c r="AG82"/>
  <c r="AM84"/>
  <c r="AG84"/>
  <c r="AM86"/>
  <c r="AG86"/>
  <c r="AM88"/>
  <c r="AG88"/>
  <c r="AM90"/>
  <c r="AG90"/>
  <c r="AM92"/>
  <c r="AG92"/>
  <c r="AM94"/>
  <c r="AG94"/>
  <c r="AN95"/>
  <c r="AL95"/>
  <c r="AO95" s="1"/>
  <c r="AP95" s="1"/>
  <c r="N96"/>
  <c r="H96"/>
  <c r="AI96" s="1"/>
  <c r="F96"/>
  <c r="D96"/>
  <c r="AM97"/>
  <c r="AG97"/>
  <c r="J100"/>
  <c r="AJ100" s="1"/>
  <c r="AN101"/>
  <c r="AL101"/>
  <c r="N102"/>
  <c r="H102"/>
  <c r="AI102" s="1"/>
  <c r="F102"/>
  <c r="D102"/>
  <c r="J104"/>
  <c r="AJ104" s="1"/>
  <c r="AL104"/>
  <c r="AH104"/>
  <c r="AF104"/>
  <c r="J105"/>
  <c r="AJ105" s="1"/>
  <c r="AL105"/>
  <c r="AH105"/>
  <c r="AF105"/>
  <c r="J106"/>
  <c r="AJ106" s="1"/>
  <c r="AL106"/>
  <c r="AH106"/>
  <c r="AF106"/>
  <c r="J107"/>
  <c r="AJ107" s="1"/>
  <c r="AL107"/>
  <c r="AH107"/>
  <c r="AF107"/>
  <c r="J108"/>
  <c r="AJ108" s="1"/>
  <c r="AL108"/>
  <c r="AH108"/>
  <c r="AF108"/>
  <c r="L109"/>
  <c r="AQ109" s="1"/>
  <c r="J109"/>
  <c r="AJ109" s="1"/>
  <c r="AM111"/>
  <c r="AG111"/>
  <c r="AN112"/>
  <c r="AL112"/>
  <c r="BH113"/>
  <c r="N113"/>
  <c r="AM113" s="1"/>
  <c r="H113"/>
  <c r="AI113" s="1"/>
  <c r="F113"/>
  <c r="D113"/>
  <c r="N114"/>
  <c r="Q114" s="1"/>
  <c r="H114"/>
  <c r="AI114" s="1"/>
  <c r="F114"/>
  <c r="D114"/>
  <c r="AM115"/>
  <c r="AG115"/>
  <c r="AM117"/>
  <c r="AG117"/>
  <c r="AM119"/>
  <c r="AG119"/>
  <c r="AM121"/>
  <c r="AG121"/>
  <c r="AM123"/>
  <c r="AG123"/>
  <c r="AM125"/>
  <c r="AG125"/>
  <c r="AM127"/>
  <c r="AG127"/>
  <c r="AM129"/>
  <c r="AG129"/>
  <c r="AM131"/>
  <c r="AG131"/>
  <c r="AM133"/>
  <c r="AG133"/>
  <c r="AM135"/>
  <c r="AG135"/>
  <c r="AM137"/>
  <c r="AG137"/>
  <c r="AM139"/>
  <c r="AG139"/>
  <c r="AN140"/>
  <c r="AL140"/>
  <c r="AO140" s="1"/>
  <c r="AP140" s="1"/>
  <c r="N141"/>
  <c r="H141"/>
  <c r="AI141" s="1"/>
  <c r="F141"/>
  <c r="D141"/>
  <c r="AM142"/>
  <c r="AG142"/>
  <c r="AN143"/>
  <c r="AL143"/>
  <c r="BH144"/>
  <c r="N144"/>
  <c r="H144"/>
  <c r="AI144" s="1"/>
  <c r="F144"/>
  <c r="D144"/>
  <c r="BH145"/>
  <c r="N145"/>
  <c r="AM145" s="1"/>
  <c r="H145"/>
  <c r="AI145" s="1"/>
  <c r="F145"/>
  <c r="D145"/>
  <c r="BH146"/>
  <c r="N146"/>
  <c r="H146"/>
  <c r="AI146" s="1"/>
  <c r="F146"/>
  <c r="D146"/>
  <c r="N147"/>
  <c r="H147"/>
  <c r="AI147" s="1"/>
  <c r="F147"/>
  <c r="D147"/>
  <c r="AM148"/>
  <c r="AG148"/>
  <c r="AM150"/>
  <c r="AG150"/>
  <c r="AM158"/>
  <c r="AG158"/>
  <c r="AM160"/>
  <c r="AG160"/>
  <c r="AM162"/>
  <c r="AG162"/>
  <c r="AM164"/>
  <c r="AG164"/>
  <c r="E14"/>
  <c r="G14"/>
  <c r="I14"/>
  <c r="O14"/>
  <c r="E15"/>
  <c r="G15"/>
  <c r="I15"/>
  <c r="O15"/>
  <c r="E16"/>
  <c r="G16"/>
  <c r="I16"/>
  <c r="O16"/>
  <c r="AE16"/>
  <c r="G35"/>
  <c r="BH35"/>
  <c r="P37"/>
  <c r="Q37"/>
  <c r="AM38"/>
  <c r="P39"/>
  <c r="Q39"/>
  <c r="P42"/>
  <c r="Q42"/>
  <c r="AM42"/>
  <c r="P43"/>
  <c r="Q43"/>
  <c r="AH46"/>
  <c r="AL46"/>
  <c r="AO46" s="1"/>
  <c r="AP46" s="1"/>
  <c r="AH48"/>
  <c r="AL48"/>
  <c r="AO48" s="1"/>
  <c r="AP48" s="1"/>
  <c r="AH52"/>
  <c r="AL52"/>
  <c r="AO52" s="1"/>
  <c r="AP52" s="1"/>
  <c r="AH54"/>
  <c r="AL54"/>
  <c r="AO54" s="1"/>
  <c r="AP54" s="1"/>
  <c r="AH56"/>
  <c r="AL56"/>
  <c r="AH58"/>
  <c r="AL58"/>
  <c r="AO58" s="1"/>
  <c r="AP58" s="1"/>
  <c r="AH60"/>
  <c r="AL60"/>
  <c r="AH62"/>
  <c r="AL62"/>
  <c r="AO62" s="1"/>
  <c r="AP62" s="1"/>
  <c r="P65"/>
  <c r="Q65"/>
  <c r="AM65"/>
  <c r="P66"/>
  <c r="Q66"/>
  <c r="AM66"/>
  <c r="P67"/>
  <c r="Q67"/>
  <c r="AM67"/>
  <c r="P68"/>
  <c r="Q68"/>
  <c r="AM68"/>
  <c r="P69"/>
  <c r="Q69"/>
  <c r="AM69"/>
  <c r="P70"/>
  <c r="Q70"/>
  <c r="AM70"/>
  <c r="P71"/>
  <c r="Q71"/>
  <c r="AM71"/>
  <c r="P72"/>
  <c r="Q72"/>
  <c r="AM72"/>
  <c r="P73"/>
  <c r="Q73"/>
  <c r="AM73"/>
  <c r="P74"/>
  <c r="Q74"/>
  <c r="P77"/>
  <c r="Q77"/>
  <c r="G79"/>
  <c r="BH79"/>
  <c r="AH80"/>
  <c r="AL80"/>
  <c r="AO80" s="1"/>
  <c r="AP80" s="1"/>
  <c r="AH82"/>
  <c r="AL82"/>
  <c r="AO82" s="1"/>
  <c r="AP82" s="1"/>
  <c r="AH84"/>
  <c r="AL84"/>
  <c r="AO84" s="1"/>
  <c r="AP84" s="1"/>
  <c r="AH86"/>
  <c r="AL86"/>
  <c r="AO86" s="1"/>
  <c r="AP86" s="1"/>
  <c r="AH88"/>
  <c r="AL88"/>
  <c r="AO88" s="1"/>
  <c r="AP88" s="1"/>
  <c r="AH90"/>
  <c r="AL90"/>
  <c r="AO90" s="1"/>
  <c r="AP90" s="1"/>
  <c r="AH92"/>
  <c r="AL92"/>
  <c r="AO92" s="1"/>
  <c r="AP92" s="1"/>
  <c r="AH94"/>
  <c r="AL94"/>
  <c r="AO94" s="1"/>
  <c r="AP94" s="1"/>
  <c r="G96"/>
  <c r="BH96"/>
  <c r="AH97"/>
  <c r="AL97"/>
  <c r="AO97" s="1"/>
  <c r="AP97" s="1"/>
  <c r="P100"/>
  <c r="Q100"/>
  <c r="G102"/>
  <c r="BH102"/>
  <c r="P104"/>
  <c r="Q104"/>
  <c r="AM104"/>
  <c r="P105"/>
  <c r="Q105"/>
  <c r="AM105"/>
  <c r="P106"/>
  <c r="Q106"/>
  <c r="AM106"/>
  <c r="P107"/>
  <c r="Q107"/>
  <c r="AM107"/>
  <c r="P108"/>
  <c r="Q108"/>
  <c r="AM108"/>
  <c r="P109"/>
  <c r="Q109"/>
  <c r="AH111"/>
  <c r="AL111"/>
  <c r="AO111" s="1"/>
  <c r="AP111" s="1"/>
  <c r="G113"/>
  <c r="G114"/>
  <c r="BH114"/>
  <c r="AH115"/>
  <c r="AL115"/>
  <c r="AO115" s="1"/>
  <c r="AP115" s="1"/>
  <c r="AH117"/>
  <c r="AL117"/>
  <c r="AH119"/>
  <c r="AL119"/>
  <c r="AO119" s="1"/>
  <c r="AP119" s="1"/>
  <c r="AH121"/>
  <c r="AL121"/>
  <c r="AF122"/>
  <c r="AH123"/>
  <c r="AL123"/>
  <c r="AO123" s="1"/>
  <c r="AP123" s="1"/>
  <c r="AH125"/>
  <c r="AL125"/>
  <c r="AO125" s="1"/>
  <c r="AP125" s="1"/>
  <c r="AH127"/>
  <c r="AL127"/>
  <c r="AO127" s="1"/>
  <c r="AP127" s="1"/>
  <c r="Q129"/>
  <c r="AH129"/>
  <c r="AL129"/>
  <c r="AF130"/>
  <c r="AH131"/>
  <c r="AL131"/>
  <c r="AO131" s="1"/>
  <c r="AP131" s="1"/>
  <c r="AH133"/>
  <c r="AL133"/>
  <c r="AO133" s="1"/>
  <c r="AP133" s="1"/>
  <c r="AH135"/>
  <c r="AL135"/>
  <c r="AO135" s="1"/>
  <c r="AP135" s="1"/>
  <c r="AH137"/>
  <c r="AL137"/>
  <c r="AO137" s="1"/>
  <c r="AP137" s="1"/>
  <c r="AH139"/>
  <c r="AL139"/>
  <c r="AO139" s="1"/>
  <c r="AP139" s="1"/>
  <c r="G141"/>
  <c r="BH141"/>
  <c r="AH142"/>
  <c r="AL142"/>
  <c r="AO142" s="1"/>
  <c r="AP142" s="1"/>
  <c r="G144"/>
  <c r="G145"/>
  <c r="G146"/>
  <c r="G147"/>
  <c r="BH147"/>
  <c r="AH148"/>
  <c r="AL148"/>
  <c r="AO148" s="1"/>
  <c r="AP148" s="1"/>
  <c r="Q150"/>
  <c r="AH150"/>
  <c r="AL150"/>
  <c r="AO150" s="1"/>
  <c r="AP150" s="1"/>
  <c r="AF151"/>
  <c r="Q152"/>
  <c r="P152"/>
  <c r="AM152"/>
  <c r="E153"/>
  <c r="I153"/>
  <c r="P153"/>
  <c r="Q153"/>
  <c r="AE153"/>
  <c r="E154"/>
  <c r="I154"/>
  <c r="P154"/>
  <c r="Q154"/>
  <c r="AE154"/>
  <c r="E155"/>
  <c r="I155"/>
  <c r="P155"/>
  <c r="Q155"/>
  <c r="AE155"/>
  <c r="E156"/>
  <c r="I156"/>
  <c r="P156"/>
  <c r="Q156"/>
  <c r="AF157"/>
  <c r="Q158"/>
  <c r="AH158"/>
  <c r="AL158"/>
  <c r="AF159"/>
  <c r="Q160"/>
  <c r="AH160"/>
  <c r="AL160"/>
  <c r="AO160" s="1"/>
  <c r="AP160" s="1"/>
  <c r="AF161"/>
  <c r="Q162"/>
  <c r="AH162"/>
  <c r="AL162"/>
  <c r="AF163"/>
  <c r="Q164"/>
  <c r="AH164"/>
  <c r="AL164"/>
  <c r="AO164" s="1"/>
  <c r="AP164" s="1"/>
  <c r="AE165"/>
  <c r="I165"/>
  <c r="G165"/>
  <c r="E165"/>
  <c r="AM167"/>
  <c r="AG167"/>
  <c r="AM169"/>
  <c r="AG169"/>
  <c r="AM171"/>
  <c r="AG171"/>
  <c r="AM173"/>
  <c r="AG173"/>
  <c r="AM175"/>
  <c r="AG175"/>
  <c r="AM177"/>
  <c r="AG177"/>
  <c r="AM179"/>
  <c r="AG179"/>
  <c r="AM181"/>
  <c r="AG181"/>
  <c r="AM183"/>
  <c r="AG183"/>
  <c r="AM185"/>
  <c r="AG185"/>
  <c r="AM187"/>
  <c r="AG187"/>
  <c r="AM189"/>
  <c r="AG189"/>
  <c r="AM191"/>
  <c r="AG191"/>
  <c r="AM193"/>
  <c r="AG193"/>
  <c r="AM195"/>
  <c r="AG195"/>
  <c r="AM197"/>
  <c r="AG197"/>
  <c r="AM202"/>
  <c r="AG202"/>
  <c r="AF202"/>
  <c r="E17"/>
  <c r="G17"/>
  <c r="I17"/>
  <c r="O17"/>
  <c r="S17" s="1"/>
  <c r="E18"/>
  <c r="G18"/>
  <c r="I18"/>
  <c r="O18"/>
  <c r="E25"/>
  <c r="G25"/>
  <c r="I25"/>
  <c r="O25"/>
  <c r="S25" s="1"/>
  <c r="E26"/>
  <c r="G26"/>
  <c r="I26"/>
  <c r="O26"/>
  <c r="E27"/>
  <c r="G27"/>
  <c r="I27"/>
  <c r="O27"/>
  <c r="S27" s="1"/>
  <c r="E28"/>
  <c r="G28"/>
  <c r="I28"/>
  <c r="O28"/>
  <c r="E29"/>
  <c r="G29"/>
  <c r="I29"/>
  <c r="O29"/>
  <c r="S29" s="1"/>
  <c r="E30"/>
  <c r="G30"/>
  <c r="I30"/>
  <c r="O30"/>
  <c r="E31"/>
  <c r="G31"/>
  <c r="I31"/>
  <c r="O31"/>
  <c r="S31" s="1"/>
  <c r="E32"/>
  <c r="G32"/>
  <c r="I32"/>
  <c r="O32"/>
  <c r="E33"/>
  <c r="G33"/>
  <c r="I33"/>
  <c r="O33"/>
  <c r="S33" s="1"/>
  <c r="E34"/>
  <c r="G34"/>
  <c r="I34"/>
  <c r="O34"/>
  <c r="E36"/>
  <c r="G36"/>
  <c r="I36"/>
  <c r="O36"/>
  <c r="R36" s="1"/>
  <c r="Z36" s="1"/>
  <c r="E40"/>
  <c r="G40"/>
  <c r="I40"/>
  <c r="O40"/>
  <c r="E41"/>
  <c r="G41"/>
  <c r="I41"/>
  <c r="O41"/>
  <c r="T41" s="1"/>
  <c r="E44"/>
  <c r="G44"/>
  <c r="I44"/>
  <c r="O44"/>
  <c r="E46"/>
  <c r="G46"/>
  <c r="I46"/>
  <c r="O46"/>
  <c r="S46" s="1"/>
  <c r="E47"/>
  <c r="G47"/>
  <c r="I47"/>
  <c r="O47"/>
  <c r="E48"/>
  <c r="G48"/>
  <c r="I48"/>
  <c r="O48"/>
  <c r="R48" s="1"/>
  <c r="Z48" s="1"/>
  <c r="E49"/>
  <c r="G49"/>
  <c r="I49"/>
  <c r="O49"/>
  <c r="E50"/>
  <c r="G50"/>
  <c r="I50"/>
  <c r="O50"/>
  <c r="T50" s="1"/>
  <c r="E51"/>
  <c r="G51"/>
  <c r="I51"/>
  <c r="O51"/>
  <c r="E52"/>
  <c r="G52"/>
  <c r="I52"/>
  <c r="O52"/>
  <c r="S52" s="1"/>
  <c r="E53"/>
  <c r="G53"/>
  <c r="I53"/>
  <c r="O53"/>
  <c r="E54"/>
  <c r="G54"/>
  <c r="I54"/>
  <c r="O54"/>
  <c r="R54" s="1"/>
  <c r="Z54" s="1"/>
  <c r="E55"/>
  <c r="G55"/>
  <c r="I55"/>
  <c r="O55"/>
  <c r="E56"/>
  <c r="G56"/>
  <c r="I56"/>
  <c r="O56"/>
  <c r="S56" s="1"/>
  <c r="E57"/>
  <c r="G57"/>
  <c r="I57"/>
  <c r="O57"/>
  <c r="E58"/>
  <c r="G58"/>
  <c r="I58"/>
  <c r="O58"/>
  <c r="R58" s="1"/>
  <c r="Z58" s="1"/>
  <c r="E59"/>
  <c r="G59"/>
  <c r="I59"/>
  <c r="O59"/>
  <c r="E60"/>
  <c r="G60"/>
  <c r="I60"/>
  <c r="O60"/>
  <c r="S60" s="1"/>
  <c r="E61"/>
  <c r="G61"/>
  <c r="I61"/>
  <c r="O61"/>
  <c r="E62"/>
  <c r="G62"/>
  <c r="I62"/>
  <c r="O62"/>
  <c r="R62" s="1"/>
  <c r="Z62" s="1"/>
  <c r="E63"/>
  <c r="G63"/>
  <c r="I63"/>
  <c r="O63"/>
  <c r="E64"/>
  <c r="G64"/>
  <c r="I64"/>
  <c r="O64"/>
  <c r="S64" s="1"/>
  <c r="E75"/>
  <c r="G75"/>
  <c r="I75"/>
  <c r="O75"/>
  <c r="E76"/>
  <c r="G76"/>
  <c r="I76"/>
  <c r="O76"/>
  <c r="R76" s="1"/>
  <c r="Z76" s="1"/>
  <c r="E78"/>
  <c r="G78"/>
  <c r="I78"/>
  <c r="O78"/>
  <c r="E80"/>
  <c r="G80"/>
  <c r="I80"/>
  <c r="O80"/>
  <c r="R80" s="1"/>
  <c r="Z80" s="1"/>
  <c r="E81"/>
  <c r="G81"/>
  <c r="I81"/>
  <c r="O81"/>
  <c r="E82"/>
  <c r="G82"/>
  <c r="I82"/>
  <c r="O82"/>
  <c r="S82" s="1"/>
  <c r="E83"/>
  <c r="G83"/>
  <c r="I83"/>
  <c r="O83"/>
  <c r="E84"/>
  <c r="G84"/>
  <c r="I84"/>
  <c r="O84"/>
  <c r="R84" s="1"/>
  <c r="Z84" s="1"/>
  <c r="E85"/>
  <c r="G85"/>
  <c r="I85"/>
  <c r="O85"/>
  <c r="E86"/>
  <c r="G86"/>
  <c r="I86"/>
  <c r="O86"/>
  <c r="S86" s="1"/>
  <c r="E87"/>
  <c r="G87"/>
  <c r="I87"/>
  <c r="O87"/>
  <c r="E88"/>
  <c r="G88"/>
  <c r="I88"/>
  <c r="O88"/>
  <c r="R88" s="1"/>
  <c r="Z88" s="1"/>
  <c r="E89"/>
  <c r="G89"/>
  <c r="I89"/>
  <c r="O89"/>
  <c r="E90"/>
  <c r="G90"/>
  <c r="I90"/>
  <c r="O90"/>
  <c r="S90" s="1"/>
  <c r="E91"/>
  <c r="G91"/>
  <c r="I91"/>
  <c r="O91"/>
  <c r="E92"/>
  <c r="G92"/>
  <c r="I92"/>
  <c r="O92"/>
  <c r="R92" s="1"/>
  <c r="Z92" s="1"/>
  <c r="E93"/>
  <c r="G93"/>
  <c r="I93"/>
  <c r="O93"/>
  <c r="E94"/>
  <c r="G94"/>
  <c r="I94"/>
  <c r="O94"/>
  <c r="S94" s="1"/>
  <c r="E95"/>
  <c r="G95"/>
  <c r="I95"/>
  <c r="O95"/>
  <c r="E97"/>
  <c r="G97"/>
  <c r="I97"/>
  <c r="O97"/>
  <c r="R97" s="1"/>
  <c r="Z97" s="1"/>
  <c r="E98"/>
  <c r="G98"/>
  <c r="I98"/>
  <c r="O98"/>
  <c r="E99"/>
  <c r="G99"/>
  <c r="I99"/>
  <c r="O99"/>
  <c r="S99" s="1"/>
  <c r="E101"/>
  <c r="G101"/>
  <c r="I101"/>
  <c r="O101"/>
  <c r="E103"/>
  <c r="G103"/>
  <c r="I103"/>
  <c r="O103"/>
  <c r="R103" s="1"/>
  <c r="Z103" s="1"/>
  <c r="E110"/>
  <c r="G110"/>
  <c r="I110"/>
  <c r="O110"/>
  <c r="E111"/>
  <c r="G111"/>
  <c r="I111"/>
  <c r="O111"/>
  <c r="T111" s="1"/>
  <c r="E112"/>
  <c r="G112"/>
  <c r="I112"/>
  <c r="O112"/>
  <c r="E115"/>
  <c r="G115"/>
  <c r="I115"/>
  <c r="O115"/>
  <c r="R115" s="1"/>
  <c r="Z115" s="1"/>
  <c r="E116"/>
  <c r="G116"/>
  <c r="I116"/>
  <c r="O116"/>
  <c r="E117"/>
  <c r="G117"/>
  <c r="I117"/>
  <c r="O117"/>
  <c r="S117" s="1"/>
  <c r="E118"/>
  <c r="G118"/>
  <c r="I118"/>
  <c r="O118"/>
  <c r="E119"/>
  <c r="G119"/>
  <c r="I119"/>
  <c r="O119"/>
  <c r="R119" s="1"/>
  <c r="Z119" s="1"/>
  <c r="E120"/>
  <c r="G120"/>
  <c r="I120"/>
  <c r="O120"/>
  <c r="E121"/>
  <c r="G121"/>
  <c r="I121"/>
  <c r="O121"/>
  <c r="S121" s="1"/>
  <c r="E122"/>
  <c r="G122"/>
  <c r="I122"/>
  <c r="O122"/>
  <c r="E123"/>
  <c r="G123"/>
  <c r="I123"/>
  <c r="O123"/>
  <c r="S123" s="1"/>
  <c r="E124"/>
  <c r="G124"/>
  <c r="I124"/>
  <c r="O124"/>
  <c r="E125"/>
  <c r="G125"/>
  <c r="I125"/>
  <c r="O125"/>
  <c r="R125" s="1"/>
  <c r="Z125" s="1"/>
  <c r="E126"/>
  <c r="G126"/>
  <c r="I126"/>
  <c r="O126"/>
  <c r="E127"/>
  <c r="G127"/>
  <c r="I127"/>
  <c r="O127"/>
  <c r="S127" s="1"/>
  <c r="E128"/>
  <c r="G128"/>
  <c r="I128"/>
  <c r="O128"/>
  <c r="E129"/>
  <c r="G129"/>
  <c r="I129"/>
  <c r="O129"/>
  <c r="E130"/>
  <c r="G130"/>
  <c r="I130"/>
  <c r="O130"/>
  <c r="E131"/>
  <c r="G131"/>
  <c r="I131"/>
  <c r="O131"/>
  <c r="R131" s="1"/>
  <c r="Z131" s="1"/>
  <c r="E132"/>
  <c r="G132"/>
  <c r="I132"/>
  <c r="O132"/>
  <c r="E133"/>
  <c r="G133"/>
  <c r="I133"/>
  <c r="O133"/>
  <c r="T133" s="1"/>
  <c r="E134"/>
  <c r="G134"/>
  <c r="I134"/>
  <c r="O134"/>
  <c r="E135"/>
  <c r="G135"/>
  <c r="I135"/>
  <c r="O135"/>
  <c r="R135" s="1"/>
  <c r="Z135" s="1"/>
  <c r="E136"/>
  <c r="G136"/>
  <c r="I136"/>
  <c r="O136"/>
  <c r="E137"/>
  <c r="G137"/>
  <c r="I137"/>
  <c r="O137"/>
  <c r="T137" s="1"/>
  <c r="E138"/>
  <c r="G138"/>
  <c r="I138"/>
  <c r="O138"/>
  <c r="E139"/>
  <c r="G139"/>
  <c r="I139"/>
  <c r="O139"/>
  <c r="R139" s="1"/>
  <c r="Z139" s="1"/>
  <c r="E140"/>
  <c r="G140"/>
  <c r="I140"/>
  <c r="O140"/>
  <c r="E142"/>
  <c r="G142"/>
  <c r="I142"/>
  <c r="O142"/>
  <c r="R142" s="1"/>
  <c r="Z142" s="1"/>
  <c r="E143"/>
  <c r="G143"/>
  <c r="I143"/>
  <c r="O143"/>
  <c r="E148"/>
  <c r="G148"/>
  <c r="I148"/>
  <c r="O148"/>
  <c r="T148" s="1"/>
  <c r="E149"/>
  <c r="G149"/>
  <c r="I149"/>
  <c r="O149"/>
  <c r="E150"/>
  <c r="G150"/>
  <c r="I150"/>
  <c r="O150"/>
  <c r="E151"/>
  <c r="G151"/>
  <c r="I151"/>
  <c r="O151"/>
  <c r="E152"/>
  <c r="G152"/>
  <c r="I152"/>
  <c r="O152"/>
  <c r="E157"/>
  <c r="G157"/>
  <c r="I157"/>
  <c r="O157"/>
  <c r="T157" s="1"/>
  <c r="E158"/>
  <c r="G158"/>
  <c r="I158"/>
  <c r="O158"/>
  <c r="E159"/>
  <c r="G159"/>
  <c r="I159"/>
  <c r="O159"/>
  <c r="T159" s="1"/>
  <c r="E160"/>
  <c r="G160"/>
  <c r="I160"/>
  <c r="O160"/>
  <c r="E161"/>
  <c r="G161"/>
  <c r="I161"/>
  <c r="O161"/>
  <c r="T161" s="1"/>
  <c r="E162"/>
  <c r="G162"/>
  <c r="I162"/>
  <c r="O162"/>
  <c r="E163"/>
  <c r="G163"/>
  <c r="I163"/>
  <c r="O163"/>
  <c r="T163" s="1"/>
  <c r="E164"/>
  <c r="G164"/>
  <c r="I164"/>
  <c r="O164"/>
  <c r="F165"/>
  <c r="Q165"/>
  <c r="Q167"/>
  <c r="P167"/>
  <c r="AH167"/>
  <c r="AL167"/>
  <c r="AO167" s="1"/>
  <c r="AP167" s="1"/>
  <c r="Q169"/>
  <c r="P169"/>
  <c r="AH169"/>
  <c r="AL169"/>
  <c r="AO169" s="1"/>
  <c r="AP169" s="1"/>
  <c r="Q171"/>
  <c r="P171"/>
  <c r="AH171"/>
  <c r="AL171"/>
  <c r="AO171" s="1"/>
  <c r="AP171" s="1"/>
  <c r="Q173"/>
  <c r="P173"/>
  <c r="AH173"/>
  <c r="AL173"/>
  <c r="AO173" s="1"/>
  <c r="AP173" s="1"/>
  <c r="Q175"/>
  <c r="P175"/>
  <c r="AH175"/>
  <c r="AL175"/>
  <c r="AO175" s="1"/>
  <c r="AP175" s="1"/>
  <c r="Q177"/>
  <c r="P177"/>
  <c r="AH177"/>
  <c r="AL177"/>
  <c r="AO177" s="1"/>
  <c r="AP177" s="1"/>
  <c r="Q179"/>
  <c r="P179"/>
  <c r="AH179"/>
  <c r="AL179"/>
  <c r="AO179" s="1"/>
  <c r="AP179" s="1"/>
  <c r="Q181"/>
  <c r="P181"/>
  <c r="AH181"/>
  <c r="AL181"/>
  <c r="AO181" s="1"/>
  <c r="AP181" s="1"/>
  <c r="Q183"/>
  <c r="P183"/>
  <c r="AH183"/>
  <c r="AL183"/>
  <c r="AO183" s="1"/>
  <c r="AP183" s="1"/>
  <c r="Q185"/>
  <c r="P185"/>
  <c r="AH185"/>
  <c r="AL185"/>
  <c r="AO185" s="1"/>
  <c r="AP185" s="1"/>
  <c r="Q187"/>
  <c r="P187"/>
  <c r="AH187"/>
  <c r="AL187"/>
  <c r="AO187" s="1"/>
  <c r="AP187" s="1"/>
  <c r="Q189"/>
  <c r="P189"/>
  <c r="AH189"/>
  <c r="AL189"/>
  <c r="AO189" s="1"/>
  <c r="AP189" s="1"/>
  <c r="Q191"/>
  <c r="P191"/>
  <c r="AH191"/>
  <c r="AL191"/>
  <c r="AO191" s="1"/>
  <c r="AP191" s="1"/>
  <c r="Q193"/>
  <c r="P193"/>
  <c r="AH193"/>
  <c r="AL193"/>
  <c r="AO193" s="1"/>
  <c r="AP193" s="1"/>
  <c r="Q195"/>
  <c r="P195"/>
  <c r="AH195"/>
  <c r="AL195"/>
  <c r="AO195" s="1"/>
  <c r="AP195" s="1"/>
  <c r="Q197"/>
  <c r="P197"/>
  <c r="AH197"/>
  <c r="AL197"/>
  <c r="AO197" s="1"/>
  <c r="AP197" s="1"/>
  <c r="AN199"/>
  <c r="AL200"/>
  <c r="AH202"/>
  <c r="AN203"/>
  <c r="AL204"/>
  <c r="AM166"/>
  <c r="AG166"/>
  <c r="AM168"/>
  <c r="AG168"/>
  <c r="AM170"/>
  <c r="AG170"/>
  <c r="AM172"/>
  <c r="AG172"/>
  <c r="AM174"/>
  <c r="AG174"/>
  <c r="AM176"/>
  <c r="AG176"/>
  <c r="AM178"/>
  <c r="AG178"/>
  <c r="AM180"/>
  <c r="AG180"/>
  <c r="AM182"/>
  <c r="AG182"/>
  <c r="AM184"/>
  <c r="AG184"/>
  <c r="AM186"/>
  <c r="AG186"/>
  <c r="AM188"/>
  <c r="AG188"/>
  <c r="AM190"/>
  <c r="AG190"/>
  <c r="AM192"/>
  <c r="AG192"/>
  <c r="AM194"/>
  <c r="AG194"/>
  <c r="AM196"/>
  <c r="AG196"/>
  <c r="AM200"/>
  <c r="AG200"/>
  <c r="AF200"/>
  <c r="AM204"/>
  <c r="AG204"/>
  <c r="AF204"/>
  <c r="AH166"/>
  <c r="AL166"/>
  <c r="AO166" s="1"/>
  <c r="AP166" s="1"/>
  <c r="AH168"/>
  <c r="AL168"/>
  <c r="AO168" s="1"/>
  <c r="AP168" s="1"/>
  <c r="AH170"/>
  <c r="AL170"/>
  <c r="AO170" s="1"/>
  <c r="AP170" s="1"/>
  <c r="AH172"/>
  <c r="AL172"/>
  <c r="AO172" s="1"/>
  <c r="AP172" s="1"/>
  <c r="AH174"/>
  <c r="AL174"/>
  <c r="AO174" s="1"/>
  <c r="AP174" s="1"/>
  <c r="AH176"/>
  <c r="AL176"/>
  <c r="AO176" s="1"/>
  <c r="AP176" s="1"/>
  <c r="AH178"/>
  <c r="AL178"/>
  <c r="AO178" s="1"/>
  <c r="AP178" s="1"/>
  <c r="AH180"/>
  <c r="AL180"/>
  <c r="AO180" s="1"/>
  <c r="AP180" s="1"/>
  <c r="AH182"/>
  <c r="AL182"/>
  <c r="AO182" s="1"/>
  <c r="AP182" s="1"/>
  <c r="AH184"/>
  <c r="AL184"/>
  <c r="AO184" s="1"/>
  <c r="AP184" s="1"/>
  <c r="AH186"/>
  <c r="AL186"/>
  <c r="AO186" s="1"/>
  <c r="AP186" s="1"/>
  <c r="AH188"/>
  <c r="AL188"/>
  <c r="AO188" s="1"/>
  <c r="AP188" s="1"/>
  <c r="AH190"/>
  <c r="AL190"/>
  <c r="AO190" s="1"/>
  <c r="AP190" s="1"/>
  <c r="AH192"/>
  <c r="AL192"/>
  <c r="AO192" s="1"/>
  <c r="AP192" s="1"/>
  <c r="AH194"/>
  <c r="AL194"/>
  <c r="AO194" s="1"/>
  <c r="AP194" s="1"/>
  <c r="AH196"/>
  <c r="AL196"/>
  <c r="AO196" s="1"/>
  <c r="AP196" s="1"/>
  <c r="AH200"/>
  <c r="AO202"/>
  <c r="AP202" s="1"/>
  <c r="AH204"/>
  <c r="AM206"/>
  <c r="AG206"/>
  <c r="AM208"/>
  <c r="AG208"/>
  <c r="AM210"/>
  <c r="AG210"/>
  <c r="AM215"/>
  <c r="AG215"/>
  <c r="AF215"/>
  <c r="AM219"/>
  <c r="AG219"/>
  <c r="AF219"/>
  <c r="J262"/>
  <c r="K262"/>
  <c r="AN205"/>
  <c r="AH206"/>
  <c r="AL206"/>
  <c r="AO206" s="1"/>
  <c r="AP206" s="1"/>
  <c r="AN207"/>
  <c r="AH208"/>
  <c r="AL208"/>
  <c r="Q210"/>
  <c r="P210"/>
  <c r="AH210"/>
  <c r="AL210"/>
  <c r="AO210" s="1"/>
  <c r="AP210" s="1"/>
  <c r="AN212"/>
  <c r="AL213"/>
  <c r="AH215"/>
  <c r="AN216"/>
  <c r="AL217"/>
  <c r="AH219"/>
  <c r="AN220"/>
  <c r="AM199"/>
  <c r="AG199"/>
  <c r="AM201"/>
  <c r="AG201"/>
  <c r="AM203"/>
  <c r="AG203"/>
  <c r="AM205"/>
  <c r="AG205"/>
  <c r="AM207"/>
  <c r="AG207"/>
  <c r="AM209"/>
  <c r="AG209"/>
  <c r="AM211"/>
  <c r="AG211"/>
  <c r="AF211"/>
  <c r="AM213"/>
  <c r="AG213"/>
  <c r="AF213"/>
  <c r="AM217"/>
  <c r="AG217"/>
  <c r="AF217"/>
  <c r="AM221"/>
  <c r="AG221"/>
  <c r="AL221"/>
  <c r="AH221"/>
  <c r="AF221"/>
  <c r="AH261"/>
  <c r="AF261"/>
  <c r="AG261"/>
  <c r="O165"/>
  <c r="E166"/>
  <c r="G166"/>
  <c r="I166"/>
  <c r="O166"/>
  <c r="T166" s="1"/>
  <c r="E167"/>
  <c r="G167"/>
  <c r="I167"/>
  <c r="O167"/>
  <c r="E168"/>
  <c r="G168"/>
  <c r="I168"/>
  <c r="O168"/>
  <c r="R168" s="1"/>
  <c r="Z168" s="1"/>
  <c r="E169"/>
  <c r="G169"/>
  <c r="I169"/>
  <c r="O169"/>
  <c r="E170"/>
  <c r="G170"/>
  <c r="I170"/>
  <c r="O170"/>
  <c r="T170" s="1"/>
  <c r="E171"/>
  <c r="G171"/>
  <c r="I171"/>
  <c r="O171"/>
  <c r="E172"/>
  <c r="G172"/>
  <c r="I172"/>
  <c r="O172"/>
  <c r="R172" s="1"/>
  <c r="Z172" s="1"/>
  <c r="E173"/>
  <c r="G173"/>
  <c r="I173"/>
  <c r="O173"/>
  <c r="E174"/>
  <c r="G174"/>
  <c r="I174"/>
  <c r="O174"/>
  <c r="T174" s="1"/>
  <c r="E175"/>
  <c r="G175"/>
  <c r="I175"/>
  <c r="O175"/>
  <c r="E176"/>
  <c r="G176"/>
  <c r="I176"/>
  <c r="O176"/>
  <c r="R176" s="1"/>
  <c r="Z176" s="1"/>
  <c r="E177"/>
  <c r="G177"/>
  <c r="I177"/>
  <c r="O177"/>
  <c r="E178"/>
  <c r="G178"/>
  <c r="I178"/>
  <c r="O178"/>
  <c r="T178" s="1"/>
  <c r="E179"/>
  <c r="G179"/>
  <c r="I179"/>
  <c r="O179"/>
  <c r="E180"/>
  <c r="G180"/>
  <c r="I180"/>
  <c r="O180"/>
  <c r="R180" s="1"/>
  <c r="Z180" s="1"/>
  <c r="E181"/>
  <c r="G181"/>
  <c r="I181"/>
  <c r="O181"/>
  <c r="E182"/>
  <c r="G182"/>
  <c r="I182"/>
  <c r="O182"/>
  <c r="T182" s="1"/>
  <c r="E183"/>
  <c r="G183"/>
  <c r="I183"/>
  <c r="O183"/>
  <c r="E184"/>
  <c r="G184"/>
  <c r="I184"/>
  <c r="O184"/>
  <c r="R184" s="1"/>
  <c r="Z184" s="1"/>
  <c r="E185"/>
  <c r="G185"/>
  <c r="I185"/>
  <c r="O185"/>
  <c r="E186"/>
  <c r="G186"/>
  <c r="I186"/>
  <c r="O186"/>
  <c r="T186" s="1"/>
  <c r="E187"/>
  <c r="G187"/>
  <c r="I187"/>
  <c r="O187"/>
  <c r="E188"/>
  <c r="G188"/>
  <c r="I188"/>
  <c r="O188"/>
  <c r="R188" s="1"/>
  <c r="Z188" s="1"/>
  <c r="E189"/>
  <c r="G189"/>
  <c r="I189"/>
  <c r="O189"/>
  <c r="E190"/>
  <c r="G190"/>
  <c r="I190"/>
  <c r="O190"/>
  <c r="T190" s="1"/>
  <c r="E191"/>
  <c r="G191"/>
  <c r="I191"/>
  <c r="O191"/>
  <c r="E192"/>
  <c r="G192"/>
  <c r="I192"/>
  <c r="O192"/>
  <c r="R192" s="1"/>
  <c r="Z192" s="1"/>
  <c r="E193"/>
  <c r="G193"/>
  <c r="I193"/>
  <c r="O193"/>
  <c r="E194"/>
  <c r="G194"/>
  <c r="I194"/>
  <c r="O194"/>
  <c r="T194" s="1"/>
  <c r="E195"/>
  <c r="G195"/>
  <c r="I195"/>
  <c r="O195"/>
  <c r="E196"/>
  <c r="G196"/>
  <c r="I196"/>
  <c r="O196"/>
  <c r="R196" s="1"/>
  <c r="Z196" s="1"/>
  <c r="E197"/>
  <c r="G197"/>
  <c r="I197"/>
  <c r="O197"/>
  <c r="E198"/>
  <c r="G198"/>
  <c r="I198"/>
  <c r="O198"/>
  <c r="T198" s="1"/>
  <c r="AE198"/>
  <c r="Q199"/>
  <c r="AH199"/>
  <c r="AL199"/>
  <c r="Q201"/>
  <c r="AH201"/>
  <c r="AL201"/>
  <c r="AO201" s="1"/>
  <c r="AP201" s="1"/>
  <c r="Q203"/>
  <c r="AH203"/>
  <c r="AL203"/>
  <c r="Q205"/>
  <c r="AH205"/>
  <c r="AL205"/>
  <c r="AO205" s="1"/>
  <c r="AP205" s="1"/>
  <c r="AF206"/>
  <c r="Q207"/>
  <c r="AH207"/>
  <c r="AL207"/>
  <c r="AF208"/>
  <c r="AH209"/>
  <c r="AL209"/>
  <c r="AF210"/>
  <c r="AL211"/>
  <c r="AH213"/>
  <c r="AN214"/>
  <c r="AL215"/>
  <c r="AO215" s="1"/>
  <c r="AP215" s="1"/>
  <c r="AH217"/>
  <c r="AN218"/>
  <c r="AL219"/>
  <c r="AM212"/>
  <c r="AG212"/>
  <c r="AM214"/>
  <c r="AG214"/>
  <c r="AM216"/>
  <c r="AG216"/>
  <c r="AM218"/>
  <c r="AG218"/>
  <c r="AM220"/>
  <c r="AG220"/>
  <c r="AM222"/>
  <c r="AG222"/>
  <c r="AM224"/>
  <c r="AG224"/>
  <c r="AM226"/>
  <c r="AG226"/>
  <c r="AM228"/>
  <c r="AG228"/>
  <c r="AM230"/>
  <c r="AG230"/>
  <c r="AM232"/>
  <c r="AG232"/>
  <c r="AM234"/>
  <c r="AG234"/>
  <c r="AM236"/>
  <c r="AG236"/>
  <c r="AM238"/>
  <c r="AG238"/>
  <c r="AM240"/>
  <c r="AG240"/>
  <c r="AM242"/>
  <c r="AG242"/>
  <c r="AM244"/>
  <c r="AG244"/>
  <c r="AM246"/>
  <c r="AG246"/>
  <c r="AM248"/>
  <c r="AG248"/>
  <c r="AM250"/>
  <c r="AG250"/>
  <c r="AM252"/>
  <c r="AG252"/>
  <c r="AM254"/>
  <c r="AG254"/>
  <c r="AM256"/>
  <c r="AG256"/>
  <c r="AM258"/>
  <c r="AG258"/>
  <c r="AM266"/>
  <c r="AG266"/>
  <c r="AF266"/>
  <c r="AM270"/>
  <c r="AG270"/>
  <c r="AF270"/>
  <c r="AM274"/>
  <c r="AG274"/>
  <c r="AF274"/>
  <c r="AM278"/>
  <c r="AG278"/>
  <c r="AL278"/>
  <c r="AO278" s="1"/>
  <c r="AP278" s="1"/>
  <c r="AH278"/>
  <c r="AF278"/>
  <c r="Q212"/>
  <c r="AH212"/>
  <c r="AL212"/>
  <c r="Q214"/>
  <c r="AH214"/>
  <c r="AL214"/>
  <c r="Q216"/>
  <c r="AH216"/>
  <c r="AL216"/>
  <c r="AO216" s="1"/>
  <c r="AP216" s="1"/>
  <c r="Q218"/>
  <c r="AH218"/>
  <c r="AL218"/>
  <c r="Q220"/>
  <c r="AH220"/>
  <c r="AL220"/>
  <c r="Q222"/>
  <c r="P222"/>
  <c r="AH222"/>
  <c r="AL222"/>
  <c r="AO222" s="1"/>
  <c r="AP222" s="1"/>
  <c r="Q224"/>
  <c r="P224"/>
  <c r="AH224"/>
  <c r="AL224"/>
  <c r="AO224" s="1"/>
  <c r="AP224" s="1"/>
  <c r="Q226"/>
  <c r="P226"/>
  <c r="AH226"/>
  <c r="AL226"/>
  <c r="AO226" s="1"/>
  <c r="AP226" s="1"/>
  <c r="Q228"/>
  <c r="P228"/>
  <c r="AH228"/>
  <c r="AL228"/>
  <c r="AO228" s="1"/>
  <c r="AP228" s="1"/>
  <c r="Q230"/>
  <c r="P230"/>
  <c r="AH230"/>
  <c r="AL230"/>
  <c r="AO230" s="1"/>
  <c r="AP230" s="1"/>
  <c r="Q232"/>
  <c r="P232"/>
  <c r="AH232"/>
  <c r="AL232"/>
  <c r="AO232" s="1"/>
  <c r="AP232" s="1"/>
  <c r="Q234"/>
  <c r="P234"/>
  <c r="AH234"/>
  <c r="AL234"/>
  <c r="AO234" s="1"/>
  <c r="AP234" s="1"/>
  <c r="Q236"/>
  <c r="P236"/>
  <c r="AH236"/>
  <c r="AL236"/>
  <c r="AO236" s="1"/>
  <c r="AP236" s="1"/>
  <c r="Q238"/>
  <c r="P238"/>
  <c r="AH238"/>
  <c r="AL238"/>
  <c r="AO238" s="1"/>
  <c r="AP238" s="1"/>
  <c r="Q240"/>
  <c r="P240"/>
  <c r="AH240"/>
  <c r="AL240"/>
  <c r="AO240" s="1"/>
  <c r="AP240" s="1"/>
  <c r="Q242"/>
  <c r="P242"/>
  <c r="AH242"/>
  <c r="AL242"/>
  <c r="AO242" s="1"/>
  <c r="AP242" s="1"/>
  <c r="Q244"/>
  <c r="P244"/>
  <c r="AH244"/>
  <c r="AL244"/>
  <c r="AO244" s="1"/>
  <c r="AP244" s="1"/>
  <c r="AN245"/>
  <c r="AH246"/>
  <c r="AL246"/>
  <c r="AN247"/>
  <c r="AH248"/>
  <c r="AL248"/>
  <c r="AO248" s="1"/>
  <c r="AP248" s="1"/>
  <c r="AN249"/>
  <c r="AH250"/>
  <c r="AL250"/>
  <c r="AN251"/>
  <c r="AH252"/>
  <c r="AL252"/>
  <c r="AO252" s="1"/>
  <c r="AP252" s="1"/>
  <c r="AN253"/>
  <c r="AH254"/>
  <c r="AL254"/>
  <c r="AN255"/>
  <c r="AH256"/>
  <c r="AL256"/>
  <c r="AO256" s="1"/>
  <c r="AP256" s="1"/>
  <c r="AN257"/>
  <c r="AH258"/>
  <c r="AL258"/>
  <c r="AN259"/>
  <c r="Q260"/>
  <c r="P260"/>
  <c r="E261"/>
  <c r="I261"/>
  <c r="E262"/>
  <c r="Q262"/>
  <c r="AL264"/>
  <c r="AH266"/>
  <c r="AN267"/>
  <c r="AL268"/>
  <c r="AH270"/>
  <c r="AN271"/>
  <c r="AL272"/>
  <c r="AH274"/>
  <c r="AN275"/>
  <c r="AL276"/>
  <c r="AM223"/>
  <c r="AG223"/>
  <c r="AM225"/>
  <c r="AG225"/>
  <c r="AM227"/>
  <c r="AG227"/>
  <c r="AM229"/>
  <c r="AG229"/>
  <c r="AM231"/>
  <c r="AG231"/>
  <c r="AM233"/>
  <c r="AG233"/>
  <c r="AM235"/>
  <c r="AG235"/>
  <c r="AM237"/>
  <c r="AG237"/>
  <c r="AM239"/>
  <c r="AG239"/>
  <c r="AM241"/>
  <c r="AG241"/>
  <c r="AM243"/>
  <c r="AG243"/>
  <c r="AM245"/>
  <c r="AG245"/>
  <c r="AM247"/>
  <c r="AG247"/>
  <c r="AM249"/>
  <c r="AG249"/>
  <c r="AM251"/>
  <c r="AG251"/>
  <c r="AM253"/>
  <c r="AG253"/>
  <c r="AM255"/>
  <c r="AG255"/>
  <c r="AM257"/>
  <c r="AG257"/>
  <c r="AM259"/>
  <c r="AG259"/>
  <c r="AN260"/>
  <c r="AL260"/>
  <c r="AO260" s="1"/>
  <c r="AP260" s="1"/>
  <c r="BH261"/>
  <c r="N261"/>
  <c r="H261"/>
  <c r="AI261" s="1"/>
  <c r="F261"/>
  <c r="D261"/>
  <c r="BH262"/>
  <c r="N262"/>
  <c r="H262"/>
  <c r="AI262" s="1"/>
  <c r="F262"/>
  <c r="D262"/>
  <c r="N263"/>
  <c r="H263"/>
  <c r="AI263" s="1"/>
  <c r="F263"/>
  <c r="D263"/>
  <c r="I263"/>
  <c r="E263"/>
  <c r="AM264"/>
  <c r="AG264"/>
  <c r="AF264"/>
  <c r="AM268"/>
  <c r="AG268"/>
  <c r="AF268"/>
  <c r="AM272"/>
  <c r="AG272"/>
  <c r="AF272"/>
  <c r="AM276"/>
  <c r="AG276"/>
  <c r="AF276"/>
  <c r="AH223"/>
  <c r="AL223"/>
  <c r="AO223" s="1"/>
  <c r="AP223" s="1"/>
  <c r="AH225"/>
  <c r="AL225"/>
  <c r="AH227"/>
  <c r="AL227"/>
  <c r="AO227" s="1"/>
  <c r="AP227" s="1"/>
  <c r="AH229"/>
  <c r="AL229"/>
  <c r="AH231"/>
  <c r="AL231"/>
  <c r="AO231" s="1"/>
  <c r="AP231" s="1"/>
  <c r="AH233"/>
  <c r="AL233"/>
  <c r="AH235"/>
  <c r="AL235"/>
  <c r="AO235" s="1"/>
  <c r="AP235" s="1"/>
  <c r="AH237"/>
  <c r="AL237"/>
  <c r="AH239"/>
  <c r="AL239"/>
  <c r="AO239" s="1"/>
  <c r="AP239" s="1"/>
  <c r="AH241"/>
  <c r="AL241"/>
  <c r="AH243"/>
  <c r="AL243"/>
  <c r="AO243" s="1"/>
  <c r="AP243" s="1"/>
  <c r="AF244"/>
  <c r="Q245"/>
  <c r="AH245"/>
  <c r="AL245"/>
  <c r="AF246"/>
  <c r="Q247"/>
  <c r="AH247"/>
  <c r="AL247"/>
  <c r="AO247" s="1"/>
  <c r="AP247" s="1"/>
  <c r="AF248"/>
  <c r="Q249"/>
  <c r="AH249"/>
  <c r="AL249"/>
  <c r="AF250"/>
  <c r="Q251"/>
  <c r="AH251"/>
  <c r="AL251"/>
  <c r="AO251" s="1"/>
  <c r="AP251" s="1"/>
  <c r="AF252"/>
  <c r="Q253"/>
  <c r="AH253"/>
  <c r="AL253"/>
  <c r="AF254"/>
  <c r="Q255"/>
  <c r="AH255"/>
  <c r="AL255"/>
  <c r="AO255" s="1"/>
  <c r="AP255" s="1"/>
  <c r="AF256"/>
  <c r="Q257"/>
  <c r="AH257"/>
  <c r="AL257"/>
  <c r="AF258"/>
  <c r="Q259"/>
  <c r="AH259"/>
  <c r="AL259"/>
  <c r="AO259" s="1"/>
  <c r="AP259" s="1"/>
  <c r="G261"/>
  <c r="G262"/>
  <c r="BH263"/>
  <c r="AH264"/>
  <c r="AN265"/>
  <c r="AL266"/>
  <c r="AO266" s="1"/>
  <c r="AP266" s="1"/>
  <c r="AH268"/>
  <c r="AN269"/>
  <c r="AL270"/>
  <c r="AO270" s="1"/>
  <c r="AP270" s="1"/>
  <c r="AH272"/>
  <c r="AN273"/>
  <c r="AL274"/>
  <c r="AO274" s="1"/>
  <c r="AP274" s="1"/>
  <c r="AH276"/>
  <c r="AN277"/>
  <c r="AM265"/>
  <c r="AG265"/>
  <c r="AM267"/>
  <c r="AG267"/>
  <c r="AM269"/>
  <c r="AG269"/>
  <c r="AM271"/>
  <c r="AG271"/>
  <c r="AM273"/>
  <c r="AG273"/>
  <c r="AM275"/>
  <c r="AG275"/>
  <c r="AM277"/>
  <c r="AG277"/>
  <c r="AM279"/>
  <c r="AG279"/>
  <c r="AM281"/>
  <c r="AG281"/>
  <c r="AM283"/>
  <c r="AG283"/>
  <c r="AM285"/>
  <c r="AG285"/>
  <c r="AM287"/>
  <c r="AG287"/>
  <c r="AM289"/>
  <c r="AG289"/>
  <c r="AM291"/>
  <c r="AG291"/>
  <c r="AM293"/>
  <c r="AG293"/>
  <c r="AM295"/>
  <c r="AG295"/>
  <c r="AM297"/>
  <c r="AG297"/>
  <c r="AM299"/>
  <c r="AG299"/>
  <c r="AM301"/>
  <c r="AG301"/>
  <c r="E199"/>
  <c r="G199"/>
  <c r="I199"/>
  <c r="O199"/>
  <c r="E200"/>
  <c r="G200"/>
  <c r="I200"/>
  <c r="O200"/>
  <c r="T200" s="1"/>
  <c r="E201"/>
  <c r="G201"/>
  <c r="I201"/>
  <c r="O201"/>
  <c r="E202"/>
  <c r="G202"/>
  <c r="I202"/>
  <c r="O202"/>
  <c r="T202" s="1"/>
  <c r="E203"/>
  <c r="G203"/>
  <c r="I203"/>
  <c r="O203"/>
  <c r="E204"/>
  <c r="G204"/>
  <c r="I204"/>
  <c r="O204"/>
  <c r="T204" s="1"/>
  <c r="E205"/>
  <c r="G205"/>
  <c r="I205"/>
  <c r="O205"/>
  <c r="E206"/>
  <c r="G206"/>
  <c r="I206"/>
  <c r="O206"/>
  <c r="T206" s="1"/>
  <c r="E207"/>
  <c r="G207"/>
  <c r="I207"/>
  <c r="O207"/>
  <c r="E208"/>
  <c r="G208"/>
  <c r="I208"/>
  <c r="O208"/>
  <c r="T208" s="1"/>
  <c r="E209"/>
  <c r="G209"/>
  <c r="I209"/>
  <c r="O209"/>
  <c r="R209" s="1"/>
  <c r="Z209" s="1"/>
  <c r="E210"/>
  <c r="G210"/>
  <c r="I210"/>
  <c r="O210"/>
  <c r="E211"/>
  <c r="G211"/>
  <c r="I211"/>
  <c r="O211"/>
  <c r="T211" s="1"/>
  <c r="E212"/>
  <c r="G212"/>
  <c r="I212"/>
  <c r="O212"/>
  <c r="E213"/>
  <c r="G213"/>
  <c r="I213"/>
  <c r="O213"/>
  <c r="S213" s="1"/>
  <c r="E214"/>
  <c r="G214"/>
  <c r="I214"/>
  <c r="O214"/>
  <c r="E215"/>
  <c r="G215"/>
  <c r="I215"/>
  <c r="O215"/>
  <c r="T215" s="1"/>
  <c r="E216"/>
  <c r="G216"/>
  <c r="I216"/>
  <c r="O216"/>
  <c r="E217"/>
  <c r="G217"/>
  <c r="I217"/>
  <c r="O217"/>
  <c r="S217" s="1"/>
  <c r="E218"/>
  <c r="G218"/>
  <c r="I218"/>
  <c r="O218"/>
  <c r="E219"/>
  <c r="G219"/>
  <c r="I219"/>
  <c r="O219"/>
  <c r="T219" s="1"/>
  <c r="E220"/>
  <c r="G220"/>
  <c r="I220"/>
  <c r="O220"/>
  <c r="E221"/>
  <c r="G221"/>
  <c r="I221"/>
  <c r="O221"/>
  <c r="S221" s="1"/>
  <c r="E222"/>
  <c r="G222"/>
  <c r="I222"/>
  <c r="O222"/>
  <c r="E223"/>
  <c r="G223"/>
  <c r="I223"/>
  <c r="O223"/>
  <c r="R223" s="1"/>
  <c r="Z223" s="1"/>
  <c r="E224"/>
  <c r="G224"/>
  <c r="I224"/>
  <c r="O224"/>
  <c r="E225"/>
  <c r="G225"/>
  <c r="I225"/>
  <c r="O225"/>
  <c r="T225" s="1"/>
  <c r="E226"/>
  <c r="G226"/>
  <c r="I226"/>
  <c r="O226"/>
  <c r="E227"/>
  <c r="G227"/>
  <c r="I227"/>
  <c r="O227"/>
  <c r="R227" s="1"/>
  <c r="Z227" s="1"/>
  <c r="E228"/>
  <c r="G228"/>
  <c r="I228"/>
  <c r="O228"/>
  <c r="E229"/>
  <c r="G229"/>
  <c r="I229"/>
  <c r="O229"/>
  <c r="T229" s="1"/>
  <c r="E230"/>
  <c r="G230"/>
  <c r="I230"/>
  <c r="O230"/>
  <c r="E231"/>
  <c r="G231"/>
  <c r="I231"/>
  <c r="O231"/>
  <c r="R231" s="1"/>
  <c r="Z231" s="1"/>
  <c r="E232"/>
  <c r="G232"/>
  <c r="I232"/>
  <c r="O232"/>
  <c r="E233"/>
  <c r="G233"/>
  <c r="I233"/>
  <c r="O233"/>
  <c r="T233" s="1"/>
  <c r="E234"/>
  <c r="G234"/>
  <c r="I234"/>
  <c r="O234"/>
  <c r="E235"/>
  <c r="G235"/>
  <c r="I235"/>
  <c r="O235"/>
  <c r="R235" s="1"/>
  <c r="Z235" s="1"/>
  <c r="E236"/>
  <c r="G236"/>
  <c r="I236"/>
  <c r="O236"/>
  <c r="E237"/>
  <c r="G237"/>
  <c r="I237"/>
  <c r="O237"/>
  <c r="T237" s="1"/>
  <c r="E238"/>
  <c r="G238"/>
  <c r="I238"/>
  <c r="O238"/>
  <c r="E239"/>
  <c r="G239"/>
  <c r="I239"/>
  <c r="O239"/>
  <c r="R239" s="1"/>
  <c r="Z239" s="1"/>
  <c r="E240"/>
  <c r="G240"/>
  <c r="I240"/>
  <c r="O240"/>
  <c r="E241"/>
  <c r="G241"/>
  <c r="I241"/>
  <c r="O241"/>
  <c r="T241" s="1"/>
  <c r="E242"/>
  <c r="G242"/>
  <c r="I242"/>
  <c r="O242"/>
  <c r="E243"/>
  <c r="G243"/>
  <c r="I243"/>
  <c r="O243"/>
  <c r="R243" s="1"/>
  <c r="Z243" s="1"/>
  <c r="E244"/>
  <c r="G244"/>
  <c r="I244"/>
  <c r="O244"/>
  <c r="E245"/>
  <c r="G245"/>
  <c r="I245"/>
  <c r="O245"/>
  <c r="E246"/>
  <c r="G246"/>
  <c r="I246"/>
  <c r="O246"/>
  <c r="T246" s="1"/>
  <c r="E247"/>
  <c r="G247"/>
  <c r="I247"/>
  <c r="O247"/>
  <c r="E248"/>
  <c r="G248"/>
  <c r="I248"/>
  <c r="O248"/>
  <c r="T248" s="1"/>
  <c r="E249"/>
  <c r="G249"/>
  <c r="I249"/>
  <c r="O249"/>
  <c r="E250"/>
  <c r="G250"/>
  <c r="I250"/>
  <c r="O250"/>
  <c r="T250" s="1"/>
  <c r="E251"/>
  <c r="G251"/>
  <c r="I251"/>
  <c r="O251"/>
  <c r="E252"/>
  <c r="G252"/>
  <c r="I252"/>
  <c r="O252"/>
  <c r="T252" s="1"/>
  <c r="E253"/>
  <c r="G253"/>
  <c r="I253"/>
  <c r="O253"/>
  <c r="E254"/>
  <c r="G254"/>
  <c r="I254"/>
  <c r="O254"/>
  <c r="T254" s="1"/>
  <c r="E255"/>
  <c r="G255"/>
  <c r="I255"/>
  <c r="O255"/>
  <c r="E256"/>
  <c r="G256"/>
  <c r="I256"/>
  <c r="O256"/>
  <c r="T256" s="1"/>
  <c r="E257"/>
  <c r="G257"/>
  <c r="I257"/>
  <c r="O257"/>
  <c r="E258"/>
  <c r="G258"/>
  <c r="I258"/>
  <c r="O258"/>
  <c r="T258" s="1"/>
  <c r="E259"/>
  <c r="G259"/>
  <c r="I259"/>
  <c r="O259"/>
  <c r="E260"/>
  <c r="G260"/>
  <c r="I260"/>
  <c r="O260"/>
  <c r="P263"/>
  <c r="Q263"/>
  <c r="Q265"/>
  <c r="AH265"/>
  <c r="AL265"/>
  <c r="AO265" s="1"/>
  <c r="AP265" s="1"/>
  <c r="Q267"/>
  <c r="AH267"/>
  <c r="AL267"/>
  <c r="AO267" s="1"/>
  <c r="AP267" s="1"/>
  <c r="Q269"/>
  <c r="AH269"/>
  <c r="AL269"/>
  <c r="AO269" s="1"/>
  <c r="AP269" s="1"/>
  <c r="Q271"/>
  <c r="AH271"/>
  <c r="AL271"/>
  <c r="AO271" s="1"/>
  <c r="AP271" s="1"/>
  <c r="Q273"/>
  <c r="AH273"/>
  <c r="AL273"/>
  <c r="AO273" s="1"/>
  <c r="AP273" s="1"/>
  <c r="Q275"/>
  <c r="AH275"/>
  <c r="AL275"/>
  <c r="AO275" s="1"/>
  <c r="AP275" s="1"/>
  <c r="Q277"/>
  <c r="AH277"/>
  <c r="AL277"/>
  <c r="AO277" s="1"/>
  <c r="AP277" s="1"/>
  <c r="Q279"/>
  <c r="P279"/>
  <c r="AH279"/>
  <c r="AL279"/>
  <c r="AO279" s="1"/>
  <c r="AP279" s="1"/>
  <c r="Q281"/>
  <c r="P281"/>
  <c r="AH281"/>
  <c r="AL281"/>
  <c r="AO281" s="1"/>
  <c r="AP281" s="1"/>
  <c r="Q283"/>
  <c r="P283"/>
  <c r="AH283"/>
  <c r="AL283"/>
  <c r="AO283" s="1"/>
  <c r="AP283" s="1"/>
  <c r="Q285"/>
  <c r="P285"/>
  <c r="AH285"/>
  <c r="AL285"/>
  <c r="AO285" s="1"/>
  <c r="AP285" s="1"/>
  <c r="Q287"/>
  <c r="P287"/>
  <c r="AH287"/>
  <c r="AL287"/>
  <c r="AO287" s="1"/>
  <c r="AP287" s="1"/>
  <c r="Q289"/>
  <c r="P289"/>
  <c r="AH289"/>
  <c r="AL289"/>
  <c r="AO289" s="1"/>
  <c r="AP289" s="1"/>
  <c r="Q291"/>
  <c r="P291"/>
  <c r="AH291"/>
  <c r="AL291"/>
  <c r="AO291" s="1"/>
  <c r="AP291" s="1"/>
  <c r="Q293"/>
  <c r="P293"/>
  <c r="AH293"/>
  <c r="AL293"/>
  <c r="AO293" s="1"/>
  <c r="AP293" s="1"/>
  <c r="Q295"/>
  <c r="P295"/>
  <c r="AH295"/>
  <c r="AL295"/>
  <c r="AO295" s="1"/>
  <c r="AP295" s="1"/>
  <c r="Q297"/>
  <c r="P297"/>
  <c r="AH297"/>
  <c r="AL297"/>
  <c r="AO297" s="1"/>
  <c r="AP297" s="1"/>
  <c r="Q299"/>
  <c r="P299"/>
  <c r="AH299"/>
  <c r="AL299"/>
  <c r="AO299" s="1"/>
  <c r="AP299" s="1"/>
  <c r="Q301"/>
  <c r="P301"/>
  <c r="AH301"/>
  <c r="AL301"/>
  <c r="AO301" s="1"/>
  <c r="AP301" s="1"/>
  <c r="AM280"/>
  <c r="AG280"/>
  <c r="AM282"/>
  <c r="AG282"/>
  <c r="AM284"/>
  <c r="AG284"/>
  <c r="AM286"/>
  <c r="AG286"/>
  <c r="AM288"/>
  <c r="AG288"/>
  <c r="AM290"/>
  <c r="AG290"/>
  <c r="AM292"/>
  <c r="AG292"/>
  <c r="AM294"/>
  <c r="AG294"/>
  <c r="AM296"/>
  <c r="AG296"/>
  <c r="AM298"/>
  <c r="AG298"/>
  <c r="AM300"/>
  <c r="AG300"/>
  <c r="AH280"/>
  <c r="AL280"/>
  <c r="AO280" s="1"/>
  <c r="AP280" s="1"/>
  <c r="AH282"/>
  <c r="AL282"/>
  <c r="AH284"/>
  <c r="AL284"/>
  <c r="AO284" s="1"/>
  <c r="AP284" s="1"/>
  <c r="AH286"/>
  <c r="AL286"/>
  <c r="AH288"/>
  <c r="AL288"/>
  <c r="AO288" s="1"/>
  <c r="AP288" s="1"/>
  <c r="AH290"/>
  <c r="AL290"/>
  <c r="AH292"/>
  <c r="AL292"/>
  <c r="AO292" s="1"/>
  <c r="AP292" s="1"/>
  <c r="AH294"/>
  <c r="AL294"/>
  <c r="AH296"/>
  <c r="AL296"/>
  <c r="AO296" s="1"/>
  <c r="AP296" s="1"/>
  <c r="AH298"/>
  <c r="AL298"/>
  <c r="AH300"/>
  <c r="AL300"/>
  <c r="AO300" s="1"/>
  <c r="AP300" s="1"/>
  <c r="AM303"/>
  <c r="AG303"/>
  <c r="AM306"/>
  <c r="AG306"/>
  <c r="AF306"/>
  <c r="E264"/>
  <c r="G264"/>
  <c r="I264"/>
  <c r="O264"/>
  <c r="E265"/>
  <c r="G265"/>
  <c r="I265"/>
  <c r="O265"/>
  <c r="E266"/>
  <c r="G266"/>
  <c r="I266"/>
  <c r="O266"/>
  <c r="E267"/>
  <c r="G267"/>
  <c r="I267"/>
  <c r="O267"/>
  <c r="E268"/>
  <c r="G268"/>
  <c r="I268"/>
  <c r="O268"/>
  <c r="E269"/>
  <c r="G269"/>
  <c r="I269"/>
  <c r="O269"/>
  <c r="E270"/>
  <c r="G270"/>
  <c r="I270"/>
  <c r="O270"/>
  <c r="E271"/>
  <c r="G271"/>
  <c r="I271"/>
  <c r="O271"/>
  <c r="E272"/>
  <c r="G272"/>
  <c r="I272"/>
  <c r="O272"/>
  <c r="E273"/>
  <c r="G273"/>
  <c r="I273"/>
  <c r="O273"/>
  <c r="E274"/>
  <c r="G274"/>
  <c r="I274"/>
  <c r="O274"/>
  <c r="E275"/>
  <c r="G275"/>
  <c r="I275"/>
  <c r="O275"/>
  <c r="E276"/>
  <c r="G276"/>
  <c r="I276"/>
  <c r="O276"/>
  <c r="E277"/>
  <c r="G277"/>
  <c r="I277"/>
  <c r="O277"/>
  <c r="E278"/>
  <c r="G278"/>
  <c r="I278"/>
  <c r="O278"/>
  <c r="T278" s="1"/>
  <c r="E279"/>
  <c r="G279"/>
  <c r="I279"/>
  <c r="O279"/>
  <c r="E280"/>
  <c r="G280"/>
  <c r="I280"/>
  <c r="O280"/>
  <c r="E281"/>
  <c r="G281"/>
  <c r="I281"/>
  <c r="O281"/>
  <c r="E282"/>
  <c r="G282"/>
  <c r="I282"/>
  <c r="O282"/>
  <c r="S282" s="1"/>
  <c r="E283"/>
  <c r="G283"/>
  <c r="I283"/>
  <c r="O283"/>
  <c r="E284"/>
  <c r="G284"/>
  <c r="I284"/>
  <c r="O284"/>
  <c r="T284" s="1"/>
  <c r="E285"/>
  <c r="G285"/>
  <c r="I285"/>
  <c r="O285"/>
  <c r="E286"/>
  <c r="G286"/>
  <c r="I286"/>
  <c r="O286"/>
  <c r="E287"/>
  <c r="G287"/>
  <c r="I287"/>
  <c r="O287"/>
  <c r="E288"/>
  <c r="G288"/>
  <c r="I288"/>
  <c r="O288"/>
  <c r="E289"/>
  <c r="G289"/>
  <c r="I289"/>
  <c r="O289"/>
  <c r="E290"/>
  <c r="G290"/>
  <c r="I290"/>
  <c r="O290"/>
  <c r="S290" s="1"/>
  <c r="E291"/>
  <c r="G291"/>
  <c r="I291"/>
  <c r="O291"/>
  <c r="E292"/>
  <c r="G292"/>
  <c r="I292"/>
  <c r="O292"/>
  <c r="T292" s="1"/>
  <c r="E293"/>
  <c r="G293"/>
  <c r="I293"/>
  <c r="O293"/>
  <c r="E294"/>
  <c r="G294"/>
  <c r="I294"/>
  <c r="O294"/>
  <c r="E295"/>
  <c r="G295"/>
  <c r="I295"/>
  <c r="O295"/>
  <c r="E296"/>
  <c r="G296"/>
  <c r="I296"/>
  <c r="O296"/>
  <c r="E297"/>
  <c r="G297"/>
  <c r="I297"/>
  <c r="O297"/>
  <c r="E298"/>
  <c r="G298"/>
  <c r="I298"/>
  <c r="O298"/>
  <c r="S298" s="1"/>
  <c r="E299"/>
  <c r="G299"/>
  <c r="I299"/>
  <c r="O299"/>
  <c r="E300"/>
  <c r="G300"/>
  <c r="I300"/>
  <c r="O300"/>
  <c r="T300" s="1"/>
  <c r="E301"/>
  <c r="G301"/>
  <c r="I301"/>
  <c r="O301"/>
  <c r="E302"/>
  <c r="G302"/>
  <c r="I302"/>
  <c r="O302"/>
  <c r="AE302"/>
  <c r="Q303"/>
  <c r="P303"/>
  <c r="AH303"/>
  <c r="AL303"/>
  <c r="AO303" s="1"/>
  <c r="AP303" s="1"/>
  <c r="AH306"/>
  <c r="AF303"/>
  <c r="AN305"/>
  <c r="AL306"/>
  <c r="AO306" s="1"/>
  <c r="AP306" s="1"/>
  <c r="AM308"/>
  <c r="AG308"/>
  <c r="AM310"/>
  <c r="AG310"/>
  <c r="AM312"/>
  <c r="AG312"/>
  <c r="AM314"/>
  <c r="AG314"/>
  <c r="AM316"/>
  <c r="AG316"/>
  <c r="AM318"/>
  <c r="AG318"/>
  <c r="J322"/>
  <c r="K322"/>
  <c r="AH322"/>
  <c r="AF322"/>
  <c r="AG322"/>
  <c r="J324"/>
  <c r="AK324" s="1"/>
  <c r="AR324" s="1"/>
  <c r="K324"/>
  <c r="AH324"/>
  <c r="AF324"/>
  <c r="AG324"/>
  <c r="J326"/>
  <c r="K326"/>
  <c r="AN307"/>
  <c r="AH308"/>
  <c r="AL308"/>
  <c r="AN309"/>
  <c r="AH310"/>
  <c r="AL310"/>
  <c r="AO310" s="1"/>
  <c r="AP310" s="1"/>
  <c r="AN311"/>
  <c r="AH312"/>
  <c r="AL312"/>
  <c r="AO312" s="1"/>
  <c r="AP312" s="1"/>
  <c r="AN313"/>
  <c r="AH314"/>
  <c r="AL314"/>
  <c r="AO314" s="1"/>
  <c r="AP314" s="1"/>
  <c r="AN315"/>
  <c r="AH316"/>
  <c r="AL316"/>
  <c r="AO316" s="1"/>
  <c r="AP316" s="1"/>
  <c r="AN317"/>
  <c r="AH318"/>
  <c r="AL318"/>
  <c r="AO318" s="1"/>
  <c r="AP318" s="1"/>
  <c r="AN319"/>
  <c r="AG304"/>
  <c r="AM305"/>
  <c r="AG305"/>
  <c r="AM307"/>
  <c r="AG307"/>
  <c r="AM309"/>
  <c r="AG309"/>
  <c r="AM311"/>
  <c r="AG311"/>
  <c r="AM313"/>
  <c r="AG313"/>
  <c r="AM315"/>
  <c r="AG315"/>
  <c r="AM317"/>
  <c r="AG317"/>
  <c r="AM319"/>
  <c r="AG319"/>
  <c r="J321"/>
  <c r="K321"/>
  <c r="AH321"/>
  <c r="AF321"/>
  <c r="AG321"/>
  <c r="J323"/>
  <c r="K323"/>
  <c r="AH323"/>
  <c r="AF323"/>
  <c r="AG323"/>
  <c r="J325"/>
  <c r="K325"/>
  <c r="AH325"/>
  <c r="AF325"/>
  <c r="AG325"/>
  <c r="E303"/>
  <c r="G303"/>
  <c r="I303"/>
  <c r="O303"/>
  <c r="E304"/>
  <c r="G304"/>
  <c r="I304"/>
  <c r="N304"/>
  <c r="AF304"/>
  <c r="BH304"/>
  <c r="Q305"/>
  <c r="AH305"/>
  <c r="AL305"/>
  <c r="AO305" s="1"/>
  <c r="AP305" s="1"/>
  <c r="Q307"/>
  <c r="AH307"/>
  <c r="AL307"/>
  <c r="AO307" s="1"/>
  <c r="AP307" s="1"/>
  <c r="AF308"/>
  <c r="Q309"/>
  <c r="AH309"/>
  <c r="AL309"/>
  <c r="AF310"/>
  <c r="Q311"/>
  <c r="AH311"/>
  <c r="AL311"/>
  <c r="AO311" s="1"/>
  <c r="AP311" s="1"/>
  <c r="AF312"/>
  <c r="Q313"/>
  <c r="AH313"/>
  <c r="AL313"/>
  <c r="AF314"/>
  <c r="Q315"/>
  <c r="AH315"/>
  <c r="AL315"/>
  <c r="AO315" s="1"/>
  <c r="AP315" s="1"/>
  <c r="AF316"/>
  <c r="Q317"/>
  <c r="AH317"/>
  <c r="AL317"/>
  <c r="AF318"/>
  <c r="Q319"/>
  <c r="AH319"/>
  <c r="AL319"/>
  <c r="AO319" s="1"/>
  <c r="AP319" s="1"/>
  <c r="AM321"/>
  <c r="AN327"/>
  <c r="BH321"/>
  <c r="N321"/>
  <c r="AN321" s="1"/>
  <c r="H321"/>
  <c r="AI321" s="1"/>
  <c r="AK321" s="1"/>
  <c r="AR321" s="1"/>
  <c r="F321"/>
  <c r="D321"/>
  <c r="BH322"/>
  <c r="N322"/>
  <c r="P322" s="1"/>
  <c r="H322"/>
  <c r="AI322" s="1"/>
  <c r="F322"/>
  <c r="D322"/>
  <c r="BH323"/>
  <c r="N323"/>
  <c r="AN323" s="1"/>
  <c r="H323"/>
  <c r="AI323" s="1"/>
  <c r="AK323" s="1"/>
  <c r="AR323" s="1"/>
  <c r="F323"/>
  <c r="D323"/>
  <c r="BH324"/>
  <c r="N324"/>
  <c r="AM324" s="1"/>
  <c r="H324"/>
  <c r="AI324" s="1"/>
  <c r="F324"/>
  <c r="D324"/>
  <c r="BH325"/>
  <c r="N325"/>
  <c r="AN325" s="1"/>
  <c r="H325"/>
  <c r="AI325" s="1"/>
  <c r="AK325" s="1"/>
  <c r="AR325" s="1"/>
  <c r="F325"/>
  <c r="D325"/>
  <c r="N326"/>
  <c r="H326"/>
  <c r="AI326" s="1"/>
  <c r="F326"/>
  <c r="D326"/>
  <c r="AM327"/>
  <c r="AG327"/>
  <c r="O304"/>
  <c r="E305"/>
  <c r="G305"/>
  <c r="I305"/>
  <c r="O305"/>
  <c r="E306"/>
  <c r="G306"/>
  <c r="I306"/>
  <c r="O306"/>
  <c r="T306" s="1"/>
  <c r="E307"/>
  <c r="G307"/>
  <c r="I307"/>
  <c r="O307"/>
  <c r="E308"/>
  <c r="G308"/>
  <c r="I308"/>
  <c r="O308"/>
  <c r="S308" s="1"/>
  <c r="E309"/>
  <c r="G309"/>
  <c r="I309"/>
  <c r="O309"/>
  <c r="E310"/>
  <c r="G310"/>
  <c r="I310"/>
  <c r="O310"/>
  <c r="S310" s="1"/>
  <c r="E311"/>
  <c r="G311"/>
  <c r="I311"/>
  <c r="O311"/>
  <c r="E312"/>
  <c r="G312"/>
  <c r="I312"/>
  <c r="O312"/>
  <c r="S312" s="1"/>
  <c r="E313"/>
  <c r="G313"/>
  <c r="I313"/>
  <c r="O313"/>
  <c r="E314"/>
  <c r="G314"/>
  <c r="I314"/>
  <c r="O314"/>
  <c r="S314" s="1"/>
  <c r="E315"/>
  <c r="G315"/>
  <c r="I315"/>
  <c r="O315"/>
  <c r="E316"/>
  <c r="G316"/>
  <c r="I316"/>
  <c r="O316"/>
  <c r="S316" s="1"/>
  <c r="E317"/>
  <c r="G317"/>
  <c r="I317"/>
  <c r="O317"/>
  <c r="E318"/>
  <c r="G318"/>
  <c r="I318"/>
  <c r="O318"/>
  <c r="S318" s="1"/>
  <c r="E319"/>
  <c r="G319"/>
  <c r="I319"/>
  <c r="O319"/>
  <c r="E320"/>
  <c r="G320"/>
  <c r="I320"/>
  <c r="O320"/>
  <c r="S320" s="1"/>
  <c r="AA320" s="1"/>
  <c r="AE320"/>
  <c r="G321"/>
  <c r="G322"/>
  <c r="G323"/>
  <c r="G324"/>
  <c r="G325"/>
  <c r="G326"/>
  <c r="BH326"/>
  <c r="Q327"/>
  <c r="AH327"/>
  <c r="AL327"/>
  <c r="AO327" s="1"/>
  <c r="AP327" s="1"/>
  <c r="E327"/>
  <c r="G327"/>
  <c r="I327"/>
  <c r="O327"/>
  <c r="E328"/>
  <c r="G328"/>
  <c r="I328"/>
  <c r="O328"/>
  <c r="AL328"/>
  <c r="AO328" s="1"/>
  <c r="AP328" s="1"/>
  <c r="AN328"/>
  <c r="D329"/>
  <c r="F329"/>
  <c r="H329"/>
  <c r="AI329" s="1"/>
  <c r="N329"/>
  <c r="Q329" s="1"/>
  <c r="P329"/>
  <c r="E330"/>
  <c r="G330"/>
  <c r="I330"/>
  <c r="AE330"/>
  <c r="P328"/>
  <c r="R328" s="1"/>
  <c r="Z328" s="1"/>
  <c r="E329"/>
  <c r="G329"/>
  <c r="I329"/>
  <c r="O329"/>
  <c r="D330"/>
  <c r="F330"/>
  <c r="H330"/>
  <c r="AI330" s="1"/>
  <c r="N330"/>
  <c r="AN330" s="1"/>
  <c r="S170" l="1"/>
  <c r="AA170" s="1"/>
  <c r="S186"/>
  <c r="AA186" s="1"/>
  <c r="S194"/>
  <c r="AA194" s="1"/>
  <c r="S178"/>
  <c r="AA178" s="1"/>
  <c r="T196"/>
  <c r="AB196" s="1"/>
  <c r="T188"/>
  <c r="T180"/>
  <c r="AB180" s="1"/>
  <c r="T172"/>
  <c r="AO317"/>
  <c r="AP317" s="1"/>
  <c r="AO313"/>
  <c r="AP313" s="1"/>
  <c r="AO309"/>
  <c r="AP309" s="1"/>
  <c r="AK322"/>
  <c r="AR322" s="1"/>
  <c r="AO204"/>
  <c r="AP204" s="1"/>
  <c r="AO112"/>
  <c r="AP112" s="1"/>
  <c r="AO107"/>
  <c r="AP107" s="1"/>
  <c r="AO105"/>
  <c r="AP105" s="1"/>
  <c r="AO101"/>
  <c r="AP101" s="1"/>
  <c r="L74"/>
  <c r="AQ74" s="1"/>
  <c r="L43"/>
  <c r="AQ43" s="1"/>
  <c r="L37"/>
  <c r="AQ37" s="1"/>
  <c r="O330"/>
  <c r="AO209"/>
  <c r="AP209" s="1"/>
  <c r="S198"/>
  <c r="AA198" s="1"/>
  <c r="T192"/>
  <c r="AB192" s="1"/>
  <c r="S190"/>
  <c r="AT186"/>
  <c r="T184"/>
  <c r="S182"/>
  <c r="AT178"/>
  <c r="T176"/>
  <c r="AB176" s="1"/>
  <c r="S174"/>
  <c r="AT170"/>
  <c r="T168"/>
  <c r="S166"/>
  <c r="AO72"/>
  <c r="AP72" s="1"/>
  <c r="AO70"/>
  <c r="AP70" s="1"/>
  <c r="AO68"/>
  <c r="AP68" s="1"/>
  <c r="AO66"/>
  <c r="AP66" s="1"/>
  <c r="AO42"/>
  <c r="AP42" s="1"/>
  <c r="AO64"/>
  <c r="AP64" s="1"/>
  <c r="AA318"/>
  <c r="AT318"/>
  <c r="AA316"/>
  <c r="AT316"/>
  <c r="AA314"/>
  <c r="AT314"/>
  <c r="AA312"/>
  <c r="AT312"/>
  <c r="AA310"/>
  <c r="AT310"/>
  <c r="AA308"/>
  <c r="AT308"/>
  <c r="AU300"/>
  <c r="AB300"/>
  <c r="AA298"/>
  <c r="AT298"/>
  <c r="AU292"/>
  <c r="AB292"/>
  <c r="AA290"/>
  <c r="AT290"/>
  <c r="AU284"/>
  <c r="AB284"/>
  <c r="AA282"/>
  <c r="AT282"/>
  <c r="AU278"/>
  <c r="AB278"/>
  <c r="K329"/>
  <c r="L329"/>
  <c r="AQ329" s="1"/>
  <c r="J329"/>
  <c r="AJ329" s="1"/>
  <c r="AL330"/>
  <c r="AH330"/>
  <c r="AF330"/>
  <c r="AM330"/>
  <c r="AG330"/>
  <c r="S329"/>
  <c r="T329"/>
  <c r="R329"/>
  <c r="S327"/>
  <c r="T327"/>
  <c r="R327"/>
  <c r="Z327" s="1"/>
  <c r="AM320"/>
  <c r="AG320"/>
  <c r="AF320"/>
  <c r="AT320"/>
  <c r="AL320"/>
  <c r="AO320" s="1"/>
  <c r="AP320" s="1"/>
  <c r="AH320"/>
  <c r="AK320"/>
  <c r="AR320" s="1"/>
  <c r="K320"/>
  <c r="L320"/>
  <c r="AQ320" s="1"/>
  <c r="J320"/>
  <c r="AJ320" s="1"/>
  <c r="K319"/>
  <c r="J319"/>
  <c r="AJ319" s="1"/>
  <c r="AK318"/>
  <c r="AR318" s="1"/>
  <c r="K318"/>
  <c r="L318"/>
  <c r="AQ318" s="1"/>
  <c r="J318"/>
  <c r="AJ318" s="1"/>
  <c r="K317"/>
  <c r="J317"/>
  <c r="AJ317" s="1"/>
  <c r="AK316"/>
  <c r="AR316" s="1"/>
  <c r="K316"/>
  <c r="L316"/>
  <c r="AQ316" s="1"/>
  <c r="J316"/>
  <c r="AJ316" s="1"/>
  <c r="K315"/>
  <c r="J315"/>
  <c r="AJ315" s="1"/>
  <c r="AK314"/>
  <c r="AR314" s="1"/>
  <c r="K314"/>
  <c r="L314"/>
  <c r="AQ314" s="1"/>
  <c r="J314"/>
  <c r="AJ314" s="1"/>
  <c r="K313"/>
  <c r="J313"/>
  <c r="AJ313" s="1"/>
  <c r="AK312"/>
  <c r="AR312" s="1"/>
  <c r="K312"/>
  <c r="L312"/>
  <c r="AQ312" s="1"/>
  <c r="J312"/>
  <c r="AJ312" s="1"/>
  <c r="K311"/>
  <c r="J311"/>
  <c r="AJ311" s="1"/>
  <c r="AK310"/>
  <c r="AR310" s="1"/>
  <c r="K310"/>
  <c r="L310"/>
  <c r="AQ310" s="1"/>
  <c r="J310"/>
  <c r="AJ310" s="1"/>
  <c r="K309"/>
  <c r="J309"/>
  <c r="AJ309" s="1"/>
  <c r="AK308"/>
  <c r="AR308" s="1"/>
  <c r="K308"/>
  <c r="L308"/>
  <c r="AQ308" s="1"/>
  <c r="J308"/>
  <c r="AJ308" s="1"/>
  <c r="K307"/>
  <c r="J307"/>
  <c r="AJ307" s="1"/>
  <c r="AK306"/>
  <c r="AR306" s="1"/>
  <c r="K306"/>
  <c r="L306"/>
  <c r="AQ306" s="1"/>
  <c r="J306"/>
  <c r="AJ306" s="1"/>
  <c r="K305"/>
  <c r="J305"/>
  <c r="AJ305" s="1"/>
  <c r="AM326"/>
  <c r="AN326"/>
  <c r="AL326"/>
  <c r="AO326" s="1"/>
  <c r="AP326" s="1"/>
  <c r="Q326"/>
  <c r="AN304"/>
  <c r="AL304"/>
  <c r="P304"/>
  <c r="AM302"/>
  <c r="AG302"/>
  <c r="AL302"/>
  <c r="AO302" s="1"/>
  <c r="AP302" s="1"/>
  <c r="AH302"/>
  <c r="AF302"/>
  <c r="K302"/>
  <c r="J302"/>
  <c r="AJ302" s="1"/>
  <c r="L302"/>
  <c r="AQ302" s="1"/>
  <c r="K301"/>
  <c r="L301"/>
  <c r="AQ301" s="1"/>
  <c r="J301"/>
  <c r="AJ301" s="1"/>
  <c r="K300"/>
  <c r="J300"/>
  <c r="AJ300" s="1"/>
  <c r="L300"/>
  <c r="AQ300" s="1"/>
  <c r="AK299"/>
  <c r="AR299" s="1"/>
  <c r="K299"/>
  <c r="L299"/>
  <c r="AQ299" s="1"/>
  <c r="J299"/>
  <c r="AJ299" s="1"/>
  <c r="K298"/>
  <c r="J298"/>
  <c r="AJ298" s="1"/>
  <c r="L298"/>
  <c r="AQ298" s="1"/>
  <c r="K297"/>
  <c r="L297"/>
  <c r="AQ297" s="1"/>
  <c r="J297"/>
  <c r="AJ297" s="1"/>
  <c r="K296"/>
  <c r="J296"/>
  <c r="AJ296" s="1"/>
  <c r="L296"/>
  <c r="AQ296" s="1"/>
  <c r="AK295"/>
  <c r="AR295" s="1"/>
  <c r="K295"/>
  <c r="L295"/>
  <c r="AQ295" s="1"/>
  <c r="J295"/>
  <c r="AJ295" s="1"/>
  <c r="K294"/>
  <c r="J294"/>
  <c r="AJ294" s="1"/>
  <c r="L294"/>
  <c r="AQ294" s="1"/>
  <c r="K293"/>
  <c r="L293"/>
  <c r="AQ293" s="1"/>
  <c r="J293"/>
  <c r="AJ293" s="1"/>
  <c r="K292"/>
  <c r="J292"/>
  <c r="AJ292" s="1"/>
  <c r="L292"/>
  <c r="AQ292" s="1"/>
  <c r="AK291"/>
  <c r="AR291" s="1"/>
  <c r="K291"/>
  <c r="L291"/>
  <c r="AQ291" s="1"/>
  <c r="J291"/>
  <c r="AJ291" s="1"/>
  <c r="K290"/>
  <c r="J290"/>
  <c r="AJ290" s="1"/>
  <c r="L290"/>
  <c r="AQ290" s="1"/>
  <c r="K289"/>
  <c r="L289"/>
  <c r="AQ289" s="1"/>
  <c r="J289"/>
  <c r="AJ289" s="1"/>
  <c r="K288"/>
  <c r="J288"/>
  <c r="AJ288" s="1"/>
  <c r="L288"/>
  <c r="AQ288" s="1"/>
  <c r="AK287"/>
  <c r="AR287" s="1"/>
  <c r="K287"/>
  <c r="L287"/>
  <c r="AQ287" s="1"/>
  <c r="J287"/>
  <c r="AJ287" s="1"/>
  <c r="K286"/>
  <c r="J286"/>
  <c r="AJ286" s="1"/>
  <c r="AK285"/>
  <c r="AR285" s="1"/>
  <c r="K285"/>
  <c r="L285"/>
  <c r="AQ285" s="1"/>
  <c r="J285"/>
  <c r="AJ285" s="1"/>
  <c r="K284"/>
  <c r="J284"/>
  <c r="AJ284" s="1"/>
  <c r="AK283"/>
  <c r="AR283" s="1"/>
  <c r="K283"/>
  <c r="L283"/>
  <c r="AQ283" s="1"/>
  <c r="J283"/>
  <c r="AJ283" s="1"/>
  <c r="K282"/>
  <c r="J282"/>
  <c r="AJ282" s="1"/>
  <c r="AK281"/>
  <c r="AR281" s="1"/>
  <c r="K281"/>
  <c r="L281"/>
  <c r="AQ281" s="1"/>
  <c r="J281"/>
  <c r="AJ281" s="1"/>
  <c r="K280"/>
  <c r="J280"/>
  <c r="AJ280" s="1"/>
  <c r="AK279"/>
  <c r="AR279" s="1"/>
  <c r="K279"/>
  <c r="L279"/>
  <c r="AQ279" s="1"/>
  <c r="J279"/>
  <c r="AJ279" s="1"/>
  <c r="K278"/>
  <c r="J278"/>
  <c r="AJ278" s="1"/>
  <c r="K277"/>
  <c r="J277"/>
  <c r="AJ277" s="1"/>
  <c r="AK276"/>
  <c r="AR276" s="1"/>
  <c r="K276"/>
  <c r="L276"/>
  <c r="AQ276" s="1"/>
  <c r="J276"/>
  <c r="AJ276" s="1"/>
  <c r="K275"/>
  <c r="J275"/>
  <c r="AJ275" s="1"/>
  <c r="AK274"/>
  <c r="AR274" s="1"/>
  <c r="K274"/>
  <c r="L274"/>
  <c r="AQ274" s="1"/>
  <c r="J274"/>
  <c r="AJ274" s="1"/>
  <c r="K273"/>
  <c r="J273"/>
  <c r="AJ273" s="1"/>
  <c r="AK272"/>
  <c r="AR272" s="1"/>
  <c r="K272"/>
  <c r="L272"/>
  <c r="AQ272" s="1"/>
  <c r="J272"/>
  <c r="AJ272" s="1"/>
  <c r="K271"/>
  <c r="J271"/>
  <c r="AJ271" s="1"/>
  <c r="AK270"/>
  <c r="AR270" s="1"/>
  <c r="K270"/>
  <c r="L270"/>
  <c r="AQ270" s="1"/>
  <c r="J270"/>
  <c r="AJ270" s="1"/>
  <c r="S295"/>
  <c r="R295"/>
  <c r="Z295" s="1"/>
  <c r="T295"/>
  <c r="S287"/>
  <c r="R287"/>
  <c r="Z287" s="1"/>
  <c r="T287"/>
  <c r="S279"/>
  <c r="R279"/>
  <c r="Z279" s="1"/>
  <c r="T279"/>
  <c r="S275"/>
  <c r="T275"/>
  <c r="R275"/>
  <c r="Z275" s="1"/>
  <c r="S271"/>
  <c r="T271"/>
  <c r="R271"/>
  <c r="Z271" s="1"/>
  <c r="S267"/>
  <c r="T267"/>
  <c r="R267"/>
  <c r="Z267" s="1"/>
  <c r="AU258"/>
  <c r="AB258"/>
  <c r="AU256"/>
  <c r="AB256"/>
  <c r="AU254"/>
  <c r="AB254"/>
  <c r="AU252"/>
  <c r="AB252"/>
  <c r="AU250"/>
  <c r="AB250"/>
  <c r="AU248"/>
  <c r="AB248"/>
  <c r="AU246"/>
  <c r="AB246"/>
  <c r="AU241"/>
  <c r="AB241"/>
  <c r="AU237"/>
  <c r="AB237"/>
  <c r="AU233"/>
  <c r="AB233"/>
  <c r="AU229"/>
  <c r="AB229"/>
  <c r="AU225"/>
  <c r="AB225"/>
  <c r="AA221"/>
  <c r="AT221"/>
  <c r="AU219"/>
  <c r="AB219"/>
  <c r="AA217"/>
  <c r="AT217"/>
  <c r="AU215"/>
  <c r="AB215"/>
  <c r="AA213"/>
  <c r="AT213"/>
  <c r="AU211"/>
  <c r="AB211"/>
  <c r="AU208"/>
  <c r="AB208"/>
  <c r="AU206"/>
  <c r="AB206"/>
  <c r="AU202"/>
  <c r="AB202"/>
  <c r="Q325"/>
  <c r="Q323"/>
  <c r="Q321"/>
  <c r="S328"/>
  <c r="T328"/>
  <c r="P326"/>
  <c r="L325"/>
  <c r="AQ325" s="1"/>
  <c r="P324"/>
  <c r="L323"/>
  <c r="AQ323" s="1"/>
  <c r="L321"/>
  <c r="AQ321" s="1"/>
  <c r="AM304"/>
  <c r="T320"/>
  <c r="T318"/>
  <c r="T316"/>
  <c r="T314"/>
  <c r="T312"/>
  <c r="T310"/>
  <c r="AO308"/>
  <c r="AP308" s="1"/>
  <c r="T308"/>
  <c r="AJ326"/>
  <c r="AK326"/>
  <c r="AR326" s="1"/>
  <c r="P325"/>
  <c r="L324"/>
  <c r="AQ324" s="1"/>
  <c r="P323"/>
  <c r="L322"/>
  <c r="AQ322" s="1"/>
  <c r="P321"/>
  <c r="S306"/>
  <c r="Q304"/>
  <c r="K328"/>
  <c r="L328"/>
  <c r="AQ328" s="1"/>
  <c r="J328"/>
  <c r="AJ328" s="1"/>
  <c r="K327"/>
  <c r="J327"/>
  <c r="AJ327" s="1"/>
  <c r="L327"/>
  <c r="AQ327" s="1"/>
  <c r="L330"/>
  <c r="AQ330" s="1"/>
  <c r="J330"/>
  <c r="AJ330" s="1"/>
  <c r="K330"/>
  <c r="AN329"/>
  <c r="AL329"/>
  <c r="AO329" s="1"/>
  <c r="AP329" s="1"/>
  <c r="AM329"/>
  <c r="AU306"/>
  <c r="AB306"/>
  <c r="AN324"/>
  <c r="Q324"/>
  <c r="AN322"/>
  <c r="Q322"/>
  <c r="S319"/>
  <c r="T319"/>
  <c r="R319"/>
  <c r="Z319" s="1"/>
  <c r="S317"/>
  <c r="T317"/>
  <c r="R317"/>
  <c r="Z317" s="1"/>
  <c r="S315"/>
  <c r="T315"/>
  <c r="R315"/>
  <c r="Z315" s="1"/>
  <c r="S313"/>
  <c r="T313"/>
  <c r="R313"/>
  <c r="Z313" s="1"/>
  <c r="S311"/>
  <c r="T311"/>
  <c r="R311"/>
  <c r="Z311" s="1"/>
  <c r="S309"/>
  <c r="T309"/>
  <c r="R309"/>
  <c r="Z309" s="1"/>
  <c r="S307"/>
  <c r="T307"/>
  <c r="R307"/>
  <c r="Z307" s="1"/>
  <c r="S305"/>
  <c r="T305"/>
  <c r="R305"/>
  <c r="Z305" s="1"/>
  <c r="AK304"/>
  <c r="AR304" s="1"/>
  <c r="K304"/>
  <c r="L304"/>
  <c r="AQ304" s="1"/>
  <c r="J304"/>
  <c r="AJ304" s="1"/>
  <c r="K303"/>
  <c r="J303"/>
  <c r="AJ303" s="1"/>
  <c r="L303"/>
  <c r="AQ303" s="1"/>
  <c r="S303"/>
  <c r="R303"/>
  <c r="Z303" s="1"/>
  <c r="T303"/>
  <c r="R302"/>
  <c r="Z302" s="1"/>
  <c r="T302"/>
  <c r="R300"/>
  <c r="Z300" s="1"/>
  <c r="S300"/>
  <c r="R298"/>
  <c r="Z298" s="1"/>
  <c r="T298"/>
  <c r="R296"/>
  <c r="Z296" s="1"/>
  <c r="S296"/>
  <c r="R294"/>
  <c r="Z294" s="1"/>
  <c r="T294"/>
  <c r="R292"/>
  <c r="Z292" s="1"/>
  <c r="S292"/>
  <c r="R290"/>
  <c r="Z290" s="1"/>
  <c r="T290"/>
  <c r="R288"/>
  <c r="Z288" s="1"/>
  <c r="S288"/>
  <c r="R286"/>
  <c r="Z286" s="1"/>
  <c r="T286"/>
  <c r="R284"/>
  <c r="Z284" s="1"/>
  <c r="S284"/>
  <c r="R282"/>
  <c r="Z282" s="1"/>
  <c r="T282"/>
  <c r="R280"/>
  <c r="Z280" s="1"/>
  <c r="S280"/>
  <c r="R278"/>
  <c r="Z278" s="1"/>
  <c r="S278"/>
  <c r="R276"/>
  <c r="Z276" s="1"/>
  <c r="T276"/>
  <c r="S276"/>
  <c r="T274"/>
  <c r="S274"/>
  <c r="R274"/>
  <c r="Z274" s="1"/>
  <c r="R272"/>
  <c r="Z272" s="1"/>
  <c r="S272"/>
  <c r="T272"/>
  <c r="T270"/>
  <c r="S270"/>
  <c r="R270"/>
  <c r="Z270" s="1"/>
  <c r="R268"/>
  <c r="Z268" s="1"/>
  <c r="T268"/>
  <c r="S268"/>
  <c r="T266"/>
  <c r="S266"/>
  <c r="R266"/>
  <c r="Z266" s="1"/>
  <c r="R264"/>
  <c r="Z264" s="1"/>
  <c r="S264"/>
  <c r="T264"/>
  <c r="S299"/>
  <c r="R299"/>
  <c r="Z299" s="1"/>
  <c r="T299"/>
  <c r="S291"/>
  <c r="R291"/>
  <c r="Z291" s="1"/>
  <c r="T291"/>
  <c r="S283"/>
  <c r="R283"/>
  <c r="Z283" s="1"/>
  <c r="T283"/>
  <c r="S277"/>
  <c r="T277"/>
  <c r="R277"/>
  <c r="Z277" s="1"/>
  <c r="S273"/>
  <c r="T273"/>
  <c r="R273"/>
  <c r="Z273" s="1"/>
  <c r="S269"/>
  <c r="T269"/>
  <c r="R269"/>
  <c r="Z269" s="1"/>
  <c r="S265"/>
  <c r="T265"/>
  <c r="R265"/>
  <c r="Z265" s="1"/>
  <c r="K260"/>
  <c r="J260"/>
  <c r="AJ260" s="1"/>
  <c r="K259"/>
  <c r="J259"/>
  <c r="AJ259" s="1"/>
  <c r="L259"/>
  <c r="AQ259" s="1"/>
  <c r="K258"/>
  <c r="J258"/>
  <c r="AJ258" s="1"/>
  <c r="K257"/>
  <c r="J257"/>
  <c r="AJ257" s="1"/>
  <c r="K256"/>
  <c r="J256"/>
  <c r="AJ256" s="1"/>
  <c r="K255"/>
  <c r="J255"/>
  <c r="AJ255" s="1"/>
  <c r="L255"/>
  <c r="AQ255" s="1"/>
  <c r="K254"/>
  <c r="J254"/>
  <c r="AJ254" s="1"/>
  <c r="K253"/>
  <c r="J253"/>
  <c r="AJ253" s="1"/>
  <c r="K252"/>
  <c r="J252"/>
  <c r="AJ252" s="1"/>
  <c r="K251"/>
  <c r="J251"/>
  <c r="AJ251" s="1"/>
  <c r="L251"/>
  <c r="AQ251" s="1"/>
  <c r="K250"/>
  <c r="L250"/>
  <c r="AQ250" s="1"/>
  <c r="J250"/>
  <c r="AJ250" s="1"/>
  <c r="K249"/>
  <c r="J249"/>
  <c r="AJ249" s="1"/>
  <c r="L249"/>
  <c r="AQ249" s="1"/>
  <c r="AU198"/>
  <c r="AB198"/>
  <c r="AU194"/>
  <c r="AB194"/>
  <c r="AU190"/>
  <c r="AB190"/>
  <c r="AU186"/>
  <c r="AB186"/>
  <c r="AU182"/>
  <c r="AB182"/>
  <c r="AU178"/>
  <c r="AB178"/>
  <c r="AU174"/>
  <c r="AB174"/>
  <c r="AU170"/>
  <c r="AB170"/>
  <c r="AU166"/>
  <c r="AB166"/>
  <c r="AU163"/>
  <c r="AB163"/>
  <c r="AU161"/>
  <c r="AB161"/>
  <c r="AU159"/>
  <c r="AB159"/>
  <c r="AU157"/>
  <c r="AB157"/>
  <c r="AU148"/>
  <c r="AB148"/>
  <c r="AU137"/>
  <c r="AB137"/>
  <c r="AU133"/>
  <c r="AB133"/>
  <c r="AA127"/>
  <c r="AT127"/>
  <c r="AA123"/>
  <c r="AT123"/>
  <c r="AA121"/>
  <c r="AT121"/>
  <c r="AA117"/>
  <c r="AT117"/>
  <c r="AU111"/>
  <c r="AB111"/>
  <c r="AT99"/>
  <c r="AA99"/>
  <c r="AA94"/>
  <c r="AT94"/>
  <c r="AA90"/>
  <c r="AT90"/>
  <c r="AA86"/>
  <c r="AT86"/>
  <c r="AA82"/>
  <c r="AT82"/>
  <c r="AT64"/>
  <c r="AA64"/>
  <c r="AA60"/>
  <c r="AT60"/>
  <c r="AA56"/>
  <c r="AT56"/>
  <c r="AA52"/>
  <c r="AT52"/>
  <c r="AU50"/>
  <c r="AB50"/>
  <c r="AA46"/>
  <c r="AT46"/>
  <c r="AB41"/>
  <c r="AU41"/>
  <c r="AA33"/>
  <c r="AT33"/>
  <c r="AA31"/>
  <c r="AT31"/>
  <c r="AA29"/>
  <c r="AT29"/>
  <c r="AA27"/>
  <c r="AT27"/>
  <c r="AA25"/>
  <c r="AT25"/>
  <c r="AA17"/>
  <c r="AT17"/>
  <c r="Q330"/>
  <c r="P330"/>
  <c r="AM325"/>
  <c r="AM323"/>
  <c r="R320"/>
  <c r="Z320" s="1"/>
  <c r="R318"/>
  <c r="Z318" s="1"/>
  <c r="R316"/>
  <c r="Z316" s="1"/>
  <c r="R314"/>
  <c r="Z314" s="1"/>
  <c r="R312"/>
  <c r="Z312" s="1"/>
  <c r="R310"/>
  <c r="Z310" s="1"/>
  <c r="R308"/>
  <c r="Z308" s="1"/>
  <c r="O326"/>
  <c r="AL325"/>
  <c r="AO325" s="1"/>
  <c r="AP325" s="1"/>
  <c r="AJ325"/>
  <c r="O324"/>
  <c r="AL323"/>
  <c r="AO323" s="1"/>
  <c r="AP323" s="1"/>
  <c r="AJ323"/>
  <c r="O322"/>
  <c r="AL321"/>
  <c r="AO321" s="1"/>
  <c r="AP321" s="1"/>
  <c r="AJ321"/>
  <c r="AM322"/>
  <c r="L326"/>
  <c r="AQ326" s="1"/>
  <c r="O325"/>
  <c r="AL324"/>
  <c r="AO324" s="1"/>
  <c r="AP324" s="1"/>
  <c r="AJ324"/>
  <c r="O323"/>
  <c r="AL322"/>
  <c r="AO322" s="1"/>
  <c r="AP322" s="1"/>
  <c r="AJ322"/>
  <c r="O321"/>
  <c r="R306"/>
  <c r="Z306" s="1"/>
  <c r="S302"/>
  <c r="AA302" s="1"/>
  <c r="T296"/>
  <c r="S294"/>
  <c r="T288"/>
  <c r="S286"/>
  <c r="T280"/>
  <c r="K269"/>
  <c r="J269"/>
  <c r="AJ269" s="1"/>
  <c r="K268"/>
  <c r="J268"/>
  <c r="AJ268" s="1"/>
  <c r="K267"/>
  <c r="J267"/>
  <c r="AJ267" s="1"/>
  <c r="L267"/>
  <c r="AQ267" s="1"/>
  <c r="K266"/>
  <c r="J266"/>
  <c r="AJ266" s="1"/>
  <c r="K265"/>
  <c r="J265"/>
  <c r="AJ265" s="1"/>
  <c r="K264"/>
  <c r="J264"/>
  <c r="AJ264" s="1"/>
  <c r="S301"/>
  <c r="R301"/>
  <c r="Z301" s="1"/>
  <c r="T301"/>
  <c r="S297"/>
  <c r="R297"/>
  <c r="Z297" s="1"/>
  <c r="T297"/>
  <c r="S293"/>
  <c r="R293"/>
  <c r="Z293" s="1"/>
  <c r="T293"/>
  <c r="S289"/>
  <c r="R289"/>
  <c r="Z289" s="1"/>
  <c r="T289"/>
  <c r="S285"/>
  <c r="R285"/>
  <c r="Z285" s="1"/>
  <c r="T285"/>
  <c r="S281"/>
  <c r="R281"/>
  <c r="Z281" s="1"/>
  <c r="T281"/>
  <c r="AU204"/>
  <c r="AB204"/>
  <c r="AU200"/>
  <c r="AB200"/>
  <c r="AN261"/>
  <c r="O261"/>
  <c r="S260"/>
  <c r="R260"/>
  <c r="Z260" s="1"/>
  <c r="T260"/>
  <c r="S244"/>
  <c r="R244"/>
  <c r="Z244" s="1"/>
  <c r="T244"/>
  <c r="S240"/>
  <c r="R240"/>
  <c r="Z240" s="1"/>
  <c r="T240"/>
  <c r="S236"/>
  <c r="R236"/>
  <c r="Z236" s="1"/>
  <c r="T236"/>
  <c r="S232"/>
  <c r="R232"/>
  <c r="Z232" s="1"/>
  <c r="T232"/>
  <c r="S228"/>
  <c r="R228"/>
  <c r="Z228" s="1"/>
  <c r="T228"/>
  <c r="S224"/>
  <c r="R224"/>
  <c r="Z224" s="1"/>
  <c r="T224"/>
  <c r="AM198"/>
  <c r="AG198"/>
  <c r="AH198"/>
  <c r="AL198"/>
  <c r="AO198" s="1"/>
  <c r="AP198" s="1"/>
  <c r="AF198"/>
  <c r="K198"/>
  <c r="J198"/>
  <c r="AJ198" s="1"/>
  <c r="K197"/>
  <c r="J197"/>
  <c r="AJ197" s="1"/>
  <c r="K196"/>
  <c r="J196"/>
  <c r="AJ196" s="1"/>
  <c r="L196"/>
  <c r="AQ196" s="1"/>
  <c r="K195"/>
  <c r="J195"/>
  <c r="AJ195" s="1"/>
  <c r="K194"/>
  <c r="J194"/>
  <c r="AJ194" s="1"/>
  <c r="K193"/>
  <c r="J193"/>
  <c r="AJ193" s="1"/>
  <c r="K192"/>
  <c r="J192"/>
  <c r="AJ192" s="1"/>
  <c r="L192"/>
  <c r="AQ192" s="1"/>
  <c r="K191"/>
  <c r="J191"/>
  <c r="AJ191" s="1"/>
  <c r="K190"/>
  <c r="J190"/>
  <c r="AJ190" s="1"/>
  <c r="K189"/>
  <c r="J189"/>
  <c r="AJ189" s="1"/>
  <c r="K188"/>
  <c r="J188"/>
  <c r="AJ188" s="1"/>
  <c r="L188"/>
  <c r="AQ188" s="1"/>
  <c r="K187"/>
  <c r="L187"/>
  <c r="AQ187" s="1"/>
  <c r="J187"/>
  <c r="AJ187" s="1"/>
  <c r="K186"/>
  <c r="J186"/>
  <c r="AJ186" s="1"/>
  <c r="L186"/>
  <c r="AQ186" s="1"/>
  <c r="K185"/>
  <c r="J185"/>
  <c r="AJ185" s="1"/>
  <c r="K184"/>
  <c r="J184"/>
  <c r="AJ184" s="1"/>
  <c r="K183"/>
  <c r="J183"/>
  <c r="AJ183" s="1"/>
  <c r="K182"/>
  <c r="J182"/>
  <c r="AJ182" s="1"/>
  <c r="L182"/>
  <c r="AQ182" s="1"/>
  <c r="K181"/>
  <c r="J181"/>
  <c r="AJ181" s="1"/>
  <c r="K180"/>
  <c r="J180"/>
  <c r="AJ180" s="1"/>
  <c r="K179"/>
  <c r="L179"/>
  <c r="AQ179" s="1"/>
  <c r="J179"/>
  <c r="AJ179" s="1"/>
  <c r="K178"/>
  <c r="J178"/>
  <c r="AJ178" s="1"/>
  <c r="K177"/>
  <c r="J177"/>
  <c r="AJ177" s="1"/>
  <c r="K176"/>
  <c r="J176"/>
  <c r="AJ176" s="1"/>
  <c r="L176"/>
  <c r="AQ176" s="1"/>
  <c r="K175"/>
  <c r="J175"/>
  <c r="AJ175" s="1"/>
  <c r="K174"/>
  <c r="J174"/>
  <c r="AJ174" s="1"/>
  <c r="K173"/>
  <c r="J173"/>
  <c r="AJ173" s="1"/>
  <c r="K172"/>
  <c r="J172"/>
  <c r="AJ172" s="1"/>
  <c r="L172"/>
  <c r="AQ172" s="1"/>
  <c r="K171"/>
  <c r="J171"/>
  <c r="AJ171" s="1"/>
  <c r="K170"/>
  <c r="J170"/>
  <c r="AJ170" s="1"/>
  <c r="K169"/>
  <c r="J169"/>
  <c r="AJ169" s="1"/>
  <c r="K168"/>
  <c r="J168"/>
  <c r="AJ168" s="1"/>
  <c r="L168"/>
  <c r="AQ168" s="1"/>
  <c r="K167"/>
  <c r="L167"/>
  <c r="AQ167" s="1"/>
  <c r="J167"/>
  <c r="AJ167" s="1"/>
  <c r="K166"/>
  <c r="J166"/>
  <c r="AJ166" s="1"/>
  <c r="L166"/>
  <c r="AQ166" s="1"/>
  <c r="AU196"/>
  <c r="AU192"/>
  <c r="AU188"/>
  <c r="AB188"/>
  <c r="AU184"/>
  <c r="AB184"/>
  <c r="AU180"/>
  <c r="AU176"/>
  <c r="AU172"/>
  <c r="AB172"/>
  <c r="AU168"/>
  <c r="AB168"/>
  <c r="S195"/>
  <c r="R195"/>
  <c r="Z195" s="1"/>
  <c r="T195"/>
  <c r="S191"/>
  <c r="R191"/>
  <c r="Z191" s="1"/>
  <c r="T191"/>
  <c r="S187"/>
  <c r="R187"/>
  <c r="Z187" s="1"/>
  <c r="T187"/>
  <c r="S183"/>
  <c r="R183"/>
  <c r="Z183" s="1"/>
  <c r="T183"/>
  <c r="S179"/>
  <c r="R179"/>
  <c r="Z179" s="1"/>
  <c r="T179"/>
  <c r="S175"/>
  <c r="R175"/>
  <c r="Z175" s="1"/>
  <c r="T175"/>
  <c r="S171"/>
  <c r="R171"/>
  <c r="Z171" s="1"/>
  <c r="T171"/>
  <c r="S167"/>
  <c r="R167"/>
  <c r="Z167" s="1"/>
  <c r="T167"/>
  <c r="K164"/>
  <c r="J164"/>
  <c r="AJ164" s="1"/>
  <c r="K163"/>
  <c r="J163"/>
  <c r="AJ163" s="1"/>
  <c r="K162"/>
  <c r="J162"/>
  <c r="AJ162" s="1"/>
  <c r="L162"/>
  <c r="AQ162" s="1"/>
  <c r="K161"/>
  <c r="J161"/>
  <c r="AJ161" s="1"/>
  <c r="K160"/>
  <c r="J160"/>
  <c r="AJ160" s="1"/>
  <c r="L160"/>
  <c r="AQ160" s="1"/>
  <c r="K159"/>
  <c r="J159"/>
  <c r="AJ159" s="1"/>
  <c r="K158"/>
  <c r="J158"/>
  <c r="AJ158" s="1"/>
  <c r="L158"/>
  <c r="AQ158" s="1"/>
  <c r="K157"/>
  <c r="J157"/>
  <c r="AJ157" s="1"/>
  <c r="K152"/>
  <c r="J152"/>
  <c r="AJ152" s="1"/>
  <c r="L152"/>
  <c r="AQ152" s="1"/>
  <c r="K151"/>
  <c r="L151"/>
  <c r="AQ151" s="1"/>
  <c r="J151"/>
  <c r="AJ151" s="1"/>
  <c r="K150"/>
  <c r="J150"/>
  <c r="AJ150" s="1"/>
  <c r="L150"/>
  <c r="AQ150" s="1"/>
  <c r="K149"/>
  <c r="L149"/>
  <c r="AQ149" s="1"/>
  <c r="J149"/>
  <c r="AJ149" s="1"/>
  <c r="K148"/>
  <c r="J148"/>
  <c r="AJ148" s="1"/>
  <c r="L148"/>
  <c r="AQ148" s="1"/>
  <c r="K143"/>
  <c r="J143"/>
  <c r="AJ143" s="1"/>
  <c r="K142"/>
  <c r="J142"/>
  <c r="AJ142" s="1"/>
  <c r="L142"/>
  <c r="AQ142" s="1"/>
  <c r="K140"/>
  <c r="L140"/>
  <c r="AQ140" s="1"/>
  <c r="J140"/>
  <c r="AJ140" s="1"/>
  <c r="K139"/>
  <c r="J139"/>
  <c r="AJ139" s="1"/>
  <c r="L139"/>
  <c r="AQ139" s="1"/>
  <c r="K138"/>
  <c r="L138"/>
  <c r="AQ138" s="1"/>
  <c r="J138"/>
  <c r="AJ138" s="1"/>
  <c r="K137"/>
  <c r="J137"/>
  <c r="AJ137" s="1"/>
  <c r="L137"/>
  <c r="AQ137" s="1"/>
  <c r="K136"/>
  <c r="L136"/>
  <c r="AQ136" s="1"/>
  <c r="J136"/>
  <c r="AJ136" s="1"/>
  <c r="K135"/>
  <c r="J135"/>
  <c r="AJ135" s="1"/>
  <c r="L135"/>
  <c r="AQ135" s="1"/>
  <c r="K134"/>
  <c r="L134"/>
  <c r="AQ134" s="1"/>
  <c r="J134"/>
  <c r="AJ134" s="1"/>
  <c r="K133"/>
  <c r="J133"/>
  <c r="AJ133" s="1"/>
  <c r="L133"/>
  <c r="AQ133" s="1"/>
  <c r="K132"/>
  <c r="L132"/>
  <c r="AQ132" s="1"/>
  <c r="J132"/>
  <c r="AJ132" s="1"/>
  <c r="K131"/>
  <c r="J131"/>
  <c r="AJ131" s="1"/>
  <c r="L131"/>
  <c r="AQ131" s="1"/>
  <c r="K130"/>
  <c r="L130"/>
  <c r="AQ130" s="1"/>
  <c r="J130"/>
  <c r="AJ130" s="1"/>
  <c r="K129"/>
  <c r="J129"/>
  <c r="AJ129" s="1"/>
  <c r="L129"/>
  <c r="AQ129" s="1"/>
  <c r="K128"/>
  <c r="L128"/>
  <c r="AQ128" s="1"/>
  <c r="J128"/>
  <c r="AJ128" s="1"/>
  <c r="K127"/>
  <c r="J127"/>
  <c r="AJ127" s="1"/>
  <c r="L127"/>
  <c r="AQ127" s="1"/>
  <c r="K126"/>
  <c r="L126"/>
  <c r="AQ126" s="1"/>
  <c r="J126"/>
  <c r="AJ126" s="1"/>
  <c r="K125"/>
  <c r="J125"/>
  <c r="AJ125" s="1"/>
  <c r="L125"/>
  <c r="AQ125" s="1"/>
  <c r="K124"/>
  <c r="L124"/>
  <c r="AQ124" s="1"/>
  <c r="J124"/>
  <c r="AJ124" s="1"/>
  <c r="K123"/>
  <c r="J123"/>
  <c r="AJ123" s="1"/>
  <c r="L123"/>
  <c r="AQ123" s="1"/>
  <c r="K122"/>
  <c r="J122"/>
  <c r="AJ122" s="1"/>
  <c r="K121"/>
  <c r="J121"/>
  <c r="AJ121" s="1"/>
  <c r="K120"/>
  <c r="J120"/>
  <c r="AJ120" s="1"/>
  <c r="K119"/>
  <c r="J119"/>
  <c r="AJ119" s="1"/>
  <c r="L119"/>
  <c r="AQ119" s="1"/>
  <c r="K118"/>
  <c r="J118"/>
  <c r="AJ118" s="1"/>
  <c r="K117"/>
  <c r="J117"/>
  <c r="AJ117" s="1"/>
  <c r="K116"/>
  <c r="J116"/>
  <c r="AJ116" s="1"/>
  <c r="K115"/>
  <c r="J115"/>
  <c r="AJ115" s="1"/>
  <c r="L115"/>
  <c r="AQ115" s="1"/>
  <c r="K112"/>
  <c r="J112"/>
  <c r="AJ112" s="1"/>
  <c r="K111"/>
  <c r="J111"/>
  <c r="AJ111" s="1"/>
  <c r="K110"/>
  <c r="J110"/>
  <c r="AJ110" s="1"/>
  <c r="K103"/>
  <c r="J103"/>
  <c r="AJ103" s="1"/>
  <c r="L103"/>
  <c r="AQ103" s="1"/>
  <c r="K101"/>
  <c r="J101"/>
  <c r="AJ101" s="1"/>
  <c r="K99"/>
  <c r="J99"/>
  <c r="AJ99" s="1"/>
  <c r="K98"/>
  <c r="J98"/>
  <c r="AJ98" s="1"/>
  <c r="K97"/>
  <c r="J97"/>
  <c r="AJ97" s="1"/>
  <c r="L97"/>
  <c r="AQ97" s="1"/>
  <c r="K95"/>
  <c r="L95"/>
  <c r="AQ95" s="1"/>
  <c r="J95"/>
  <c r="AJ95" s="1"/>
  <c r="K94"/>
  <c r="J94"/>
  <c r="AJ94" s="1"/>
  <c r="L94"/>
  <c r="AQ94" s="1"/>
  <c r="K93"/>
  <c r="L93"/>
  <c r="AQ93" s="1"/>
  <c r="J93"/>
  <c r="AJ93" s="1"/>
  <c r="K92"/>
  <c r="J92"/>
  <c r="AJ92" s="1"/>
  <c r="L92"/>
  <c r="AQ92" s="1"/>
  <c r="K91"/>
  <c r="L91"/>
  <c r="AQ91" s="1"/>
  <c r="J91"/>
  <c r="AJ91" s="1"/>
  <c r="K90"/>
  <c r="J90"/>
  <c r="AJ90" s="1"/>
  <c r="L90"/>
  <c r="AQ90" s="1"/>
  <c r="K89"/>
  <c r="L89"/>
  <c r="AQ89" s="1"/>
  <c r="J89"/>
  <c r="AJ89" s="1"/>
  <c r="K88"/>
  <c r="J88"/>
  <c r="AJ88" s="1"/>
  <c r="L88"/>
  <c r="AQ88" s="1"/>
  <c r="K87"/>
  <c r="L87"/>
  <c r="AQ87" s="1"/>
  <c r="J87"/>
  <c r="AJ87" s="1"/>
  <c r="K86"/>
  <c r="J86"/>
  <c r="AJ86" s="1"/>
  <c r="L86"/>
  <c r="AQ86" s="1"/>
  <c r="K85"/>
  <c r="L85"/>
  <c r="AQ85" s="1"/>
  <c r="J85"/>
  <c r="AJ85" s="1"/>
  <c r="K84"/>
  <c r="J84"/>
  <c r="AJ84" s="1"/>
  <c r="L84"/>
  <c r="AQ84" s="1"/>
  <c r="K83"/>
  <c r="L83"/>
  <c r="AQ83" s="1"/>
  <c r="J83"/>
  <c r="AJ83" s="1"/>
  <c r="K82"/>
  <c r="J82"/>
  <c r="AJ82" s="1"/>
  <c r="L82"/>
  <c r="AQ82" s="1"/>
  <c r="K81"/>
  <c r="L81"/>
  <c r="AQ81" s="1"/>
  <c r="J81"/>
  <c r="AJ81" s="1"/>
  <c r="K80"/>
  <c r="J80"/>
  <c r="AJ80" s="1"/>
  <c r="L80"/>
  <c r="AQ80" s="1"/>
  <c r="K78"/>
  <c r="L78"/>
  <c r="AQ78" s="1"/>
  <c r="J78"/>
  <c r="AJ78" s="1"/>
  <c r="K76"/>
  <c r="J76"/>
  <c r="AJ76" s="1"/>
  <c r="L76"/>
  <c r="AQ76" s="1"/>
  <c r="K75"/>
  <c r="L75"/>
  <c r="AQ75" s="1"/>
  <c r="J75"/>
  <c r="AJ75" s="1"/>
  <c r="K64"/>
  <c r="J64"/>
  <c r="AJ64" s="1"/>
  <c r="L64"/>
  <c r="AQ64" s="1"/>
  <c r="K63"/>
  <c r="L63"/>
  <c r="AQ63" s="1"/>
  <c r="J63"/>
  <c r="AJ63" s="1"/>
  <c r="K62"/>
  <c r="J62"/>
  <c r="AJ62" s="1"/>
  <c r="L62"/>
  <c r="AQ62" s="1"/>
  <c r="K61"/>
  <c r="L61"/>
  <c r="AQ61" s="1"/>
  <c r="J61"/>
  <c r="AJ61" s="1"/>
  <c r="K60"/>
  <c r="J60"/>
  <c r="AJ60" s="1"/>
  <c r="L60"/>
  <c r="AQ60" s="1"/>
  <c r="K59"/>
  <c r="L59"/>
  <c r="AQ59" s="1"/>
  <c r="J59"/>
  <c r="AJ59" s="1"/>
  <c r="K58"/>
  <c r="J58"/>
  <c r="AJ58" s="1"/>
  <c r="L58"/>
  <c r="AQ58" s="1"/>
  <c r="K57"/>
  <c r="L57"/>
  <c r="AQ57" s="1"/>
  <c r="J57"/>
  <c r="AJ57" s="1"/>
  <c r="K56"/>
  <c r="J56"/>
  <c r="AJ56" s="1"/>
  <c r="L56"/>
  <c r="AQ56" s="1"/>
  <c r="K55"/>
  <c r="J55"/>
  <c r="AJ55" s="1"/>
  <c r="K54"/>
  <c r="J54"/>
  <c r="AJ54" s="1"/>
  <c r="K53"/>
  <c r="L53"/>
  <c r="AQ53" s="1"/>
  <c r="J53"/>
  <c r="AJ53" s="1"/>
  <c r="K52"/>
  <c r="J52"/>
  <c r="AJ52" s="1"/>
  <c r="L52"/>
  <c r="AQ52" s="1"/>
  <c r="K51"/>
  <c r="J51"/>
  <c r="AJ51" s="1"/>
  <c r="L51"/>
  <c r="AQ51" s="1"/>
  <c r="K50"/>
  <c r="L50"/>
  <c r="AQ50" s="1"/>
  <c r="J50"/>
  <c r="AJ50" s="1"/>
  <c r="K49"/>
  <c r="L49"/>
  <c r="AQ49" s="1"/>
  <c r="J49"/>
  <c r="AJ49" s="1"/>
  <c r="K48"/>
  <c r="J48"/>
  <c r="AJ48" s="1"/>
  <c r="L48"/>
  <c r="AQ48" s="1"/>
  <c r="K47"/>
  <c r="J47"/>
  <c r="AJ47" s="1"/>
  <c r="K46"/>
  <c r="J46"/>
  <c r="AJ46" s="1"/>
  <c r="L46"/>
  <c r="AQ46" s="1"/>
  <c r="K44"/>
  <c r="L44"/>
  <c r="AQ44" s="1"/>
  <c r="J44"/>
  <c r="AJ44" s="1"/>
  <c r="AK44"/>
  <c r="AR44" s="1"/>
  <c r="K41"/>
  <c r="J41"/>
  <c r="AJ41" s="1"/>
  <c r="K40"/>
  <c r="J40"/>
  <c r="AJ40" s="1"/>
  <c r="K36"/>
  <c r="J36"/>
  <c r="AJ36" s="1"/>
  <c r="L36"/>
  <c r="AQ36" s="1"/>
  <c r="K34"/>
  <c r="AK34"/>
  <c r="AR34" s="1"/>
  <c r="J34"/>
  <c r="AJ34" s="1"/>
  <c r="L34"/>
  <c r="AQ34" s="1"/>
  <c r="K33"/>
  <c r="L33"/>
  <c r="AQ33" s="1"/>
  <c r="J33"/>
  <c r="AJ33" s="1"/>
  <c r="K32"/>
  <c r="L32"/>
  <c r="AQ32" s="1"/>
  <c r="J32"/>
  <c r="AJ32" s="1"/>
  <c r="K31"/>
  <c r="L31"/>
  <c r="AQ31" s="1"/>
  <c r="J31"/>
  <c r="AJ31" s="1"/>
  <c r="K30"/>
  <c r="J30"/>
  <c r="AJ30" s="1"/>
  <c r="L30"/>
  <c r="AQ30" s="1"/>
  <c r="K29"/>
  <c r="L29"/>
  <c r="AQ29" s="1"/>
  <c r="J29"/>
  <c r="AJ29" s="1"/>
  <c r="K28"/>
  <c r="J28"/>
  <c r="AJ28" s="1"/>
  <c r="L28"/>
  <c r="AQ28" s="1"/>
  <c r="K27"/>
  <c r="J27"/>
  <c r="AJ27" s="1"/>
  <c r="K26"/>
  <c r="J26"/>
  <c r="AJ26" s="1"/>
  <c r="K25"/>
  <c r="L25"/>
  <c r="AQ25" s="1"/>
  <c r="J25"/>
  <c r="AJ25" s="1"/>
  <c r="K18"/>
  <c r="J18"/>
  <c r="AJ18" s="1"/>
  <c r="K17"/>
  <c r="L17"/>
  <c r="AQ17" s="1"/>
  <c r="J17"/>
  <c r="AJ17" s="1"/>
  <c r="AM165"/>
  <c r="AG165"/>
  <c r="AL165"/>
  <c r="AH165"/>
  <c r="AF165"/>
  <c r="S164"/>
  <c r="T164"/>
  <c r="R164"/>
  <c r="Z164" s="1"/>
  <c r="S162"/>
  <c r="T162"/>
  <c r="R162"/>
  <c r="Z162" s="1"/>
  <c r="S160"/>
  <c r="T160"/>
  <c r="R160"/>
  <c r="Z160" s="1"/>
  <c r="S158"/>
  <c r="T158"/>
  <c r="R158"/>
  <c r="Z158" s="1"/>
  <c r="J155"/>
  <c r="AJ155" s="1"/>
  <c r="K155"/>
  <c r="AL154"/>
  <c r="AH154"/>
  <c r="AF154"/>
  <c r="AM154"/>
  <c r="AG154"/>
  <c r="J153"/>
  <c r="AJ153" s="1"/>
  <c r="K153"/>
  <c r="S152"/>
  <c r="T152"/>
  <c r="R152"/>
  <c r="Z152" s="1"/>
  <c r="S129"/>
  <c r="T129"/>
  <c r="R129"/>
  <c r="Z129" s="1"/>
  <c r="T43"/>
  <c r="R43"/>
  <c r="Z43" s="1"/>
  <c r="S43"/>
  <c r="AM16"/>
  <c r="AG16"/>
  <c r="AL16"/>
  <c r="AO16" s="1"/>
  <c r="AP16" s="1"/>
  <c r="AH16"/>
  <c r="AF16"/>
  <c r="K16"/>
  <c r="L16"/>
  <c r="AQ16" s="1"/>
  <c r="J16"/>
  <c r="AJ16" s="1"/>
  <c r="K15"/>
  <c r="L15"/>
  <c r="AQ15" s="1"/>
  <c r="J15"/>
  <c r="AJ15" s="1"/>
  <c r="K14"/>
  <c r="L14"/>
  <c r="AQ14" s="1"/>
  <c r="J14"/>
  <c r="AJ14" s="1"/>
  <c r="AM147"/>
  <c r="AN147"/>
  <c r="O147"/>
  <c r="AL147"/>
  <c r="AN146"/>
  <c r="O146"/>
  <c r="AN144"/>
  <c r="O144"/>
  <c r="AM141"/>
  <c r="AN141"/>
  <c r="O141"/>
  <c r="AL141"/>
  <c r="AM102"/>
  <c r="AN102"/>
  <c r="O102"/>
  <c r="AL102"/>
  <c r="AM96"/>
  <c r="AN96"/>
  <c r="O96"/>
  <c r="AL96"/>
  <c r="AM79"/>
  <c r="AN79"/>
  <c r="O79"/>
  <c r="AL79"/>
  <c r="S151"/>
  <c r="R151"/>
  <c r="Z151" s="1"/>
  <c r="T151"/>
  <c r="S149"/>
  <c r="R149"/>
  <c r="Z149" s="1"/>
  <c r="T149"/>
  <c r="J146"/>
  <c r="AJ146" s="1"/>
  <c r="K146"/>
  <c r="J145"/>
  <c r="AJ145" s="1"/>
  <c r="K145"/>
  <c r="L144"/>
  <c r="AQ144" s="1"/>
  <c r="J144"/>
  <c r="AJ144" s="1"/>
  <c r="K144"/>
  <c r="S140"/>
  <c r="R140"/>
  <c r="Z140" s="1"/>
  <c r="T140"/>
  <c r="S136"/>
  <c r="R136"/>
  <c r="Z136" s="1"/>
  <c r="T136"/>
  <c r="S132"/>
  <c r="R132"/>
  <c r="Z132" s="1"/>
  <c r="T132"/>
  <c r="S126"/>
  <c r="R126"/>
  <c r="Z126" s="1"/>
  <c r="T126"/>
  <c r="S122"/>
  <c r="R122"/>
  <c r="Z122" s="1"/>
  <c r="T122"/>
  <c r="S118"/>
  <c r="R118"/>
  <c r="Z118" s="1"/>
  <c r="T118"/>
  <c r="S112"/>
  <c r="R112"/>
  <c r="Z112" s="1"/>
  <c r="T112"/>
  <c r="S98"/>
  <c r="R98"/>
  <c r="Z98" s="1"/>
  <c r="T98"/>
  <c r="S93"/>
  <c r="R93"/>
  <c r="Z93" s="1"/>
  <c r="T93"/>
  <c r="S89"/>
  <c r="R89"/>
  <c r="Z89" s="1"/>
  <c r="T89"/>
  <c r="S85"/>
  <c r="R85"/>
  <c r="Z85" s="1"/>
  <c r="T85"/>
  <c r="S81"/>
  <c r="R81"/>
  <c r="Z81" s="1"/>
  <c r="T81"/>
  <c r="S75"/>
  <c r="R75"/>
  <c r="Z75" s="1"/>
  <c r="T75"/>
  <c r="S63"/>
  <c r="R63"/>
  <c r="Z63" s="1"/>
  <c r="T63"/>
  <c r="S59"/>
  <c r="R59"/>
  <c r="Z59" s="1"/>
  <c r="T59"/>
  <c r="S55"/>
  <c r="R55"/>
  <c r="Z55" s="1"/>
  <c r="T55"/>
  <c r="S47"/>
  <c r="R47"/>
  <c r="Z47" s="1"/>
  <c r="T47"/>
  <c r="L45"/>
  <c r="AQ45" s="1"/>
  <c r="J45"/>
  <c r="AJ45" s="1"/>
  <c r="K45"/>
  <c r="S44"/>
  <c r="T44"/>
  <c r="R44"/>
  <c r="Z44" s="1"/>
  <c r="S32"/>
  <c r="T32"/>
  <c r="R32"/>
  <c r="Z32" s="1"/>
  <c r="S30"/>
  <c r="T30"/>
  <c r="R30"/>
  <c r="Z30" s="1"/>
  <c r="S28"/>
  <c r="T28"/>
  <c r="R28"/>
  <c r="Z28" s="1"/>
  <c r="S26"/>
  <c r="T26"/>
  <c r="R26"/>
  <c r="Z26" s="1"/>
  <c r="J23"/>
  <c r="AJ23" s="1"/>
  <c r="K23"/>
  <c r="AL22"/>
  <c r="AH22"/>
  <c r="AF22"/>
  <c r="AM22"/>
  <c r="AG22"/>
  <c r="J21"/>
  <c r="AJ21" s="1"/>
  <c r="K21"/>
  <c r="AL20"/>
  <c r="AH20"/>
  <c r="AF20"/>
  <c r="AM20"/>
  <c r="AG20"/>
  <c r="J19"/>
  <c r="AJ19" s="1"/>
  <c r="K19"/>
  <c r="S18"/>
  <c r="T18"/>
  <c r="R18"/>
  <c r="Z18" s="1"/>
  <c r="AN14"/>
  <c r="AL14"/>
  <c r="AM14"/>
  <c r="T38"/>
  <c r="R38"/>
  <c r="Z38" s="1"/>
  <c r="S38"/>
  <c r="AN154"/>
  <c r="O154"/>
  <c r="T154" s="1"/>
  <c r="AM100"/>
  <c r="AL100"/>
  <c r="AN100"/>
  <c r="AM77"/>
  <c r="AL77"/>
  <c r="AN77"/>
  <c r="AN22"/>
  <c r="O22"/>
  <c r="R22" s="1"/>
  <c r="Z22" s="1"/>
  <c r="AN20"/>
  <c r="O20"/>
  <c r="T20" s="1"/>
  <c r="AO298"/>
  <c r="AP298" s="1"/>
  <c r="AO294"/>
  <c r="AP294" s="1"/>
  <c r="AO290"/>
  <c r="AP290" s="1"/>
  <c r="AO286"/>
  <c r="AP286" s="1"/>
  <c r="AO282"/>
  <c r="AP282" s="1"/>
  <c r="T243"/>
  <c r="S241"/>
  <c r="T239"/>
  <c r="S237"/>
  <c r="T235"/>
  <c r="S233"/>
  <c r="T231"/>
  <c r="S229"/>
  <c r="T227"/>
  <c r="S225"/>
  <c r="T223"/>
  <c r="AO276"/>
  <c r="AP276" s="1"/>
  <c r="AO268"/>
  <c r="AP268" s="1"/>
  <c r="P261"/>
  <c r="S258"/>
  <c r="S256"/>
  <c r="S254"/>
  <c r="S252"/>
  <c r="S250"/>
  <c r="S248"/>
  <c r="S246"/>
  <c r="T217"/>
  <c r="T209"/>
  <c r="AM261"/>
  <c r="R219"/>
  <c r="Z219" s="1"/>
  <c r="R215"/>
  <c r="Z215" s="1"/>
  <c r="R211"/>
  <c r="Z211" s="1"/>
  <c r="R241"/>
  <c r="Z241" s="1"/>
  <c r="R237"/>
  <c r="Z237" s="1"/>
  <c r="R233"/>
  <c r="Z233" s="1"/>
  <c r="R229"/>
  <c r="Z229" s="1"/>
  <c r="R225"/>
  <c r="Z225" s="1"/>
  <c r="AO217"/>
  <c r="AP217" s="1"/>
  <c r="S208"/>
  <c r="S206"/>
  <c r="L262"/>
  <c r="AQ262" s="1"/>
  <c r="R221"/>
  <c r="Z221" s="1"/>
  <c r="R217"/>
  <c r="Z217" s="1"/>
  <c r="R213"/>
  <c r="Z213" s="1"/>
  <c r="S202"/>
  <c r="S204"/>
  <c r="S200"/>
  <c r="R198"/>
  <c r="Z198" s="1"/>
  <c r="AC198" s="1"/>
  <c r="BG198" s="1"/>
  <c r="R194"/>
  <c r="Z194" s="1"/>
  <c r="R190"/>
  <c r="Z190" s="1"/>
  <c r="R186"/>
  <c r="Z186" s="1"/>
  <c r="AC186" s="1"/>
  <c r="BG186" s="1"/>
  <c r="R182"/>
  <c r="Z182" s="1"/>
  <c r="R178"/>
  <c r="Z178" s="1"/>
  <c r="AC178" s="1"/>
  <c r="BG178" s="1"/>
  <c r="R174"/>
  <c r="Z174" s="1"/>
  <c r="R170"/>
  <c r="Z170" s="1"/>
  <c r="AC170" s="1"/>
  <c r="BG170" s="1"/>
  <c r="R166"/>
  <c r="Z166" s="1"/>
  <c r="R163"/>
  <c r="Z163" s="1"/>
  <c r="AO162"/>
  <c r="AP162" s="1"/>
  <c r="R161"/>
  <c r="Z161" s="1"/>
  <c r="R159"/>
  <c r="Z159" s="1"/>
  <c r="AO158"/>
  <c r="AP158" s="1"/>
  <c r="R157"/>
  <c r="Z157" s="1"/>
  <c r="S148"/>
  <c r="S142"/>
  <c r="T139"/>
  <c r="S137"/>
  <c r="T135"/>
  <c r="S133"/>
  <c r="T131"/>
  <c r="AO129"/>
  <c r="AP129" s="1"/>
  <c r="T127"/>
  <c r="S125"/>
  <c r="T123"/>
  <c r="AO121"/>
  <c r="AP121" s="1"/>
  <c r="T121"/>
  <c r="S119"/>
  <c r="AO117"/>
  <c r="AP117" s="1"/>
  <c r="T117"/>
  <c r="S115"/>
  <c r="S111"/>
  <c r="T103"/>
  <c r="T99"/>
  <c r="S97"/>
  <c r="T94"/>
  <c r="S92"/>
  <c r="T90"/>
  <c r="S88"/>
  <c r="T86"/>
  <c r="S84"/>
  <c r="T82"/>
  <c r="S80"/>
  <c r="S76"/>
  <c r="T64"/>
  <c r="S62"/>
  <c r="AO60"/>
  <c r="AP60" s="1"/>
  <c r="T60"/>
  <c r="S58"/>
  <c r="AO56"/>
  <c r="AP56" s="1"/>
  <c r="T56"/>
  <c r="S54"/>
  <c r="T52"/>
  <c r="S48"/>
  <c r="T46"/>
  <c r="S41"/>
  <c r="T36"/>
  <c r="AO143"/>
  <c r="AP143" s="1"/>
  <c r="AK109"/>
  <c r="AR109" s="1"/>
  <c r="L108"/>
  <c r="AQ108" s="1"/>
  <c r="L107"/>
  <c r="AQ107" s="1"/>
  <c r="L106"/>
  <c r="AQ106" s="1"/>
  <c r="L105"/>
  <c r="AQ105" s="1"/>
  <c r="L104"/>
  <c r="AQ104" s="1"/>
  <c r="L100"/>
  <c r="AQ100" s="1"/>
  <c r="AK74"/>
  <c r="AR74" s="1"/>
  <c r="L73"/>
  <c r="AQ73" s="1"/>
  <c r="L72"/>
  <c r="AQ72" s="1"/>
  <c r="L71"/>
  <c r="AQ71" s="1"/>
  <c r="L70"/>
  <c r="AQ70" s="1"/>
  <c r="L69"/>
  <c r="AQ69" s="1"/>
  <c r="L68"/>
  <c r="AQ68" s="1"/>
  <c r="L67"/>
  <c r="AQ67" s="1"/>
  <c r="L66"/>
  <c r="AQ66" s="1"/>
  <c r="L65"/>
  <c r="AQ65" s="1"/>
  <c r="AK43"/>
  <c r="AR43" s="1"/>
  <c r="L42"/>
  <c r="AQ42" s="1"/>
  <c r="L39"/>
  <c r="AQ39" s="1"/>
  <c r="AO38"/>
  <c r="AP38" s="1"/>
  <c r="AO34"/>
  <c r="AP34" s="1"/>
  <c r="S163"/>
  <c r="S161"/>
  <c r="S159"/>
  <c r="S157"/>
  <c r="P147"/>
  <c r="Q146"/>
  <c r="Q145"/>
  <c r="Q144"/>
  <c r="Q141"/>
  <c r="P113"/>
  <c r="P102"/>
  <c r="P96"/>
  <c r="P79"/>
  <c r="R50"/>
  <c r="Z50" s="1"/>
  <c r="R33"/>
  <c r="Z33" s="1"/>
  <c r="R31"/>
  <c r="Z31" s="1"/>
  <c r="R29"/>
  <c r="Z29" s="1"/>
  <c r="R27"/>
  <c r="Z27" s="1"/>
  <c r="R25"/>
  <c r="Z25" s="1"/>
  <c r="P16"/>
  <c r="P15"/>
  <c r="S50"/>
  <c r="AO33"/>
  <c r="AP33" s="1"/>
  <c r="T33"/>
  <c r="T31"/>
  <c r="T29"/>
  <c r="T27"/>
  <c r="T25"/>
  <c r="AO17"/>
  <c r="AP17" s="1"/>
  <c r="T17"/>
  <c r="AO36"/>
  <c r="AP36" s="1"/>
  <c r="AO44"/>
  <c r="AP44" s="1"/>
  <c r="AJ38"/>
  <c r="AL37"/>
  <c r="AO37" s="1"/>
  <c r="AP37" s="1"/>
  <c r="R137"/>
  <c r="Z137" s="1"/>
  <c r="R133"/>
  <c r="Z133" s="1"/>
  <c r="R127"/>
  <c r="Z127" s="1"/>
  <c r="R123"/>
  <c r="Z123" s="1"/>
  <c r="AK108"/>
  <c r="AR108" s="1"/>
  <c r="AK107"/>
  <c r="AR107" s="1"/>
  <c r="AK106"/>
  <c r="AR106" s="1"/>
  <c r="AK105"/>
  <c r="AR105" s="1"/>
  <c r="AK104"/>
  <c r="AR104" s="1"/>
  <c r="R99"/>
  <c r="O77"/>
  <c r="O72"/>
  <c r="R72" s="1"/>
  <c r="Z72" s="1"/>
  <c r="O70"/>
  <c r="O68"/>
  <c r="R68" s="1"/>
  <c r="Z68" s="1"/>
  <c r="O66"/>
  <c r="R64"/>
  <c r="Z64" s="1"/>
  <c r="R60"/>
  <c r="Z60" s="1"/>
  <c r="R56"/>
  <c r="Z56" s="1"/>
  <c r="R52"/>
  <c r="Z52" s="1"/>
  <c r="R46"/>
  <c r="Z46" s="1"/>
  <c r="AK42"/>
  <c r="AR42" s="1"/>
  <c r="AK37"/>
  <c r="AR37" s="1"/>
  <c r="Q14"/>
  <c r="AM146"/>
  <c r="AL144"/>
  <c r="AJ96"/>
  <c r="AK96"/>
  <c r="AR96" s="1"/>
  <c r="AM15"/>
  <c r="R148"/>
  <c r="Z148" s="1"/>
  <c r="R121"/>
  <c r="Z121" s="1"/>
  <c r="R117"/>
  <c r="Z117" s="1"/>
  <c r="R111"/>
  <c r="Z111" s="1"/>
  <c r="O108"/>
  <c r="T108" s="1"/>
  <c r="O106"/>
  <c r="R106" s="1"/>
  <c r="Z106" s="1"/>
  <c r="O104"/>
  <c r="T104" s="1"/>
  <c r="R94"/>
  <c r="Z94" s="1"/>
  <c r="R90"/>
  <c r="Z90" s="1"/>
  <c r="R86"/>
  <c r="Z86" s="1"/>
  <c r="R82"/>
  <c r="Z82" s="1"/>
  <c r="R41"/>
  <c r="Z41" s="1"/>
  <c r="O37"/>
  <c r="T37" s="1"/>
  <c r="L147"/>
  <c r="AQ147" s="1"/>
  <c r="AJ141"/>
  <c r="AK141"/>
  <c r="AR141" s="1"/>
  <c r="AJ114"/>
  <c r="AK114"/>
  <c r="AR114" s="1"/>
  <c r="AJ102"/>
  <c r="AK102"/>
  <c r="AR102" s="1"/>
  <c r="AJ79"/>
  <c r="AK79"/>
  <c r="AR79" s="1"/>
  <c r="AJ35"/>
  <c r="AK35"/>
  <c r="AR35" s="1"/>
  <c r="K248"/>
  <c r="L248"/>
  <c r="AQ248" s="1"/>
  <c r="J248"/>
  <c r="AJ248" s="1"/>
  <c r="K247"/>
  <c r="J247"/>
  <c r="AJ247" s="1"/>
  <c r="L247"/>
  <c r="AQ247" s="1"/>
  <c r="AK246"/>
  <c r="AR246" s="1"/>
  <c r="K246"/>
  <c r="L246"/>
  <c r="AQ246" s="1"/>
  <c r="J246"/>
  <c r="AJ246" s="1"/>
  <c r="K245"/>
  <c r="J245"/>
  <c r="AJ245" s="1"/>
  <c r="L245"/>
  <c r="AQ245" s="1"/>
  <c r="K244"/>
  <c r="J244"/>
  <c r="AJ244" s="1"/>
  <c r="K243"/>
  <c r="J243"/>
  <c r="AJ243" s="1"/>
  <c r="K242"/>
  <c r="J242"/>
  <c r="AJ242" s="1"/>
  <c r="K241"/>
  <c r="J241"/>
  <c r="AJ241" s="1"/>
  <c r="K240"/>
  <c r="J240"/>
  <c r="AJ240" s="1"/>
  <c r="K239"/>
  <c r="J239"/>
  <c r="AJ239" s="1"/>
  <c r="K238"/>
  <c r="J238"/>
  <c r="AJ238" s="1"/>
  <c r="K237"/>
  <c r="J237"/>
  <c r="AJ237" s="1"/>
  <c r="K236"/>
  <c r="J236"/>
  <c r="AJ236" s="1"/>
  <c r="K235"/>
  <c r="J235"/>
  <c r="AJ235" s="1"/>
  <c r="K234"/>
  <c r="J234"/>
  <c r="AJ234" s="1"/>
  <c r="K233"/>
  <c r="J233"/>
  <c r="AJ233" s="1"/>
  <c r="K232"/>
  <c r="L232"/>
  <c r="AQ232" s="1"/>
  <c r="J232"/>
  <c r="AJ232" s="1"/>
  <c r="K231"/>
  <c r="J231"/>
  <c r="AJ231" s="1"/>
  <c r="L231"/>
  <c r="AQ231" s="1"/>
  <c r="AK230"/>
  <c r="AR230" s="1"/>
  <c r="K230"/>
  <c r="L230"/>
  <c r="AQ230" s="1"/>
  <c r="J230"/>
  <c r="AJ230" s="1"/>
  <c r="K229"/>
  <c r="J229"/>
  <c r="AJ229" s="1"/>
  <c r="L229"/>
  <c r="AQ229" s="1"/>
  <c r="K228"/>
  <c r="L228"/>
  <c r="AQ228" s="1"/>
  <c r="J228"/>
  <c r="AJ228" s="1"/>
  <c r="K227"/>
  <c r="J227"/>
  <c r="AJ227" s="1"/>
  <c r="L227"/>
  <c r="AQ227" s="1"/>
  <c r="AK226"/>
  <c r="AR226" s="1"/>
  <c r="K226"/>
  <c r="L226"/>
  <c r="AQ226" s="1"/>
  <c r="J226"/>
  <c r="AJ226" s="1"/>
  <c r="K225"/>
  <c r="J225"/>
  <c r="AJ225" s="1"/>
  <c r="L225"/>
  <c r="AQ225" s="1"/>
  <c r="K224"/>
  <c r="L224"/>
  <c r="AQ224" s="1"/>
  <c r="J224"/>
  <c r="AJ224" s="1"/>
  <c r="K223"/>
  <c r="J223"/>
  <c r="AJ223" s="1"/>
  <c r="L223"/>
  <c r="AQ223" s="1"/>
  <c r="AK222"/>
  <c r="AR222" s="1"/>
  <c r="K222"/>
  <c r="L222"/>
  <c r="AQ222" s="1"/>
  <c r="J222"/>
  <c r="AJ222" s="1"/>
  <c r="AK221"/>
  <c r="AR221" s="1"/>
  <c r="K221"/>
  <c r="L221"/>
  <c r="AQ221" s="1"/>
  <c r="J221"/>
  <c r="AJ221" s="1"/>
  <c r="K220"/>
  <c r="J220"/>
  <c r="AJ220" s="1"/>
  <c r="L220"/>
  <c r="AQ220" s="1"/>
  <c r="K219"/>
  <c r="L219"/>
  <c r="AQ219" s="1"/>
  <c r="J219"/>
  <c r="AJ219" s="1"/>
  <c r="K218"/>
  <c r="J218"/>
  <c r="AJ218" s="1"/>
  <c r="L218"/>
  <c r="AQ218" s="1"/>
  <c r="AK217"/>
  <c r="AR217" s="1"/>
  <c r="K217"/>
  <c r="L217"/>
  <c r="AQ217" s="1"/>
  <c r="J217"/>
  <c r="AJ217" s="1"/>
  <c r="K216"/>
  <c r="J216"/>
  <c r="AJ216" s="1"/>
  <c r="L216"/>
  <c r="AQ216" s="1"/>
  <c r="K215"/>
  <c r="L215"/>
  <c r="AQ215" s="1"/>
  <c r="J215"/>
  <c r="AJ215" s="1"/>
  <c r="K214"/>
  <c r="J214"/>
  <c r="AJ214" s="1"/>
  <c r="L214"/>
  <c r="AQ214" s="1"/>
  <c r="AK213"/>
  <c r="AR213" s="1"/>
  <c r="K213"/>
  <c r="L213"/>
  <c r="AQ213" s="1"/>
  <c r="J213"/>
  <c r="AJ213" s="1"/>
  <c r="K212"/>
  <c r="J212"/>
  <c r="AJ212" s="1"/>
  <c r="L212"/>
  <c r="AQ212" s="1"/>
  <c r="K211"/>
  <c r="J211"/>
  <c r="AJ211" s="1"/>
  <c r="L211"/>
  <c r="AQ211" s="1"/>
  <c r="AK210"/>
  <c r="AR210" s="1"/>
  <c r="K210"/>
  <c r="L210"/>
  <c r="AQ210" s="1"/>
  <c r="J210"/>
  <c r="AJ210" s="1"/>
  <c r="K209"/>
  <c r="J209"/>
  <c r="AJ209" s="1"/>
  <c r="L209"/>
  <c r="AQ209" s="1"/>
  <c r="K208"/>
  <c r="L208"/>
  <c r="AQ208" s="1"/>
  <c r="J208"/>
  <c r="AJ208" s="1"/>
  <c r="K207"/>
  <c r="J207"/>
  <c r="AJ207" s="1"/>
  <c r="L207"/>
  <c r="AQ207" s="1"/>
  <c r="AK206"/>
  <c r="AR206" s="1"/>
  <c r="K206"/>
  <c r="L206"/>
  <c r="AQ206" s="1"/>
  <c r="J206"/>
  <c r="AJ206" s="1"/>
  <c r="K205"/>
  <c r="J205"/>
  <c r="AJ205" s="1"/>
  <c r="L205"/>
  <c r="AQ205" s="1"/>
  <c r="K204"/>
  <c r="J204"/>
  <c r="AJ204" s="1"/>
  <c r="K203"/>
  <c r="J203"/>
  <c r="AJ203" s="1"/>
  <c r="K202"/>
  <c r="J202"/>
  <c r="AJ202" s="1"/>
  <c r="K201"/>
  <c r="J201"/>
  <c r="AJ201" s="1"/>
  <c r="K200"/>
  <c r="J200"/>
  <c r="AJ200" s="1"/>
  <c r="K199"/>
  <c r="J199"/>
  <c r="AJ199" s="1"/>
  <c r="S259"/>
  <c r="T259"/>
  <c r="R259"/>
  <c r="Z259" s="1"/>
  <c r="S257"/>
  <c r="T257"/>
  <c r="R257"/>
  <c r="Z257" s="1"/>
  <c r="S255"/>
  <c r="T255"/>
  <c r="R255"/>
  <c r="Z255" s="1"/>
  <c r="S253"/>
  <c r="T253"/>
  <c r="R253"/>
  <c r="Z253" s="1"/>
  <c r="S251"/>
  <c r="T251"/>
  <c r="R251"/>
  <c r="Z251" s="1"/>
  <c r="S249"/>
  <c r="T249"/>
  <c r="R249"/>
  <c r="Z249" s="1"/>
  <c r="S247"/>
  <c r="T247"/>
  <c r="R247"/>
  <c r="Z247" s="1"/>
  <c r="S245"/>
  <c r="T245"/>
  <c r="R245"/>
  <c r="Z245" s="1"/>
  <c r="L263"/>
  <c r="AQ263" s="1"/>
  <c r="J263"/>
  <c r="AJ263" s="1"/>
  <c r="K263"/>
  <c r="AM263"/>
  <c r="AL263"/>
  <c r="O263"/>
  <c r="T263" s="1"/>
  <c r="AN263"/>
  <c r="AM262"/>
  <c r="AN262"/>
  <c r="O262"/>
  <c r="AL262"/>
  <c r="L261"/>
  <c r="AQ261" s="1"/>
  <c r="J261"/>
  <c r="AJ261" s="1"/>
  <c r="AK261"/>
  <c r="AR261" s="1"/>
  <c r="K261"/>
  <c r="S242"/>
  <c r="R242"/>
  <c r="Z242" s="1"/>
  <c r="T242"/>
  <c r="S238"/>
  <c r="R238"/>
  <c r="Z238" s="1"/>
  <c r="T238"/>
  <c r="S234"/>
  <c r="R234"/>
  <c r="Z234" s="1"/>
  <c r="T234"/>
  <c r="S230"/>
  <c r="R230"/>
  <c r="Z230" s="1"/>
  <c r="T230"/>
  <c r="S226"/>
  <c r="R226"/>
  <c r="Z226" s="1"/>
  <c r="T226"/>
  <c r="S222"/>
  <c r="R222"/>
  <c r="Z222" s="1"/>
  <c r="T222"/>
  <c r="S220"/>
  <c r="T220"/>
  <c r="R220"/>
  <c r="Z220" s="1"/>
  <c r="S218"/>
  <c r="T218"/>
  <c r="R218"/>
  <c r="Z218" s="1"/>
  <c r="S216"/>
  <c r="T216"/>
  <c r="R216"/>
  <c r="Z216" s="1"/>
  <c r="S214"/>
  <c r="T214"/>
  <c r="R214"/>
  <c r="Z214" s="1"/>
  <c r="S212"/>
  <c r="T212"/>
  <c r="R212"/>
  <c r="Z212" s="1"/>
  <c r="S207"/>
  <c r="T207"/>
  <c r="R207"/>
  <c r="Z207" s="1"/>
  <c r="S205"/>
  <c r="T205"/>
  <c r="R205"/>
  <c r="Z205" s="1"/>
  <c r="S203"/>
  <c r="T203"/>
  <c r="R203"/>
  <c r="Z203" s="1"/>
  <c r="S201"/>
  <c r="T201"/>
  <c r="R201"/>
  <c r="Z201" s="1"/>
  <c r="S199"/>
  <c r="T199"/>
  <c r="R199"/>
  <c r="Z199" s="1"/>
  <c r="S210"/>
  <c r="R210"/>
  <c r="Z210" s="1"/>
  <c r="T210"/>
  <c r="S197"/>
  <c r="R197"/>
  <c r="Z197" s="1"/>
  <c r="T197"/>
  <c r="S193"/>
  <c r="R193"/>
  <c r="Z193" s="1"/>
  <c r="T193"/>
  <c r="S189"/>
  <c r="R189"/>
  <c r="Z189" s="1"/>
  <c r="T189"/>
  <c r="S185"/>
  <c r="R185"/>
  <c r="Z185" s="1"/>
  <c r="T185"/>
  <c r="S181"/>
  <c r="R181"/>
  <c r="Z181" s="1"/>
  <c r="T181"/>
  <c r="S177"/>
  <c r="R177"/>
  <c r="Z177" s="1"/>
  <c r="T177"/>
  <c r="S173"/>
  <c r="R173"/>
  <c r="Z173" s="1"/>
  <c r="T173"/>
  <c r="S169"/>
  <c r="R169"/>
  <c r="Z169" s="1"/>
  <c r="T169"/>
  <c r="S165"/>
  <c r="AA165" s="1"/>
  <c r="T165"/>
  <c r="R165"/>
  <c r="Z165" s="1"/>
  <c r="K165"/>
  <c r="J165"/>
  <c r="AJ165" s="1"/>
  <c r="L165"/>
  <c r="AQ165" s="1"/>
  <c r="J156"/>
  <c r="AJ156" s="1"/>
  <c r="K156"/>
  <c r="AL155"/>
  <c r="AH155"/>
  <c r="AF155"/>
  <c r="AM155"/>
  <c r="AG155"/>
  <c r="R154"/>
  <c r="Z154" s="1"/>
  <c r="J154"/>
  <c r="AJ154" s="1"/>
  <c r="K154"/>
  <c r="AL153"/>
  <c r="AH153"/>
  <c r="AF153"/>
  <c r="AM153"/>
  <c r="AG153"/>
  <c r="S150"/>
  <c r="T150"/>
  <c r="R150"/>
  <c r="Z150" s="1"/>
  <c r="T77"/>
  <c r="R77"/>
  <c r="S77"/>
  <c r="T74"/>
  <c r="R74"/>
  <c r="Z74" s="1"/>
  <c r="S74"/>
  <c r="T72"/>
  <c r="S72"/>
  <c r="T70"/>
  <c r="R70"/>
  <c r="Z70" s="1"/>
  <c r="S70"/>
  <c r="T68"/>
  <c r="S68"/>
  <c r="T66"/>
  <c r="R66"/>
  <c r="Z66" s="1"/>
  <c r="S66"/>
  <c r="AN145"/>
  <c r="O145"/>
  <c r="AM114"/>
  <c r="AN114"/>
  <c r="O114"/>
  <c r="AL114"/>
  <c r="AN113"/>
  <c r="O113"/>
  <c r="AM35"/>
  <c r="AN35"/>
  <c r="O35"/>
  <c r="AL35"/>
  <c r="S143"/>
  <c r="R143"/>
  <c r="Z143" s="1"/>
  <c r="T143"/>
  <c r="S138"/>
  <c r="R138"/>
  <c r="Z138" s="1"/>
  <c r="T138"/>
  <c r="S134"/>
  <c r="R134"/>
  <c r="Z134" s="1"/>
  <c r="T134"/>
  <c r="S130"/>
  <c r="R130"/>
  <c r="Z130" s="1"/>
  <c r="T130"/>
  <c r="S128"/>
  <c r="R128"/>
  <c r="Z128" s="1"/>
  <c r="T128"/>
  <c r="S124"/>
  <c r="R124"/>
  <c r="Z124" s="1"/>
  <c r="T124"/>
  <c r="S120"/>
  <c r="R120"/>
  <c r="Z120" s="1"/>
  <c r="T120"/>
  <c r="S116"/>
  <c r="R116"/>
  <c r="Z116" s="1"/>
  <c r="T116"/>
  <c r="L113"/>
  <c r="AQ113" s="1"/>
  <c r="J113"/>
  <c r="AJ113" s="1"/>
  <c r="AK113"/>
  <c r="AR113" s="1"/>
  <c r="K113"/>
  <c r="S110"/>
  <c r="R110"/>
  <c r="Z110" s="1"/>
  <c r="T110"/>
  <c r="S101"/>
  <c r="R101"/>
  <c r="Z101" s="1"/>
  <c r="T101"/>
  <c r="S95"/>
  <c r="R95"/>
  <c r="Z95" s="1"/>
  <c r="T95"/>
  <c r="S91"/>
  <c r="R91"/>
  <c r="Z91" s="1"/>
  <c r="T91"/>
  <c r="S87"/>
  <c r="R87"/>
  <c r="Z87" s="1"/>
  <c r="T87"/>
  <c r="S83"/>
  <c r="R83"/>
  <c r="Z83" s="1"/>
  <c r="T83"/>
  <c r="S78"/>
  <c r="R78"/>
  <c r="Z78" s="1"/>
  <c r="T78"/>
  <c r="S61"/>
  <c r="R61"/>
  <c r="Z61" s="1"/>
  <c r="T61"/>
  <c r="S57"/>
  <c r="R57"/>
  <c r="Z57" s="1"/>
  <c r="T57"/>
  <c r="S53"/>
  <c r="R53"/>
  <c r="Z53" s="1"/>
  <c r="T53"/>
  <c r="S51"/>
  <c r="R51"/>
  <c r="Z51" s="1"/>
  <c r="T51"/>
  <c r="S49"/>
  <c r="R49"/>
  <c r="Z49" s="1"/>
  <c r="T49"/>
  <c r="S40"/>
  <c r="T40"/>
  <c r="R40"/>
  <c r="Z40" s="1"/>
  <c r="S34"/>
  <c r="R34"/>
  <c r="Z34" s="1"/>
  <c r="T34"/>
  <c r="L24"/>
  <c r="AQ24" s="1"/>
  <c r="J24"/>
  <c r="AJ24" s="1"/>
  <c r="K24"/>
  <c r="AL23"/>
  <c r="AH23"/>
  <c r="AF23"/>
  <c r="AM23"/>
  <c r="AG23"/>
  <c r="T22"/>
  <c r="S22"/>
  <c r="AA22" s="1"/>
  <c r="L22"/>
  <c r="AQ22" s="1"/>
  <c r="J22"/>
  <c r="AJ22" s="1"/>
  <c r="K22"/>
  <c r="AL21"/>
  <c r="AH21"/>
  <c r="AF21"/>
  <c r="AM21"/>
  <c r="AG21"/>
  <c r="R20"/>
  <c r="Z20" s="1"/>
  <c r="J20"/>
  <c r="AJ20" s="1"/>
  <c r="K20"/>
  <c r="AL19"/>
  <c r="AH19"/>
  <c r="AF19"/>
  <c r="AM19"/>
  <c r="AG19"/>
  <c r="AM156"/>
  <c r="AL156"/>
  <c r="AN156"/>
  <c r="O156"/>
  <c r="R156" s="1"/>
  <c r="Z156" s="1"/>
  <c r="AN155"/>
  <c r="O155"/>
  <c r="R155" s="1"/>
  <c r="Z155" s="1"/>
  <c r="AN153"/>
  <c r="O153"/>
  <c r="R153" s="1"/>
  <c r="Z153" s="1"/>
  <c r="AM109"/>
  <c r="AL109"/>
  <c r="AN109"/>
  <c r="AM74"/>
  <c r="AL74"/>
  <c r="AN74"/>
  <c r="AM43"/>
  <c r="AL43"/>
  <c r="AN43"/>
  <c r="AM39"/>
  <c r="AL39"/>
  <c r="AN39"/>
  <c r="AM45"/>
  <c r="AL45"/>
  <c r="AN45"/>
  <c r="O45"/>
  <c r="R45" s="1"/>
  <c r="AM24"/>
  <c r="AL24"/>
  <c r="AN24"/>
  <c r="O24"/>
  <c r="R24" s="1"/>
  <c r="Z24" s="1"/>
  <c r="AN23"/>
  <c r="O23"/>
  <c r="R23" s="1"/>
  <c r="Z23" s="1"/>
  <c r="AN21"/>
  <c r="O21"/>
  <c r="R21" s="1"/>
  <c r="Z21" s="1"/>
  <c r="AN19"/>
  <c r="O19"/>
  <c r="R19" s="1"/>
  <c r="Z19" s="1"/>
  <c r="R258"/>
  <c r="Z258" s="1"/>
  <c r="AO257"/>
  <c r="AP257" s="1"/>
  <c r="R256"/>
  <c r="Z256" s="1"/>
  <c r="R254"/>
  <c r="Z254" s="1"/>
  <c r="AO253"/>
  <c r="AP253" s="1"/>
  <c r="R252"/>
  <c r="Z252" s="1"/>
  <c r="R250"/>
  <c r="Z250" s="1"/>
  <c r="AO249"/>
  <c r="AP249" s="1"/>
  <c r="R248"/>
  <c r="Z248" s="1"/>
  <c r="R246"/>
  <c r="Z246" s="1"/>
  <c r="AO245"/>
  <c r="AP245" s="1"/>
  <c r="S243"/>
  <c r="AO241"/>
  <c r="AP241" s="1"/>
  <c r="S239"/>
  <c r="AO237"/>
  <c r="AP237" s="1"/>
  <c r="S235"/>
  <c r="AO233"/>
  <c r="AP233" s="1"/>
  <c r="S231"/>
  <c r="AO229"/>
  <c r="AP229" s="1"/>
  <c r="S227"/>
  <c r="AO225"/>
  <c r="AP225" s="1"/>
  <c r="S223"/>
  <c r="AO272"/>
  <c r="AP272" s="1"/>
  <c r="AO264"/>
  <c r="AP264" s="1"/>
  <c r="P262"/>
  <c r="R262" s="1"/>
  <c r="Q261"/>
  <c r="AO258"/>
  <c r="AP258" s="1"/>
  <c r="AO254"/>
  <c r="AP254" s="1"/>
  <c r="AO250"/>
  <c r="AP250" s="1"/>
  <c r="AO246"/>
  <c r="AP246" s="1"/>
  <c r="AO220"/>
  <c r="AP220" s="1"/>
  <c r="AO218"/>
  <c r="AP218" s="1"/>
  <c r="AO214"/>
  <c r="AP214" s="1"/>
  <c r="AO212"/>
  <c r="AP212" s="1"/>
  <c r="T221"/>
  <c r="AO219"/>
  <c r="AP219" s="1"/>
  <c r="T213"/>
  <c r="AO211"/>
  <c r="AP211" s="1"/>
  <c r="S209"/>
  <c r="R208"/>
  <c r="Z208" s="1"/>
  <c r="AO207"/>
  <c r="AP207" s="1"/>
  <c r="R206"/>
  <c r="Z206" s="1"/>
  <c r="AO203"/>
  <c r="AP203" s="1"/>
  <c r="AO199"/>
  <c r="AP199" s="1"/>
  <c r="AL261"/>
  <c r="AO261" s="1"/>
  <c r="AP261" s="1"/>
  <c r="AO221"/>
  <c r="AP221" s="1"/>
  <c r="S219"/>
  <c r="S215"/>
  <c r="S211"/>
  <c r="AO213"/>
  <c r="AP213" s="1"/>
  <c r="AO208"/>
  <c r="AP208" s="1"/>
  <c r="AJ262"/>
  <c r="AK262"/>
  <c r="AR262" s="1"/>
  <c r="S196"/>
  <c r="S192"/>
  <c r="S188"/>
  <c r="S184"/>
  <c r="S180"/>
  <c r="S176"/>
  <c r="S172"/>
  <c r="S168"/>
  <c r="R202"/>
  <c r="Z202" s="1"/>
  <c r="AO200"/>
  <c r="AP200" s="1"/>
  <c r="R204"/>
  <c r="Z204" s="1"/>
  <c r="R200"/>
  <c r="Z200" s="1"/>
  <c r="T142"/>
  <c r="S139"/>
  <c r="S135"/>
  <c r="S131"/>
  <c r="T125"/>
  <c r="T119"/>
  <c r="T115"/>
  <c r="S103"/>
  <c r="T97"/>
  <c r="T92"/>
  <c r="T88"/>
  <c r="T84"/>
  <c r="T80"/>
  <c r="T76"/>
  <c r="T62"/>
  <c r="T58"/>
  <c r="T54"/>
  <c r="T48"/>
  <c r="S36"/>
  <c r="AO108"/>
  <c r="AP108" s="1"/>
  <c r="AO106"/>
  <c r="AP106" s="1"/>
  <c r="AO104"/>
  <c r="AP104" s="1"/>
  <c r="AK100"/>
  <c r="AR100" s="1"/>
  <c r="AK77"/>
  <c r="AR77" s="1"/>
  <c r="AO73"/>
  <c r="AP73" s="1"/>
  <c r="AO71"/>
  <c r="AP71" s="1"/>
  <c r="AO69"/>
  <c r="AP69" s="1"/>
  <c r="AO67"/>
  <c r="AP67" s="1"/>
  <c r="AO65"/>
  <c r="AP65" s="1"/>
  <c r="AK39"/>
  <c r="AR39" s="1"/>
  <c r="Q147"/>
  <c r="P146"/>
  <c r="P145"/>
  <c r="P144"/>
  <c r="P141"/>
  <c r="P114"/>
  <c r="Q113"/>
  <c r="Q102"/>
  <c r="Q96"/>
  <c r="Q79"/>
  <c r="Q35"/>
  <c r="R17"/>
  <c r="Z17" s="1"/>
  <c r="AO50"/>
  <c r="AP50" s="1"/>
  <c r="AO152"/>
  <c r="AP152" s="1"/>
  <c r="L38"/>
  <c r="AQ38" s="1"/>
  <c r="AO18"/>
  <c r="AP18" s="1"/>
  <c r="O100"/>
  <c r="R100" s="1"/>
  <c r="Z100" s="1"/>
  <c r="O73"/>
  <c r="T73" s="1"/>
  <c r="O71"/>
  <c r="R71" s="1"/>
  <c r="Z71" s="1"/>
  <c r="O69"/>
  <c r="T69" s="1"/>
  <c r="O67"/>
  <c r="R67" s="1"/>
  <c r="Z67" s="1"/>
  <c r="O65"/>
  <c r="T65" s="1"/>
  <c r="Q16"/>
  <c r="Q15"/>
  <c r="AL146"/>
  <c r="AO146" s="1"/>
  <c r="AP146" s="1"/>
  <c r="AM144"/>
  <c r="AL113"/>
  <c r="AO113" s="1"/>
  <c r="AP113" s="1"/>
  <c r="L96"/>
  <c r="AQ96" s="1"/>
  <c r="AL15"/>
  <c r="AO15" s="1"/>
  <c r="AP15" s="1"/>
  <c r="O109"/>
  <c r="T109" s="1"/>
  <c r="O107"/>
  <c r="R107" s="1"/>
  <c r="Z107" s="1"/>
  <c r="O105"/>
  <c r="T105" s="1"/>
  <c r="AK73"/>
  <c r="AR73" s="1"/>
  <c r="AK72"/>
  <c r="AR72" s="1"/>
  <c r="AK71"/>
  <c r="AR71" s="1"/>
  <c r="AK70"/>
  <c r="AR70" s="1"/>
  <c r="AK69"/>
  <c r="AR69" s="1"/>
  <c r="AK68"/>
  <c r="AR68" s="1"/>
  <c r="AK67"/>
  <c r="AR67" s="1"/>
  <c r="AK66"/>
  <c r="AR66" s="1"/>
  <c r="AK65"/>
  <c r="AR65" s="1"/>
  <c r="O42"/>
  <c r="R42" s="1"/>
  <c r="Z42" s="1"/>
  <c r="O39"/>
  <c r="T39" s="1"/>
  <c r="AJ147"/>
  <c r="AK147"/>
  <c r="AR147" s="1"/>
  <c r="AL145"/>
  <c r="AO145" s="1"/>
  <c r="AP145" s="1"/>
  <c r="L141"/>
  <c r="AQ141" s="1"/>
  <c r="L114"/>
  <c r="AQ114" s="1"/>
  <c r="L102"/>
  <c r="AQ102" s="1"/>
  <c r="L79"/>
  <c r="AQ79" s="1"/>
  <c r="L35"/>
  <c r="AQ35" s="1"/>
  <c r="T114" l="1"/>
  <c r="S20"/>
  <c r="AA20" s="1"/>
  <c r="S154"/>
  <c r="AA154" s="1"/>
  <c r="AC194"/>
  <c r="BG194" s="1"/>
  <c r="AT198"/>
  <c r="AT194"/>
  <c r="AA166"/>
  <c r="AT166"/>
  <c r="AA182"/>
  <c r="AT182"/>
  <c r="AO39"/>
  <c r="AP39" s="1"/>
  <c r="AO74"/>
  <c r="AP74" s="1"/>
  <c r="S24"/>
  <c r="L156"/>
  <c r="AQ156" s="1"/>
  <c r="T156"/>
  <c r="L200"/>
  <c r="AQ200" s="1"/>
  <c r="AK200"/>
  <c r="AR200" s="1"/>
  <c r="L202"/>
  <c r="AQ202" s="1"/>
  <c r="AK202"/>
  <c r="AR202" s="1"/>
  <c r="L204"/>
  <c r="AQ204" s="1"/>
  <c r="AK204"/>
  <c r="AR204" s="1"/>
  <c r="AK208"/>
  <c r="AR208" s="1"/>
  <c r="AK215"/>
  <c r="AR215" s="1"/>
  <c r="AK219"/>
  <c r="AR219" s="1"/>
  <c r="AK224"/>
  <c r="AR224" s="1"/>
  <c r="AK228"/>
  <c r="AR228" s="1"/>
  <c r="AK232"/>
  <c r="AR232" s="1"/>
  <c r="L234"/>
  <c r="AQ234" s="1"/>
  <c r="AK234"/>
  <c r="AR234" s="1"/>
  <c r="L236"/>
  <c r="AQ236" s="1"/>
  <c r="AK236"/>
  <c r="AR236" s="1"/>
  <c r="L238"/>
  <c r="AQ238" s="1"/>
  <c r="AK238"/>
  <c r="AR238" s="1"/>
  <c r="L240"/>
  <c r="AQ240" s="1"/>
  <c r="AK240"/>
  <c r="AR240" s="1"/>
  <c r="L242"/>
  <c r="AQ242" s="1"/>
  <c r="AK242"/>
  <c r="AR242" s="1"/>
  <c r="L244"/>
  <c r="AQ244" s="1"/>
  <c r="AK244"/>
  <c r="AR244" s="1"/>
  <c r="AK248"/>
  <c r="AR248" s="1"/>
  <c r="AS166"/>
  <c r="BJ166" s="1"/>
  <c r="AY166" s="1"/>
  <c r="AS182"/>
  <c r="BJ182" s="1"/>
  <c r="AY182" s="1"/>
  <c r="AO77"/>
  <c r="AP77" s="1"/>
  <c r="AO79"/>
  <c r="AP79" s="1"/>
  <c r="AO96"/>
  <c r="AP96" s="1"/>
  <c r="AO102"/>
  <c r="AP102" s="1"/>
  <c r="AO141"/>
  <c r="AP141" s="1"/>
  <c r="AO147"/>
  <c r="AP147" s="1"/>
  <c r="L18"/>
  <c r="AQ18" s="1"/>
  <c r="L26"/>
  <c r="AQ26" s="1"/>
  <c r="L41"/>
  <c r="AQ41" s="1"/>
  <c r="L54"/>
  <c r="AQ54" s="1"/>
  <c r="L99"/>
  <c r="AQ99" s="1"/>
  <c r="L111"/>
  <c r="AQ111" s="1"/>
  <c r="L117"/>
  <c r="AQ117" s="1"/>
  <c r="L121"/>
  <c r="AQ121" s="1"/>
  <c r="L164"/>
  <c r="AQ164" s="1"/>
  <c r="L170"/>
  <c r="AQ170" s="1"/>
  <c r="L174"/>
  <c r="AQ174" s="1"/>
  <c r="L178"/>
  <c r="AQ178" s="1"/>
  <c r="L180"/>
  <c r="AQ180" s="1"/>
  <c r="L184"/>
  <c r="AQ184" s="1"/>
  <c r="L190"/>
  <c r="AQ190" s="1"/>
  <c r="L194"/>
  <c r="AQ194" s="1"/>
  <c r="L198"/>
  <c r="AQ198" s="1"/>
  <c r="L265"/>
  <c r="AQ265" s="1"/>
  <c r="L269"/>
  <c r="AQ269" s="1"/>
  <c r="L253"/>
  <c r="AQ253" s="1"/>
  <c r="L257"/>
  <c r="AQ257" s="1"/>
  <c r="AK289"/>
  <c r="AR289" s="1"/>
  <c r="AK293"/>
  <c r="AR293" s="1"/>
  <c r="AK297"/>
  <c r="AR297" s="1"/>
  <c r="AK301"/>
  <c r="AR301" s="1"/>
  <c r="AA174"/>
  <c r="AT174"/>
  <c r="AA190"/>
  <c r="AT190"/>
  <c r="T24"/>
  <c r="S156"/>
  <c r="AC166"/>
  <c r="BG166" s="1"/>
  <c r="AC174"/>
  <c r="BG174" s="1"/>
  <c r="AC182"/>
  <c r="BG182" s="1"/>
  <c r="AC190"/>
  <c r="BG190" s="1"/>
  <c r="AS174"/>
  <c r="BJ174" s="1"/>
  <c r="AY174" s="1"/>
  <c r="AS190"/>
  <c r="BJ190" s="1"/>
  <c r="AY190" s="1"/>
  <c r="AS45"/>
  <c r="Z45"/>
  <c r="AU263"/>
  <c r="AB263"/>
  <c r="AU39"/>
  <c r="AB39"/>
  <c r="AU105"/>
  <c r="AB105"/>
  <c r="AU109"/>
  <c r="AB109"/>
  <c r="AU65"/>
  <c r="AB65"/>
  <c r="AU69"/>
  <c r="AB69"/>
  <c r="AU73"/>
  <c r="AB73"/>
  <c r="AU114"/>
  <c r="AB114"/>
  <c r="AS262"/>
  <c r="Z262"/>
  <c r="AB37"/>
  <c r="AU37"/>
  <c r="AU104"/>
  <c r="AB104"/>
  <c r="AU108"/>
  <c r="AB108"/>
  <c r="T79"/>
  <c r="R79"/>
  <c r="Z79" s="1"/>
  <c r="S79"/>
  <c r="AA176"/>
  <c r="AC176" s="1"/>
  <c r="BG176" s="1"/>
  <c r="AS176"/>
  <c r="AT176"/>
  <c r="AA192"/>
  <c r="AC192" s="1"/>
  <c r="BG192" s="1"/>
  <c r="AS192"/>
  <c r="AT192"/>
  <c r="AA209"/>
  <c r="AT209"/>
  <c r="AS209"/>
  <c r="AU213"/>
  <c r="AB213"/>
  <c r="AU221"/>
  <c r="AB221"/>
  <c r="AU20"/>
  <c r="AB20"/>
  <c r="AU22"/>
  <c r="AB22"/>
  <c r="AS24"/>
  <c r="AA24"/>
  <c r="AT24"/>
  <c r="AU24"/>
  <c r="AB24"/>
  <c r="AA40"/>
  <c r="AS40"/>
  <c r="AT40"/>
  <c r="AU51"/>
  <c r="AB51"/>
  <c r="AA51"/>
  <c r="AS51"/>
  <c r="AT51"/>
  <c r="AU57"/>
  <c r="AB57"/>
  <c r="AA57"/>
  <c r="AT57"/>
  <c r="AS57"/>
  <c r="AB78"/>
  <c r="AU78"/>
  <c r="AT78"/>
  <c r="AS78"/>
  <c r="AA78"/>
  <c r="AU87"/>
  <c r="AB87"/>
  <c r="AA87"/>
  <c r="AS87"/>
  <c r="AT87"/>
  <c r="AB95"/>
  <c r="AU95"/>
  <c r="AT95"/>
  <c r="AS95"/>
  <c r="AA95"/>
  <c r="AU110"/>
  <c r="AB110"/>
  <c r="AA110"/>
  <c r="AS110"/>
  <c r="AT110"/>
  <c r="AU120"/>
  <c r="AB120"/>
  <c r="AA120"/>
  <c r="AT120"/>
  <c r="AS120"/>
  <c r="AU128"/>
  <c r="AB128"/>
  <c r="AA128"/>
  <c r="AT128"/>
  <c r="AS128"/>
  <c r="AU134"/>
  <c r="AB134"/>
  <c r="AA134"/>
  <c r="AS134"/>
  <c r="AT134"/>
  <c r="AB143"/>
  <c r="AU143"/>
  <c r="AT143"/>
  <c r="AS143"/>
  <c r="AA143"/>
  <c r="AA68"/>
  <c r="AS68"/>
  <c r="AT68"/>
  <c r="AU68"/>
  <c r="AB68"/>
  <c r="AA72"/>
  <c r="AS72"/>
  <c r="AT72"/>
  <c r="AU72"/>
  <c r="AB72"/>
  <c r="AA77"/>
  <c r="AT77"/>
  <c r="AU77"/>
  <c r="AB77"/>
  <c r="AA150"/>
  <c r="AS150"/>
  <c r="AT150"/>
  <c r="AU154"/>
  <c r="AB154"/>
  <c r="AS156"/>
  <c r="AA156"/>
  <c r="AT156"/>
  <c r="AU156"/>
  <c r="AB156"/>
  <c r="AU165"/>
  <c r="AB165"/>
  <c r="AU169"/>
  <c r="AB169"/>
  <c r="AA169"/>
  <c r="AS169"/>
  <c r="AT169"/>
  <c r="AU177"/>
  <c r="AB177"/>
  <c r="AA177"/>
  <c r="AS177"/>
  <c r="AT177"/>
  <c r="AU185"/>
  <c r="AB185"/>
  <c r="AA185"/>
  <c r="AS185"/>
  <c r="AT185"/>
  <c r="AU193"/>
  <c r="AB193"/>
  <c r="AA193"/>
  <c r="AS193"/>
  <c r="AT193"/>
  <c r="AU210"/>
  <c r="AB210"/>
  <c r="AA210"/>
  <c r="AT210"/>
  <c r="AS210"/>
  <c r="AU199"/>
  <c r="AB199"/>
  <c r="AA201"/>
  <c r="AS201"/>
  <c r="AT201"/>
  <c r="AU203"/>
  <c r="AB203"/>
  <c r="AA205"/>
  <c r="AS205"/>
  <c r="AT205"/>
  <c r="AU207"/>
  <c r="AB207"/>
  <c r="AA212"/>
  <c r="AS212"/>
  <c r="AT212"/>
  <c r="AU214"/>
  <c r="AB214"/>
  <c r="AA216"/>
  <c r="AS216"/>
  <c r="AT216"/>
  <c r="AU218"/>
  <c r="AB218"/>
  <c r="AA220"/>
  <c r="AS220"/>
  <c r="AT220"/>
  <c r="AU226"/>
  <c r="AB226"/>
  <c r="AA226"/>
  <c r="AS226"/>
  <c r="AT226"/>
  <c r="AU234"/>
  <c r="AB234"/>
  <c r="AA234"/>
  <c r="AS234"/>
  <c r="AT234"/>
  <c r="AU242"/>
  <c r="AB242"/>
  <c r="AA242"/>
  <c r="AS242"/>
  <c r="BJ242" s="1"/>
  <c r="AY242" s="1"/>
  <c r="AT242"/>
  <c r="AU245"/>
  <c r="AB245"/>
  <c r="AA247"/>
  <c r="AS247"/>
  <c r="AT247"/>
  <c r="AU249"/>
  <c r="AB249"/>
  <c r="AA251"/>
  <c r="AS251"/>
  <c r="AT251"/>
  <c r="AU253"/>
  <c r="AB253"/>
  <c r="AA255"/>
  <c r="AS255"/>
  <c r="AT255"/>
  <c r="AU257"/>
  <c r="AB257"/>
  <c r="AA259"/>
  <c r="AS259"/>
  <c r="AT259"/>
  <c r="S14"/>
  <c r="T14"/>
  <c r="R14"/>
  <c r="AU27"/>
  <c r="AB27"/>
  <c r="AU31"/>
  <c r="AB31"/>
  <c r="T141"/>
  <c r="R141"/>
  <c r="S141"/>
  <c r="T145"/>
  <c r="R145"/>
  <c r="Z145" s="1"/>
  <c r="S145"/>
  <c r="AA159"/>
  <c r="AS159"/>
  <c r="AT159"/>
  <c r="AA163"/>
  <c r="AS163"/>
  <c r="AT163"/>
  <c r="AB36"/>
  <c r="AU36"/>
  <c r="AU46"/>
  <c r="AB46"/>
  <c r="AU52"/>
  <c r="AB52"/>
  <c r="AU56"/>
  <c r="AB56"/>
  <c r="AA58"/>
  <c r="AS58"/>
  <c r="AT58"/>
  <c r="AB64"/>
  <c r="AU64"/>
  <c r="AA80"/>
  <c r="AS80"/>
  <c r="AT80"/>
  <c r="AA84"/>
  <c r="AS84"/>
  <c r="AT84"/>
  <c r="AA88"/>
  <c r="AS88"/>
  <c r="AT88"/>
  <c r="AA92"/>
  <c r="AS92"/>
  <c r="AT92"/>
  <c r="AA97"/>
  <c r="AS97"/>
  <c r="AT97"/>
  <c r="AB103"/>
  <c r="AU103"/>
  <c r="AA115"/>
  <c r="AS115"/>
  <c r="AT115"/>
  <c r="AU121"/>
  <c r="AB121"/>
  <c r="AU123"/>
  <c r="AB123"/>
  <c r="AU127"/>
  <c r="AB127"/>
  <c r="AU131"/>
  <c r="AB131"/>
  <c r="AU135"/>
  <c r="AB135"/>
  <c r="AU139"/>
  <c r="AB139"/>
  <c r="AA148"/>
  <c r="AS148"/>
  <c r="AT148"/>
  <c r="AA200"/>
  <c r="AT200"/>
  <c r="AS200"/>
  <c r="BE166"/>
  <c r="BC166"/>
  <c r="BA166"/>
  <c r="AW166"/>
  <c r="BB166"/>
  <c r="AX166"/>
  <c r="BD166"/>
  <c r="AZ166"/>
  <c r="AV166"/>
  <c r="BE174"/>
  <c r="BC174"/>
  <c r="BA174"/>
  <c r="AW174"/>
  <c r="BB174"/>
  <c r="AX174"/>
  <c r="BD174"/>
  <c r="AZ174"/>
  <c r="AV174"/>
  <c r="BE182"/>
  <c r="BC182"/>
  <c r="BA182"/>
  <c r="AW182"/>
  <c r="BB182"/>
  <c r="AX182"/>
  <c r="BD182"/>
  <c r="AZ182"/>
  <c r="AV182"/>
  <c r="BE190"/>
  <c r="BC190"/>
  <c r="BA190"/>
  <c r="AW190"/>
  <c r="BB190"/>
  <c r="AX190"/>
  <c r="BD190"/>
  <c r="AZ190"/>
  <c r="AV190"/>
  <c r="AA202"/>
  <c r="AT202"/>
  <c r="AS202"/>
  <c r="BJ202" s="1"/>
  <c r="AY202" s="1"/>
  <c r="AA208"/>
  <c r="AS208"/>
  <c r="BJ208" s="1"/>
  <c r="AY208" s="1"/>
  <c r="AT208"/>
  <c r="AU217"/>
  <c r="AB217"/>
  <c r="AA248"/>
  <c r="AS248"/>
  <c r="AT248"/>
  <c r="AA252"/>
  <c r="AS252"/>
  <c r="BJ252" s="1"/>
  <c r="AY252" s="1"/>
  <c r="AT252"/>
  <c r="AA256"/>
  <c r="AS256"/>
  <c r="AT256"/>
  <c r="AA225"/>
  <c r="AS225"/>
  <c r="BJ225" s="1"/>
  <c r="AY225" s="1"/>
  <c r="AT225"/>
  <c r="AA229"/>
  <c r="AS229"/>
  <c r="AT229"/>
  <c r="AA233"/>
  <c r="AS233"/>
  <c r="BJ233" s="1"/>
  <c r="AY233" s="1"/>
  <c r="AT233"/>
  <c r="AA237"/>
  <c r="AS237"/>
  <c r="AT237"/>
  <c r="AA241"/>
  <c r="AS241"/>
  <c r="BJ241" s="1"/>
  <c r="AY241" s="1"/>
  <c r="AT241"/>
  <c r="AB18"/>
  <c r="AU18"/>
  <c r="AU26"/>
  <c r="AB26"/>
  <c r="AA28"/>
  <c r="AT28"/>
  <c r="AS28"/>
  <c r="AU30"/>
  <c r="AB30"/>
  <c r="AA32"/>
  <c r="AT32"/>
  <c r="AS32"/>
  <c r="AB44"/>
  <c r="AU44"/>
  <c r="AU55"/>
  <c r="AB55"/>
  <c r="AA55"/>
  <c r="AS55"/>
  <c r="AT55"/>
  <c r="AU63"/>
  <c r="AB63"/>
  <c r="AA63"/>
  <c r="AS63"/>
  <c r="BJ63" s="1"/>
  <c r="AY63" s="1"/>
  <c r="AT63"/>
  <c r="AU81"/>
  <c r="AB81"/>
  <c r="AA81"/>
  <c r="AS81"/>
  <c r="AT81"/>
  <c r="AU89"/>
  <c r="AB89"/>
  <c r="AA89"/>
  <c r="AS89"/>
  <c r="BJ89" s="1"/>
  <c r="AY89" s="1"/>
  <c r="AT89"/>
  <c r="AU98"/>
  <c r="AB98"/>
  <c r="AA98"/>
  <c r="AS98"/>
  <c r="AT98"/>
  <c r="AU118"/>
  <c r="AB118"/>
  <c r="AA118"/>
  <c r="AS118"/>
  <c r="BJ118" s="1"/>
  <c r="AY118" s="1"/>
  <c r="AT118"/>
  <c r="AU126"/>
  <c r="AB126"/>
  <c r="AA126"/>
  <c r="AS126"/>
  <c r="AT126"/>
  <c r="AU136"/>
  <c r="AB136"/>
  <c r="AA136"/>
  <c r="AS136"/>
  <c r="BJ136" s="1"/>
  <c r="AY136" s="1"/>
  <c r="AT136"/>
  <c r="AU149"/>
  <c r="AB149"/>
  <c r="AA149"/>
  <c r="AS149"/>
  <c r="AT149"/>
  <c r="AS43"/>
  <c r="AA43"/>
  <c r="AT43"/>
  <c r="AU43"/>
  <c r="AB43"/>
  <c r="AA129"/>
  <c r="AT129"/>
  <c r="AS129"/>
  <c r="AB152"/>
  <c r="AU152"/>
  <c r="AU158"/>
  <c r="AB158"/>
  <c r="AA160"/>
  <c r="AS160"/>
  <c r="AT160"/>
  <c r="AU162"/>
  <c r="AB162"/>
  <c r="AA164"/>
  <c r="AS164"/>
  <c r="AT164"/>
  <c r="AU167"/>
  <c r="AB167"/>
  <c r="AA167"/>
  <c r="AS167"/>
  <c r="BJ167" s="1"/>
  <c r="AY167" s="1"/>
  <c r="AT167"/>
  <c r="AU175"/>
  <c r="AB175"/>
  <c r="AA175"/>
  <c r="AS175"/>
  <c r="AT175"/>
  <c r="AU183"/>
  <c r="AB183"/>
  <c r="AA183"/>
  <c r="AS183"/>
  <c r="BJ183" s="1"/>
  <c r="AY183" s="1"/>
  <c r="AT183"/>
  <c r="AU191"/>
  <c r="AB191"/>
  <c r="AA191"/>
  <c r="AS191"/>
  <c r="AT191"/>
  <c r="AU228"/>
  <c r="AB228"/>
  <c r="AA228"/>
  <c r="AS228"/>
  <c r="BJ228" s="1"/>
  <c r="AY228" s="1"/>
  <c r="AT228"/>
  <c r="AU236"/>
  <c r="AB236"/>
  <c r="AA236"/>
  <c r="AS236"/>
  <c r="AT236"/>
  <c r="AU244"/>
  <c r="AB244"/>
  <c r="AA244"/>
  <c r="AS244"/>
  <c r="BJ244" s="1"/>
  <c r="AY244" s="1"/>
  <c r="AT244"/>
  <c r="AU281"/>
  <c r="AB281"/>
  <c r="AA281"/>
  <c r="AS281"/>
  <c r="AT281"/>
  <c r="AU289"/>
  <c r="AB289"/>
  <c r="AA289"/>
  <c r="AS289"/>
  <c r="BJ289" s="1"/>
  <c r="AY289" s="1"/>
  <c r="AT289"/>
  <c r="AU297"/>
  <c r="AB297"/>
  <c r="AA297"/>
  <c r="AS297"/>
  <c r="AT297"/>
  <c r="AA286"/>
  <c r="AS286"/>
  <c r="AT286"/>
  <c r="AA294"/>
  <c r="AS294"/>
  <c r="AT294"/>
  <c r="T330"/>
  <c r="R330"/>
  <c r="Z330" s="1"/>
  <c r="S330"/>
  <c r="AA265"/>
  <c r="AS265"/>
  <c r="AT265"/>
  <c r="AU269"/>
  <c r="AB269"/>
  <c r="AA273"/>
  <c r="AS273"/>
  <c r="AT273"/>
  <c r="AU277"/>
  <c r="AB277"/>
  <c r="AU283"/>
  <c r="AB283"/>
  <c r="AA283"/>
  <c r="AS283"/>
  <c r="AT283"/>
  <c r="AU299"/>
  <c r="AB299"/>
  <c r="AA299"/>
  <c r="AS299"/>
  <c r="BJ299" s="1"/>
  <c r="AY299" s="1"/>
  <c r="AT299"/>
  <c r="AA264"/>
  <c r="AS264"/>
  <c r="AT264"/>
  <c r="AU266"/>
  <c r="AB266"/>
  <c r="AU268"/>
  <c r="AB268"/>
  <c r="AU270"/>
  <c r="AB270"/>
  <c r="AA272"/>
  <c r="AS272"/>
  <c r="AT272"/>
  <c r="AU274"/>
  <c r="AB274"/>
  <c r="AU276"/>
  <c r="AB276"/>
  <c r="AA278"/>
  <c r="AT278"/>
  <c r="AS278"/>
  <c r="BJ278" s="1"/>
  <c r="AY278" s="1"/>
  <c r="AA280"/>
  <c r="AT280"/>
  <c r="AS280"/>
  <c r="AU282"/>
  <c r="AB282"/>
  <c r="AA284"/>
  <c r="AT284"/>
  <c r="AS284"/>
  <c r="BJ284" s="1"/>
  <c r="AY284" s="1"/>
  <c r="AU286"/>
  <c r="AB286"/>
  <c r="AA288"/>
  <c r="AT288"/>
  <c r="AS288"/>
  <c r="AU290"/>
  <c r="AB290"/>
  <c r="AA292"/>
  <c r="AT292"/>
  <c r="AS292"/>
  <c r="BJ292" s="1"/>
  <c r="AY292" s="1"/>
  <c r="AU294"/>
  <c r="AB294"/>
  <c r="AA296"/>
  <c r="AT296"/>
  <c r="AS296"/>
  <c r="AU298"/>
  <c r="AB298"/>
  <c r="AA300"/>
  <c r="AT300"/>
  <c r="AS300"/>
  <c r="BJ300" s="1"/>
  <c r="AY300" s="1"/>
  <c r="AU302"/>
  <c r="AB302"/>
  <c r="AU303"/>
  <c r="AB303"/>
  <c r="AA303"/>
  <c r="AT303"/>
  <c r="AS303"/>
  <c r="AU305"/>
  <c r="AB305"/>
  <c r="AA307"/>
  <c r="AS307"/>
  <c r="AT307"/>
  <c r="AU309"/>
  <c r="AB309"/>
  <c r="AA311"/>
  <c r="AS311"/>
  <c r="AT311"/>
  <c r="AU313"/>
  <c r="AB313"/>
  <c r="AA315"/>
  <c r="AS315"/>
  <c r="AT315"/>
  <c r="AU317"/>
  <c r="AB317"/>
  <c r="AA319"/>
  <c r="AS319"/>
  <c r="AT319"/>
  <c r="AA306"/>
  <c r="AS306"/>
  <c r="AT306"/>
  <c r="AU308"/>
  <c r="AB308"/>
  <c r="AU310"/>
  <c r="AB310"/>
  <c r="AU314"/>
  <c r="AB314"/>
  <c r="AU318"/>
  <c r="AB318"/>
  <c r="AU328"/>
  <c r="AB328"/>
  <c r="T321"/>
  <c r="R321"/>
  <c r="Z321" s="1"/>
  <c r="S321"/>
  <c r="T325"/>
  <c r="R325"/>
  <c r="Z325" s="1"/>
  <c r="S325"/>
  <c r="AU267"/>
  <c r="AB267"/>
  <c r="AA271"/>
  <c r="AS271"/>
  <c r="AT271"/>
  <c r="AU275"/>
  <c r="AB275"/>
  <c r="AU279"/>
  <c r="AB279"/>
  <c r="AA279"/>
  <c r="AS279"/>
  <c r="AT279"/>
  <c r="AU295"/>
  <c r="AB295"/>
  <c r="AA295"/>
  <c r="AS295"/>
  <c r="AT295"/>
  <c r="AA327"/>
  <c r="AT327"/>
  <c r="AS327"/>
  <c r="AB329"/>
  <c r="AU329"/>
  <c r="AC248"/>
  <c r="BG248" s="1"/>
  <c r="AC256"/>
  <c r="BG256" s="1"/>
  <c r="AO19"/>
  <c r="AP19" s="1"/>
  <c r="AO21"/>
  <c r="AP21" s="1"/>
  <c r="AO23"/>
  <c r="AP23" s="1"/>
  <c r="R39"/>
  <c r="S42"/>
  <c r="T42"/>
  <c r="R105"/>
  <c r="Z105" s="1"/>
  <c r="S107"/>
  <c r="T107"/>
  <c r="R109"/>
  <c r="Z109" s="1"/>
  <c r="AO153"/>
  <c r="AP153" s="1"/>
  <c r="AO155"/>
  <c r="AP155" s="1"/>
  <c r="AK165"/>
  <c r="AR165" s="1"/>
  <c r="AK263"/>
  <c r="AR263" s="1"/>
  <c r="AK199"/>
  <c r="AR199" s="1"/>
  <c r="AK201"/>
  <c r="AR201" s="1"/>
  <c r="AK203"/>
  <c r="AR203" s="1"/>
  <c r="AK205"/>
  <c r="AR205" s="1"/>
  <c r="AK207"/>
  <c r="AR207" s="1"/>
  <c r="AK209"/>
  <c r="AR209" s="1"/>
  <c r="AK211"/>
  <c r="AR211" s="1"/>
  <c r="AK212"/>
  <c r="AR212" s="1"/>
  <c r="AK214"/>
  <c r="AR214" s="1"/>
  <c r="AK216"/>
  <c r="AR216" s="1"/>
  <c r="AK218"/>
  <c r="AR218" s="1"/>
  <c r="AK220"/>
  <c r="AR220" s="1"/>
  <c r="AK223"/>
  <c r="AR223" s="1"/>
  <c r="AK225"/>
  <c r="AR225" s="1"/>
  <c r="AK227"/>
  <c r="AR227" s="1"/>
  <c r="AK229"/>
  <c r="AR229" s="1"/>
  <c r="AK231"/>
  <c r="AR231" s="1"/>
  <c r="AK233"/>
  <c r="AR233" s="1"/>
  <c r="AK235"/>
  <c r="AR235" s="1"/>
  <c r="AK237"/>
  <c r="AR237" s="1"/>
  <c r="AK239"/>
  <c r="AR239" s="1"/>
  <c r="AK241"/>
  <c r="AR241" s="1"/>
  <c r="AK243"/>
  <c r="AR243" s="1"/>
  <c r="AK245"/>
  <c r="AR245" s="1"/>
  <c r="AK247"/>
  <c r="AR247" s="1"/>
  <c r="AC148"/>
  <c r="BG148" s="1"/>
  <c r="AO144"/>
  <c r="AP144" s="1"/>
  <c r="AC52"/>
  <c r="BG52" s="1"/>
  <c r="AC127"/>
  <c r="BG127" s="1"/>
  <c r="AC163"/>
  <c r="BG163" s="1"/>
  <c r="AC217"/>
  <c r="BG217" s="1"/>
  <c r="AC225"/>
  <c r="BG225" s="1"/>
  <c r="AC233"/>
  <c r="BG233" s="1"/>
  <c r="AC241"/>
  <c r="BG241" s="1"/>
  <c r="S19"/>
  <c r="T19"/>
  <c r="AS20"/>
  <c r="AO20"/>
  <c r="AP20" s="1"/>
  <c r="S21"/>
  <c r="T21"/>
  <c r="AS22"/>
  <c r="AO22"/>
  <c r="AP22" s="1"/>
  <c r="S23"/>
  <c r="T23"/>
  <c r="S45"/>
  <c r="T45"/>
  <c r="AK14"/>
  <c r="AR14" s="1"/>
  <c r="R37"/>
  <c r="Z37" s="1"/>
  <c r="R65"/>
  <c r="Z65" s="1"/>
  <c r="S67"/>
  <c r="T67"/>
  <c r="R69"/>
  <c r="Z69" s="1"/>
  <c r="S71"/>
  <c r="T71"/>
  <c r="R73"/>
  <c r="Z73" s="1"/>
  <c r="S100"/>
  <c r="T100"/>
  <c r="R104"/>
  <c r="Z104" s="1"/>
  <c r="S106"/>
  <c r="T106"/>
  <c r="R108"/>
  <c r="Z108" s="1"/>
  <c r="S153"/>
  <c r="T153"/>
  <c r="AS154"/>
  <c r="AO154"/>
  <c r="AP154" s="1"/>
  <c r="S155"/>
  <c r="T155"/>
  <c r="AT165"/>
  <c r="AK78"/>
  <c r="AR78" s="1"/>
  <c r="AK95"/>
  <c r="AR95" s="1"/>
  <c r="AK101"/>
  <c r="AR101" s="1"/>
  <c r="AK112"/>
  <c r="AR112" s="1"/>
  <c r="AK140"/>
  <c r="AR140" s="1"/>
  <c r="AK143"/>
  <c r="AR143" s="1"/>
  <c r="AS198"/>
  <c r="BJ198" s="1"/>
  <c r="AY198" s="1"/>
  <c r="S262"/>
  <c r="T262"/>
  <c r="R263"/>
  <c r="Z263" s="1"/>
  <c r="AC308"/>
  <c r="BG308" s="1"/>
  <c r="AS33"/>
  <c r="AS46"/>
  <c r="BJ46" s="1"/>
  <c r="AY46" s="1"/>
  <c r="AS52"/>
  <c r="BJ52" s="1"/>
  <c r="AY52" s="1"/>
  <c r="AS60"/>
  <c r="AS64"/>
  <c r="BJ64" s="1"/>
  <c r="AY64" s="1"/>
  <c r="AS86"/>
  <c r="AS94"/>
  <c r="AS117"/>
  <c r="AS127"/>
  <c r="BJ127" s="1"/>
  <c r="AY127" s="1"/>
  <c r="AK260"/>
  <c r="AR260" s="1"/>
  <c r="AK303"/>
  <c r="AR303" s="1"/>
  <c r="R114"/>
  <c r="Z114" s="1"/>
  <c r="AS217"/>
  <c r="BJ217" s="1"/>
  <c r="AY217" s="1"/>
  <c r="AK271"/>
  <c r="AR271" s="1"/>
  <c r="AK273"/>
  <c r="AR273" s="1"/>
  <c r="AK275"/>
  <c r="AR275" s="1"/>
  <c r="AK277"/>
  <c r="AR277" s="1"/>
  <c r="AK278"/>
  <c r="AR278" s="1"/>
  <c r="AK280"/>
  <c r="AR280" s="1"/>
  <c r="AK282"/>
  <c r="AR282" s="1"/>
  <c r="AK284"/>
  <c r="AR284" s="1"/>
  <c r="AK286"/>
  <c r="AR286" s="1"/>
  <c r="AK288"/>
  <c r="AR288" s="1"/>
  <c r="AK290"/>
  <c r="AR290" s="1"/>
  <c r="AK292"/>
  <c r="AR292" s="1"/>
  <c r="AK294"/>
  <c r="AR294" s="1"/>
  <c r="AK296"/>
  <c r="AR296" s="1"/>
  <c r="AK298"/>
  <c r="AR298" s="1"/>
  <c r="AK300"/>
  <c r="AR300" s="1"/>
  <c r="AK302"/>
  <c r="AR302" s="1"/>
  <c r="AT302"/>
  <c r="AK305"/>
  <c r="AR305" s="1"/>
  <c r="AK307"/>
  <c r="AR307" s="1"/>
  <c r="AK309"/>
  <c r="AR309" s="1"/>
  <c r="AK311"/>
  <c r="AR311" s="1"/>
  <c r="AK313"/>
  <c r="AR313" s="1"/>
  <c r="AK315"/>
  <c r="AR315" s="1"/>
  <c r="AK317"/>
  <c r="AR317" s="1"/>
  <c r="AK319"/>
  <c r="AR319" s="1"/>
  <c r="AS290"/>
  <c r="BJ290" s="1"/>
  <c r="AY290" s="1"/>
  <c r="S15"/>
  <c r="T15"/>
  <c r="R15"/>
  <c r="Z15" s="1"/>
  <c r="T102"/>
  <c r="R102"/>
  <c r="S102"/>
  <c r="AU48"/>
  <c r="AB48"/>
  <c r="AU58"/>
  <c r="AB58"/>
  <c r="AB76"/>
  <c r="AU76"/>
  <c r="AU84"/>
  <c r="AB84"/>
  <c r="AU92"/>
  <c r="AB92"/>
  <c r="AT103"/>
  <c r="AS103"/>
  <c r="AA103"/>
  <c r="AC103" s="1"/>
  <c r="BG103" s="1"/>
  <c r="AU119"/>
  <c r="AB119"/>
  <c r="AA131"/>
  <c r="AC131" s="1"/>
  <c r="BG131" s="1"/>
  <c r="AS131"/>
  <c r="AT131"/>
  <c r="AA139"/>
  <c r="AC139" s="1"/>
  <c r="BG139" s="1"/>
  <c r="AS139"/>
  <c r="AT139"/>
  <c r="AA168"/>
  <c r="AC168" s="1"/>
  <c r="BG168" s="1"/>
  <c r="AS168"/>
  <c r="AT168"/>
  <c r="AA184"/>
  <c r="AC184" s="1"/>
  <c r="BG184" s="1"/>
  <c r="AS184"/>
  <c r="AT184"/>
  <c r="AA211"/>
  <c r="AS211"/>
  <c r="AT211"/>
  <c r="AA219"/>
  <c r="AS219"/>
  <c r="AT219"/>
  <c r="S16"/>
  <c r="T16"/>
  <c r="R16"/>
  <c r="Z16" s="1"/>
  <c r="T35"/>
  <c r="R35"/>
  <c r="Z35" s="1"/>
  <c r="S35"/>
  <c r="T96"/>
  <c r="R96"/>
  <c r="Z96" s="1"/>
  <c r="S96"/>
  <c r="T113"/>
  <c r="R113"/>
  <c r="Z113" s="1"/>
  <c r="S113"/>
  <c r="T147"/>
  <c r="R147"/>
  <c r="Z147" s="1"/>
  <c r="S147"/>
  <c r="AT36"/>
  <c r="AS36"/>
  <c r="AA36"/>
  <c r="AC36" s="1"/>
  <c r="BG36" s="1"/>
  <c r="AU54"/>
  <c r="AB54"/>
  <c r="AU62"/>
  <c r="AB62"/>
  <c r="AU80"/>
  <c r="AB80"/>
  <c r="AU88"/>
  <c r="AB88"/>
  <c r="AU97"/>
  <c r="AB97"/>
  <c r="AU115"/>
  <c r="AB115"/>
  <c r="AU125"/>
  <c r="AB125"/>
  <c r="AA135"/>
  <c r="AC135" s="1"/>
  <c r="BG135" s="1"/>
  <c r="AS135"/>
  <c r="AT135"/>
  <c r="AU142"/>
  <c r="AB142"/>
  <c r="AA172"/>
  <c r="AC172" s="1"/>
  <c r="BG172" s="1"/>
  <c r="AS172"/>
  <c r="AT172"/>
  <c r="AA180"/>
  <c r="AC180" s="1"/>
  <c r="BG180" s="1"/>
  <c r="AS180"/>
  <c r="AT180"/>
  <c r="AA188"/>
  <c r="AC188" s="1"/>
  <c r="BG188" s="1"/>
  <c r="AS188"/>
  <c r="AT188"/>
  <c r="AA196"/>
  <c r="AC196" s="1"/>
  <c r="BG196" s="1"/>
  <c r="AS196"/>
  <c r="AT196"/>
  <c r="AA215"/>
  <c r="AC215" s="1"/>
  <c r="BG215" s="1"/>
  <c r="AS215"/>
  <c r="AT215"/>
  <c r="T261"/>
  <c r="R261"/>
  <c r="Z261" s="1"/>
  <c r="S261"/>
  <c r="AA223"/>
  <c r="AT223"/>
  <c r="AS223"/>
  <c r="AA227"/>
  <c r="AT227"/>
  <c r="AS227"/>
  <c r="AA231"/>
  <c r="AT231"/>
  <c r="AS231"/>
  <c r="AA235"/>
  <c r="AT235"/>
  <c r="AS235"/>
  <c r="AA239"/>
  <c r="AT239"/>
  <c r="AS239"/>
  <c r="AA243"/>
  <c r="AT243"/>
  <c r="AS243"/>
  <c r="AB34"/>
  <c r="AU34"/>
  <c r="AT34"/>
  <c r="AS34"/>
  <c r="AA34"/>
  <c r="AC34" s="1"/>
  <c r="BG34" s="1"/>
  <c r="AU40"/>
  <c r="AB40"/>
  <c r="AC40" s="1"/>
  <c r="BG40" s="1"/>
  <c r="AU49"/>
  <c r="AB49"/>
  <c r="AA49"/>
  <c r="AT49"/>
  <c r="AS49"/>
  <c r="AU53"/>
  <c r="AB53"/>
  <c r="AA53"/>
  <c r="AT53"/>
  <c r="AS53"/>
  <c r="AU61"/>
  <c r="AB61"/>
  <c r="AA61"/>
  <c r="AT61"/>
  <c r="AS61"/>
  <c r="AU83"/>
  <c r="AB83"/>
  <c r="AA83"/>
  <c r="AS83"/>
  <c r="AT83"/>
  <c r="AU91"/>
  <c r="AB91"/>
  <c r="AA91"/>
  <c r="AS91"/>
  <c r="AT91"/>
  <c r="AB101"/>
  <c r="AU101"/>
  <c r="AT101"/>
  <c r="AS101"/>
  <c r="AA101"/>
  <c r="AC101" s="1"/>
  <c r="BG101" s="1"/>
  <c r="AU116"/>
  <c r="AB116"/>
  <c r="AA116"/>
  <c r="AT116"/>
  <c r="AS116"/>
  <c r="AU124"/>
  <c r="AB124"/>
  <c r="AA124"/>
  <c r="AT124"/>
  <c r="AS124"/>
  <c r="AU130"/>
  <c r="AB130"/>
  <c r="AA130"/>
  <c r="AC130" s="1"/>
  <c r="BG130" s="1"/>
  <c r="AS130"/>
  <c r="AT130"/>
  <c r="AU138"/>
  <c r="AB138"/>
  <c r="AA138"/>
  <c r="AS138"/>
  <c r="AT138"/>
  <c r="AA66"/>
  <c r="AS66"/>
  <c r="AT66"/>
  <c r="AU66"/>
  <c r="AB66"/>
  <c r="AA70"/>
  <c r="AS70"/>
  <c r="AT70"/>
  <c r="AU70"/>
  <c r="AB70"/>
  <c r="AS74"/>
  <c r="AA74"/>
  <c r="AT74"/>
  <c r="AU74"/>
  <c r="AB74"/>
  <c r="AS77"/>
  <c r="BJ77" s="1"/>
  <c r="AY77" s="1"/>
  <c r="Z77"/>
  <c r="AC77" s="1"/>
  <c r="BG77" s="1"/>
  <c r="AU150"/>
  <c r="AB150"/>
  <c r="AC150" s="1"/>
  <c r="BG150" s="1"/>
  <c r="AU173"/>
  <c r="AB173"/>
  <c r="AA173"/>
  <c r="AS173"/>
  <c r="AT173"/>
  <c r="AU181"/>
  <c r="AB181"/>
  <c r="AA181"/>
  <c r="AC181" s="1"/>
  <c r="BG181" s="1"/>
  <c r="AS181"/>
  <c r="AT181"/>
  <c r="AU189"/>
  <c r="AB189"/>
  <c r="AA189"/>
  <c r="AS189"/>
  <c r="AT189"/>
  <c r="AU197"/>
  <c r="AB197"/>
  <c r="AA197"/>
  <c r="AC197" s="1"/>
  <c r="BG197" s="1"/>
  <c r="AS197"/>
  <c r="AT197"/>
  <c r="AA199"/>
  <c r="AS199"/>
  <c r="AT199"/>
  <c r="AU201"/>
  <c r="AB201"/>
  <c r="AC201" s="1"/>
  <c r="BG201" s="1"/>
  <c r="AA203"/>
  <c r="AS203"/>
  <c r="AT203"/>
  <c r="AU205"/>
  <c r="AB205"/>
  <c r="AC205" s="1"/>
  <c r="BG205" s="1"/>
  <c r="AA207"/>
  <c r="AS207"/>
  <c r="AT207"/>
  <c r="AU212"/>
  <c r="AB212"/>
  <c r="AC212" s="1"/>
  <c r="BG212" s="1"/>
  <c r="AA214"/>
  <c r="AS214"/>
  <c r="AT214"/>
  <c r="AU216"/>
  <c r="AB216"/>
  <c r="AC216" s="1"/>
  <c r="BG216" s="1"/>
  <c r="AA218"/>
  <c r="AS218"/>
  <c r="AT218"/>
  <c r="AU220"/>
  <c r="AB220"/>
  <c r="AC220" s="1"/>
  <c r="BG220" s="1"/>
  <c r="AU222"/>
  <c r="AB222"/>
  <c r="AA222"/>
  <c r="AS222"/>
  <c r="AT222"/>
  <c r="AU230"/>
  <c r="AB230"/>
  <c r="AA230"/>
  <c r="AS230"/>
  <c r="AT230"/>
  <c r="AU238"/>
  <c r="AB238"/>
  <c r="AA238"/>
  <c r="AC238" s="1"/>
  <c r="BG238" s="1"/>
  <c r="AS238"/>
  <c r="AT238"/>
  <c r="AA245"/>
  <c r="AS245"/>
  <c r="AT245"/>
  <c r="AU247"/>
  <c r="AB247"/>
  <c r="AC247" s="1"/>
  <c r="BG247" s="1"/>
  <c r="AA249"/>
  <c r="AS249"/>
  <c r="AT249"/>
  <c r="AU251"/>
  <c r="AB251"/>
  <c r="AC251" s="1"/>
  <c r="BG251" s="1"/>
  <c r="AA253"/>
  <c r="AS253"/>
  <c r="AT253"/>
  <c r="AU255"/>
  <c r="AB255"/>
  <c r="AC255" s="1"/>
  <c r="BG255" s="1"/>
  <c r="AA257"/>
  <c r="AS257"/>
  <c r="AT257"/>
  <c r="AU259"/>
  <c r="AB259"/>
  <c r="AC259" s="1"/>
  <c r="BG259" s="1"/>
  <c r="Z99"/>
  <c r="AS99"/>
  <c r="AU17"/>
  <c r="AB17"/>
  <c r="AU25"/>
  <c r="AB25"/>
  <c r="AC25" s="1"/>
  <c r="BG25" s="1"/>
  <c r="AU29"/>
  <c r="AB29"/>
  <c r="AC29" s="1"/>
  <c r="BG29" s="1"/>
  <c r="AU33"/>
  <c r="AB33"/>
  <c r="AC33" s="1"/>
  <c r="BG33" s="1"/>
  <c r="AA50"/>
  <c r="AT50"/>
  <c r="AS50"/>
  <c r="T144"/>
  <c r="R144"/>
  <c r="Z144" s="1"/>
  <c r="S144"/>
  <c r="T146"/>
  <c r="R146"/>
  <c r="Z146" s="1"/>
  <c r="S146"/>
  <c r="AA157"/>
  <c r="AS157"/>
  <c r="AT157"/>
  <c r="AA161"/>
  <c r="AC161" s="1"/>
  <c r="BG161" s="1"/>
  <c r="AS161"/>
  <c r="AT161"/>
  <c r="AT41"/>
  <c r="AS41"/>
  <c r="AA41"/>
  <c r="AA48"/>
  <c r="AC48" s="1"/>
  <c r="BG48" s="1"/>
  <c r="AS48"/>
  <c r="AT48"/>
  <c r="AA54"/>
  <c r="AS54"/>
  <c r="AT54"/>
  <c r="AU60"/>
  <c r="AB60"/>
  <c r="AC60" s="1"/>
  <c r="BG60" s="1"/>
  <c r="AA62"/>
  <c r="AC62" s="1"/>
  <c r="BG62" s="1"/>
  <c r="AS62"/>
  <c r="AT62"/>
  <c r="AT76"/>
  <c r="AS76"/>
  <c r="AA76"/>
  <c r="AU82"/>
  <c r="AB82"/>
  <c r="AC82" s="1"/>
  <c r="BG82" s="1"/>
  <c r="AU86"/>
  <c r="AB86"/>
  <c r="AU90"/>
  <c r="AB90"/>
  <c r="AC90" s="1"/>
  <c r="BG90" s="1"/>
  <c r="AU94"/>
  <c r="AB94"/>
  <c r="AB99"/>
  <c r="AU99"/>
  <c r="AA111"/>
  <c r="AS111"/>
  <c r="AT111"/>
  <c r="AU117"/>
  <c r="AB117"/>
  <c r="AC117" s="1"/>
  <c r="BG117" s="1"/>
  <c r="AA119"/>
  <c r="AS119"/>
  <c r="AT119"/>
  <c r="AA125"/>
  <c r="AC125" s="1"/>
  <c r="BG125" s="1"/>
  <c r="AS125"/>
  <c r="AT125"/>
  <c r="AA133"/>
  <c r="AS133"/>
  <c r="AT133"/>
  <c r="AA137"/>
  <c r="AC137" s="1"/>
  <c r="BG137" s="1"/>
  <c r="AS137"/>
  <c r="AT137"/>
  <c r="AA142"/>
  <c r="AC142" s="1"/>
  <c r="BG142" s="1"/>
  <c r="AS142"/>
  <c r="AT142"/>
  <c r="AA204"/>
  <c r="AT204"/>
  <c r="AS204"/>
  <c r="AA206"/>
  <c r="AS206"/>
  <c r="AT206"/>
  <c r="AU209"/>
  <c r="AB209"/>
  <c r="AA246"/>
  <c r="AS246"/>
  <c r="AT246"/>
  <c r="AA250"/>
  <c r="AC250" s="1"/>
  <c r="BG250" s="1"/>
  <c r="AS250"/>
  <c r="AT250"/>
  <c r="AA254"/>
  <c r="AS254"/>
  <c r="AT254"/>
  <c r="AA258"/>
  <c r="AC258" s="1"/>
  <c r="BG258" s="1"/>
  <c r="AS258"/>
  <c r="AT258"/>
  <c r="AU223"/>
  <c r="AB223"/>
  <c r="AU227"/>
  <c r="AB227"/>
  <c r="AU231"/>
  <c r="AB231"/>
  <c r="AU235"/>
  <c r="AB235"/>
  <c r="AU239"/>
  <c r="AB239"/>
  <c r="AU243"/>
  <c r="AB243"/>
  <c r="AA38"/>
  <c r="AS38"/>
  <c r="AT38"/>
  <c r="AU38"/>
  <c r="AB38"/>
  <c r="AT18"/>
  <c r="AS18"/>
  <c r="AA18"/>
  <c r="AA26"/>
  <c r="AS26"/>
  <c r="AT26"/>
  <c r="AU28"/>
  <c r="AB28"/>
  <c r="AC28" s="1"/>
  <c r="BG28" s="1"/>
  <c r="AA30"/>
  <c r="AS30"/>
  <c r="AT30"/>
  <c r="AU32"/>
  <c r="AB32"/>
  <c r="AC32" s="1"/>
  <c r="BG32" s="1"/>
  <c r="AT44"/>
  <c r="AS44"/>
  <c r="AA44"/>
  <c r="AU47"/>
  <c r="AB47"/>
  <c r="AA47"/>
  <c r="AS47"/>
  <c r="AT47"/>
  <c r="AU59"/>
  <c r="AB59"/>
  <c r="AA59"/>
  <c r="AS59"/>
  <c r="AT59"/>
  <c r="AU75"/>
  <c r="AB75"/>
  <c r="AA75"/>
  <c r="AS75"/>
  <c r="AT75"/>
  <c r="AU85"/>
  <c r="AB85"/>
  <c r="AA85"/>
  <c r="AS85"/>
  <c r="AT85"/>
  <c r="AU93"/>
  <c r="AB93"/>
  <c r="AA93"/>
  <c r="AS93"/>
  <c r="AT93"/>
  <c r="AB112"/>
  <c r="AU112"/>
  <c r="AT112"/>
  <c r="AS112"/>
  <c r="AA112"/>
  <c r="AC112" s="1"/>
  <c r="BG112" s="1"/>
  <c r="AU122"/>
  <c r="AB122"/>
  <c r="AA122"/>
  <c r="AS122"/>
  <c r="AT122"/>
  <c r="AU132"/>
  <c r="AB132"/>
  <c r="AA132"/>
  <c r="AS132"/>
  <c r="AT132"/>
  <c r="AB140"/>
  <c r="AU140"/>
  <c r="AT140"/>
  <c r="AS140"/>
  <c r="BJ140" s="1"/>
  <c r="AY140" s="1"/>
  <c r="AA140"/>
  <c r="AC140" s="1"/>
  <c r="BG140" s="1"/>
  <c r="AU151"/>
  <c r="AB151"/>
  <c r="AA151"/>
  <c r="AC151" s="1"/>
  <c r="BG151" s="1"/>
  <c r="AS151"/>
  <c r="AT151"/>
  <c r="AU129"/>
  <c r="AB129"/>
  <c r="AC129" s="1"/>
  <c r="BG129" s="1"/>
  <c r="AT152"/>
  <c r="AS152"/>
  <c r="BJ152" s="1"/>
  <c r="AY152" s="1"/>
  <c r="AA152"/>
  <c r="AA158"/>
  <c r="AT158"/>
  <c r="AS158"/>
  <c r="BJ158" s="1"/>
  <c r="AY158" s="1"/>
  <c r="AU160"/>
  <c r="AB160"/>
  <c r="AC160" s="1"/>
  <c r="BG160" s="1"/>
  <c r="AA162"/>
  <c r="AT162"/>
  <c r="AS162"/>
  <c r="AU164"/>
  <c r="AB164"/>
  <c r="AC164" s="1"/>
  <c r="BG164" s="1"/>
  <c r="AU171"/>
  <c r="AB171"/>
  <c r="AA171"/>
  <c r="AC171" s="1"/>
  <c r="BG171" s="1"/>
  <c r="AS171"/>
  <c r="AT171"/>
  <c r="AU179"/>
  <c r="AB179"/>
  <c r="AA179"/>
  <c r="AS179"/>
  <c r="BJ179" s="1"/>
  <c r="AY179" s="1"/>
  <c r="AT179"/>
  <c r="AU187"/>
  <c r="AB187"/>
  <c r="AA187"/>
  <c r="AC187" s="1"/>
  <c r="BG187" s="1"/>
  <c r="AS187"/>
  <c r="AT187"/>
  <c r="AU195"/>
  <c r="AB195"/>
  <c r="AA195"/>
  <c r="AS195"/>
  <c r="BJ195" s="1"/>
  <c r="AY195" s="1"/>
  <c r="AT195"/>
  <c r="AU224"/>
  <c r="AB224"/>
  <c r="AA224"/>
  <c r="AC224" s="1"/>
  <c r="BG224" s="1"/>
  <c r="AS224"/>
  <c r="AT224"/>
  <c r="AU232"/>
  <c r="AB232"/>
  <c r="AA232"/>
  <c r="AS232"/>
  <c r="BJ232" s="1"/>
  <c r="AY232" s="1"/>
  <c r="AT232"/>
  <c r="AU240"/>
  <c r="AB240"/>
  <c r="AA240"/>
  <c r="AC240" s="1"/>
  <c r="BG240" s="1"/>
  <c r="AS240"/>
  <c r="AT240"/>
  <c r="AB260"/>
  <c r="AU260"/>
  <c r="AT260"/>
  <c r="AS260"/>
  <c r="BJ260" s="1"/>
  <c r="AY260" s="1"/>
  <c r="AA260"/>
  <c r="AC260" s="1"/>
  <c r="BG260" s="1"/>
  <c r="AU285"/>
  <c r="AB285"/>
  <c r="AA285"/>
  <c r="AC285" s="1"/>
  <c r="BG285" s="1"/>
  <c r="AS285"/>
  <c r="AT285"/>
  <c r="AU293"/>
  <c r="AB293"/>
  <c r="AA293"/>
  <c r="AS293"/>
  <c r="BJ293" s="1"/>
  <c r="AY293" s="1"/>
  <c r="AT293"/>
  <c r="AU301"/>
  <c r="AB301"/>
  <c r="AA301"/>
  <c r="AC301" s="1"/>
  <c r="BG301" s="1"/>
  <c r="AS301"/>
  <c r="AT301"/>
  <c r="AU280"/>
  <c r="AB280"/>
  <c r="AU288"/>
  <c r="AB288"/>
  <c r="AU296"/>
  <c r="AB296"/>
  <c r="AU265"/>
  <c r="AB265"/>
  <c r="AC265" s="1"/>
  <c r="BG265" s="1"/>
  <c r="AA269"/>
  <c r="AS269"/>
  <c r="BJ269" s="1"/>
  <c r="AY269" s="1"/>
  <c r="AT269"/>
  <c r="AU273"/>
  <c r="AB273"/>
  <c r="AC273" s="1"/>
  <c r="BG273" s="1"/>
  <c r="AA277"/>
  <c r="AS277"/>
  <c r="AT277"/>
  <c r="AU291"/>
  <c r="AB291"/>
  <c r="AA291"/>
  <c r="AS291"/>
  <c r="BJ291" s="1"/>
  <c r="AY291" s="1"/>
  <c r="AT291"/>
  <c r="AU264"/>
  <c r="AB264"/>
  <c r="AA266"/>
  <c r="AC266" s="1"/>
  <c r="BG266" s="1"/>
  <c r="AS266"/>
  <c r="AT266"/>
  <c r="AA268"/>
  <c r="AS268"/>
  <c r="BJ268" s="1"/>
  <c r="AY268" s="1"/>
  <c r="AT268"/>
  <c r="AA270"/>
  <c r="AC270" s="1"/>
  <c r="BG270" s="1"/>
  <c r="AT270"/>
  <c r="AS270"/>
  <c r="BJ270" s="1"/>
  <c r="AY270" s="1"/>
  <c r="AU272"/>
  <c r="AB272"/>
  <c r="AA274"/>
  <c r="AC274" s="1"/>
  <c r="BG274" s="1"/>
  <c r="AS274"/>
  <c r="BJ274" s="1"/>
  <c r="AY274" s="1"/>
  <c r="AT274"/>
  <c r="AA276"/>
  <c r="AS276"/>
  <c r="AT276"/>
  <c r="AA305"/>
  <c r="AS305"/>
  <c r="BJ305" s="1"/>
  <c r="AY305" s="1"/>
  <c r="AT305"/>
  <c r="AU307"/>
  <c r="AB307"/>
  <c r="AC307" s="1"/>
  <c r="BG307" s="1"/>
  <c r="AA309"/>
  <c r="AS309"/>
  <c r="AT309"/>
  <c r="AU311"/>
  <c r="AB311"/>
  <c r="AC311" s="1"/>
  <c r="BG311" s="1"/>
  <c r="AA313"/>
  <c r="AS313"/>
  <c r="BJ313" s="1"/>
  <c r="AY313" s="1"/>
  <c r="AT313"/>
  <c r="AU315"/>
  <c r="AB315"/>
  <c r="AC315" s="1"/>
  <c r="BG315" s="1"/>
  <c r="AA317"/>
  <c r="AS317"/>
  <c r="AT317"/>
  <c r="AU319"/>
  <c r="AB319"/>
  <c r="AC319" s="1"/>
  <c r="BG319" s="1"/>
  <c r="T322"/>
  <c r="R322"/>
  <c r="Z322" s="1"/>
  <c r="S322"/>
  <c r="T324"/>
  <c r="R324"/>
  <c r="Z324" s="1"/>
  <c r="S324"/>
  <c r="S304"/>
  <c r="R304"/>
  <c r="Z304" s="1"/>
  <c r="T304"/>
  <c r="AU312"/>
  <c r="AB312"/>
  <c r="AC312" s="1"/>
  <c r="BG312" s="1"/>
  <c r="AU316"/>
  <c r="AB316"/>
  <c r="AC316" s="1"/>
  <c r="BG316" s="1"/>
  <c r="AU320"/>
  <c r="AB320"/>
  <c r="AC320" s="1"/>
  <c r="BG320" s="1"/>
  <c r="AS328"/>
  <c r="AA328"/>
  <c r="AC328" s="1"/>
  <c r="BG328" s="1"/>
  <c r="AT328"/>
  <c r="T323"/>
  <c r="R323"/>
  <c r="Z323" s="1"/>
  <c r="S323"/>
  <c r="AA267"/>
  <c r="AS267"/>
  <c r="AT267"/>
  <c r="AU271"/>
  <c r="AB271"/>
  <c r="AC271" s="1"/>
  <c r="BG271" s="1"/>
  <c r="AA275"/>
  <c r="AS275"/>
  <c r="BJ275" s="1"/>
  <c r="AY275" s="1"/>
  <c r="AT275"/>
  <c r="AU287"/>
  <c r="AB287"/>
  <c r="AA287"/>
  <c r="AC287" s="1"/>
  <c r="BG287" s="1"/>
  <c r="AS287"/>
  <c r="AT287"/>
  <c r="T326"/>
  <c r="R326"/>
  <c r="Z326" s="1"/>
  <c r="S326"/>
  <c r="AU327"/>
  <c r="AB327"/>
  <c r="AC327" s="1"/>
  <c r="BG327" s="1"/>
  <c r="Z329"/>
  <c r="AC329" s="1"/>
  <c r="BG329" s="1"/>
  <c r="AS329"/>
  <c r="AT329"/>
  <c r="AA329"/>
  <c r="AC17"/>
  <c r="BG17" s="1"/>
  <c r="AC200"/>
  <c r="BG200" s="1"/>
  <c r="AC204"/>
  <c r="BG204" s="1"/>
  <c r="AC202"/>
  <c r="BG202" s="1"/>
  <c r="AC206"/>
  <c r="BG206" s="1"/>
  <c r="AC208"/>
  <c r="BG208" s="1"/>
  <c r="AC246"/>
  <c r="BG246" s="1"/>
  <c r="AC252"/>
  <c r="BG252" s="1"/>
  <c r="AC254"/>
  <c r="BG254" s="1"/>
  <c r="AO24"/>
  <c r="AP24" s="1"/>
  <c r="AO45"/>
  <c r="AP45" s="1"/>
  <c r="AO43"/>
  <c r="AP43" s="1"/>
  <c r="AO109"/>
  <c r="AP109" s="1"/>
  <c r="AO156"/>
  <c r="AP156" s="1"/>
  <c r="AK20"/>
  <c r="AR20" s="1"/>
  <c r="L20"/>
  <c r="AQ20" s="1"/>
  <c r="AC20"/>
  <c r="BG20" s="1"/>
  <c r="AK22"/>
  <c r="AR22" s="1"/>
  <c r="AC22"/>
  <c r="BG22" s="1"/>
  <c r="AK24"/>
  <c r="AR24" s="1"/>
  <c r="AC51"/>
  <c r="BG51" s="1"/>
  <c r="AC57"/>
  <c r="BG57" s="1"/>
  <c r="AC78"/>
  <c r="BG78" s="1"/>
  <c r="AC87"/>
  <c r="BG87" s="1"/>
  <c r="AC95"/>
  <c r="BG95" s="1"/>
  <c r="AC110"/>
  <c r="BG110" s="1"/>
  <c r="AC120"/>
  <c r="BG120" s="1"/>
  <c r="AC128"/>
  <c r="BG128" s="1"/>
  <c r="AC134"/>
  <c r="BG134" s="1"/>
  <c r="AC143"/>
  <c r="BG143" s="1"/>
  <c r="AO35"/>
  <c r="AP35" s="1"/>
  <c r="AO114"/>
  <c r="AP114" s="1"/>
  <c r="S39"/>
  <c r="AC68"/>
  <c r="BG68" s="1"/>
  <c r="AC72"/>
  <c r="BG72" s="1"/>
  <c r="S105"/>
  <c r="S109"/>
  <c r="AK154"/>
  <c r="AR154" s="1"/>
  <c r="L154"/>
  <c r="AQ154" s="1"/>
  <c r="AC154"/>
  <c r="BG154" s="1"/>
  <c r="AK156"/>
  <c r="AR156" s="1"/>
  <c r="AC165"/>
  <c r="BG165" s="1"/>
  <c r="AC169"/>
  <c r="BG169" s="1"/>
  <c r="AC177"/>
  <c r="BG177" s="1"/>
  <c r="AC185"/>
  <c r="BG185" s="1"/>
  <c r="AC193"/>
  <c r="BG193" s="1"/>
  <c r="AC210"/>
  <c r="BG210" s="1"/>
  <c r="AC199"/>
  <c r="BG199" s="1"/>
  <c r="AC203"/>
  <c r="BG203" s="1"/>
  <c r="AC207"/>
  <c r="BG207" s="1"/>
  <c r="AC214"/>
  <c r="BG214" s="1"/>
  <c r="AC218"/>
  <c r="BG218" s="1"/>
  <c r="AC226"/>
  <c r="BG226" s="1"/>
  <c r="AC234"/>
  <c r="BG234" s="1"/>
  <c r="AC242"/>
  <c r="BG242" s="1"/>
  <c r="AO262"/>
  <c r="AP262" s="1"/>
  <c r="AO263"/>
  <c r="AP263" s="1"/>
  <c r="AC245"/>
  <c r="BG245" s="1"/>
  <c r="AC249"/>
  <c r="BG249" s="1"/>
  <c r="AC253"/>
  <c r="BG253" s="1"/>
  <c r="AC257"/>
  <c r="BG257" s="1"/>
  <c r="L199"/>
  <c r="AQ199" s="1"/>
  <c r="L201"/>
  <c r="AQ201" s="1"/>
  <c r="L203"/>
  <c r="AQ203" s="1"/>
  <c r="L233"/>
  <c r="AQ233" s="1"/>
  <c r="L235"/>
  <c r="AQ235" s="1"/>
  <c r="L237"/>
  <c r="AQ237" s="1"/>
  <c r="L239"/>
  <c r="AQ239" s="1"/>
  <c r="L241"/>
  <c r="AQ241" s="1"/>
  <c r="L243"/>
  <c r="AQ243" s="1"/>
  <c r="AC41"/>
  <c r="BG41" s="1"/>
  <c r="AC86"/>
  <c r="BG86" s="1"/>
  <c r="AC94"/>
  <c r="BG94" s="1"/>
  <c r="AC111"/>
  <c r="BG111" s="1"/>
  <c r="AC121"/>
  <c r="BG121" s="1"/>
  <c r="AC46"/>
  <c r="BG46" s="1"/>
  <c r="AC56"/>
  <c r="BG56" s="1"/>
  <c r="AC64"/>
  <c r="BG64" s="1"/>
  <c r="AC123"/>
  <c r="BG123" s="1"/>
  <c r="AC133"/>
  <c r="BG133" s="1"/>
  <c r="AC27"/>
  <c r="BG27" s="1"/>
  <c r="AC31"/>
  <c r="BG31" s="1"/>
  <c r="AC50"/>
  <c r="BG50" s="1"/>
  <c r="AC157"/>
  <c r="BG157" s="1"/>
  <c r="AC159"/>
  <c r="BG159" s="1"/>
  <c r="AS170"/>
  <c r="BJ170" s="1"/>
  <c r="AY170" s="1"/>
  <c r="AS178"/>
  <c r="BJ178" s="1"/>
  <c r="AY178" s="1"/>
  <c r="AS186"/>
  <c r="BJ186" s="1"/>
  <c r="AY186" s="1"/>
  <c r="AS194"/>
  <c r="BJ194" s="1"/>
  <c r="AY194" s="1"/>
  <c r="AC213"/>
  <c r="BG213" s="1"/>
  <c r="AC221"/>
  <c r="BG221" s="1"/>
  <c r="AC229"/>
  <c r="BG229" s="1"/>
  <c r="AC237"/>
  <c r="BG237" s="1"/>
  <c r="AC211"/>
  <c r="BG211" s="1"/>
  <c r="AC219"/>
  <c r="BG219" s="1"/>
  <c r="AO100"/>
  <c r="AP100" s="1"/>
  <c r="AO14"/>
  <c r="AP14" s="1"/>
  <c r="AC18"/>
  <c r="BG18" s="1"/>
  <c r="AK19"/>
  <c r="AR19" s="1"/>
  <c r="L19"/>
  <c r="AQ19" s="1"/>
  <c r="AT20"/>
  <c r="AK21"/>
  <c r="AR21" s="1"/>
  <c r="L21"/>
  <c r="AQ21" s="1"/>
  <c r="AT22"/>
  <c r="AK23"/>
  <c r="AR23" s="1"/>
  <c r="L23"/>
  <c r="AQ23" s="1"/>
  <c r="AC26"/>
  <c r="BG26" s="1"/>
  <c r="AC30"/>
  <c r="BG30" s="1"/>
  <c r="AC44"/>
  <c r="BG44" s="1"/>
  <c r="AK45"/>
  <c r="AR45" s="1"/>
  <c r="AC55"/>
  <c r="BG55" s="1"/>
  <c r="AC63"/>
  <c r="BG63" s="1"/>
  <c r="AC81"/>
  <c r="BG81" s="1"/>
  <c r="AC89"/>
  <c r="BG89" s="1"/>
  <c r="AC98"/>
  <c r="BG98" s="1"/>
  <c r="AC118"/>
  <c r="BG118" s="1"/>
  <c r="AC126"/>
  <c r="BG126" s="1"/>
  <c r="AC136"/>
  <c r="BG136" s="1"/>
  <c r="AK144"/>
  <c r="AR144" s="1"/>
  <c r="AK145"/>
  <c r="AR145" s="1"/>
  <c r="L145"/>
  <c r="AQ145" s="1"/>
  <c r="AK146"/>
  <c r="AR146" s="1"/>
  <c r="L146"/>
  <c r="AQ146" s="1"/>
  <c r="AC149"/>
  <c r="BG149" s="1"/>
  <c r="AK15"/>
  <c r="AR15" s="1"/>
  <c r="AK16"/>
  <c r="AR16" s="1"/>
  <c r="S37"/>
  <c r="AC43"/>
  <c r="BG43" s="1"/>
  <c r="S65"/>
  <c r="S69"/>
  <c r="S73"/>
  <c r="S104"/>
  <c r="S108"/>
  <c r="AC152"/>
  <c r="BG152" s="1"/>
  <c r="AK153"/>
  <c r="AR153" s="1"/>
  <c r="L153"/>
  <c r="AQ153" s="1"/>
  <c r="AT154"/>
  <c r="AK155"/>
  <c r="AR155" s="1"/>
  <c r="L155"/>
  <c r="AQ155" s="1"/>
  <c r="AC158"/>
  <c r="BG158" s="1"/>
  <c r="AC162"/>
  <c r="BG162" s="1"/>
  <c r="AO165"/>
  <c r="AP165" s="1"/>
  <c r="AS165"/>
  <c r="BJ165" s="1"/>
  <c r="AY165" s="1"/>
  <c r="AK17"/>
  <c r="AR17" s="1"/>
  <c r="AK18"/>
  <c r="AR18" s="1"/>
  <c r="AK25"/>
  <c r="AR25" s="1"/>
  <c r="AK26"/>
  <c r="AR26" s="1"/>
  <c r="L27"/>
  <c r="AQ27" s="1"/>
  <c r="AK27"/>
  <c r="AR27" s="1"/>
  <c r="AK28"/>
  <c r="AR28" s="1"/>
  <c r="AK29"/>
  <c r="AR29" s="1"/>
  <c r="AK30"/>
  <c r="AR30" s="1"/>
  <c r="AK31"/>
  <c r="AR31" s="1"/>
  <c r="AK32"/>
  <c r="AR32" s="1"/>
  <c r="AK33"/>
  <c r="AR33" s="1"/>
  <c r="AK36"/>
  <c r="AR36" s="1"/>
  <c r="L40"/>
  <c r="AQ40" s="1"/>
  <c r="AK40"/>
  <c r="AR40" s="1"/>
  <c r="AK41"/>
  <c r="AR41" s="1"/>
  <c r="AK46"/>
  <c r="AR46" s="1"/>
  <c r="L47"/>
  <c r="AQ47" s="1"/>
  <c r="AK47"/>
  <c r="AR47" s="1"/>
  <c r="AK48"/>
  <c r="AR48" s="1"/>
  <c r="AK49"/>
  <c r="AR49" s="1"/>
  <c r="AK50"/>
  <c r="AR50" s="1"/>
  <c r="AK51"/>
  <c r="AR51" s="1"/>
  <c r="AK52"/>
  <c r="AR52" s="1"/>
  <c r="AK53"/>
  <c r="AR53" s="1"/>
  <c r="AK54"/>
  <c r="AR54" s="1"/>
  <c r="L55"/>
  <c r="AQ55" s="1"/>
  <c r="AK55"/>
  <c r="AR55" s="1"/>
  <c r="AK56"/>
  <c r="AR56" s="1"/>
  <c r="AK57"/>
  <c r="AR57" s="1"/>
  <c r="AK58"/>
  <c r="AR58" s="1"/>
  <c r="AK59"/>
  <c r="AR59" s="1"/>
  <c r="AK60"/>
  <c r="AR60" s="1"/>
  <c r="AK61"/>
  <c r="AR61" s="1"/>
  <c r="AK62"/>
  <c r="AR62" s="1"/>
  <c r="AK63"/>
  <c r="AR63" s="1"/>
  <c r="AK64"/>
  <c r="AR64" s="1"/>
  <c r="AK75"/>
  <c r="AR75" s="1"/>
  <c r="AK76"/>
  <c r="AR76" s="1"/>
  <c r="AK80"/>
  <c r="AR80" s="1"/>
  <c r="AK81"/>
  <c r="AR81" s="1"/>
  <c r="AK82"/>
  <c r="AR82" s="1"/>
  <c r="AK83"/>
  <c r="AR83" s="1"/>
  <c r="AK84"/>
  <c r="AR84" s="1"/>
  <c r="AK85"/>
  <c r="AR85" s="1"/>
  <c r="AK86"/>
  <c r="AR86" s="1"/>
  <c r="AK87"/>
  <c r="AR87" s="1"/>
  <c r="AK88"/>
  <c r="AR88" s="1"/>
  <c r="AK89"/>
  <c r="AR89" s="1"/>
  <c r="AK90"/>
  <c r="AR90" s="1"/>
  <c r="AK91"/>
  <c r="AR91" s="1"/>
  <c r="AK92"/>
  <c r="AR92" s="1"/>
  <c r="AK93"/>
  <c r="AR93" s="1"/>
  <c r="AK94"/>
  <c r="AR94" s="1"/>
  <c r="AK97"/>
  <c r="AR97" s="1"/>
  <c r="L98"/>
  <c r="AQ98" s="1"/>
  <c r="AK98"/>
  <c r="AR98" s="1"/>
  <c r="AK99"/>
  <c r="AR99" s="1"/>
  <c r="L101"/>
  <c r="AQ101" s="1"/>
  <c r="AK103"/>
  <c r="AR103" s="1"/>
  <c r="L110"/>
  <c r="AQ110" s="1"/>
  <c r="AK110"/>
  <c r="AR110" s="1"/>
  <c r="AK111"/>
  <c r="AR111" s="1"/>
  <c r="L112"/>
  <c r="AQ112" s="1"/>
  <c r="AK115"/>
  <c r="AR115" s="1"/>
  <c r="L116"/>
  <c r="AQ116" s="1"/>
  <c r="AK116"/>
  <c r="AR116" s="1"/>
  <c r="AK117"/>
  <c r="AR117" s="1"/>
  <c r="L118"/>
  <c r="AQ118" s="1"/>
  <c r="AK118"/>
  <c r="AR118" s="1"/>
  <c r="AK119"/>
  <c r="AR119" s="1"/>
  <c r="L120"/>
  <c r="AQ120" s="1"/>
  <c r="AK120"/>
  <c r="AR120" s="1"/>
  <c r="AK121"/>
  <c r="AR121" s="1"/>
  <c r="L122"/>
  <c r="AQ122" s="1"/>
  <c r="AK122"/>
  <c r="AR122" s="1"/>
  <c r="AK123"/>
  <c r="AR123" s="1"/>
  <c r="AK124"/>
  <c r="AR124" s="1"/>
  <c r="AK125"/>
  <c r="AR125" s="1"/>
  <c r="AK126"/>
  <c r="AR126" s="1"/>
  <c r="AK127"/>
  <c r="AR127" s="1"/>
  <c r="AK128"/>
  <c r="AR128" s="1"/>
  <c r="AK129"/>
  <c r="AR129" s="1"/>
  <c r="AK130"/>
  <c r="AR130" s="1"/>
  <c r="AK131"/>
  <c r="AR131" s="1"/>
  <c r="AK132"/>
  <c r="AR132" s="1"/>
  <c r="AK133"/>
  <c r="AR133" s="1"/>
  <c r="AK134"/>
  <c r="AR134" s="1"/>
  <c r="AK135"/>
  <c r="AR135" s="1"/>
  <c r="AK136"/>
  <c r="AR136" s="1"/>
  <c r="AK137"/>
  <c r="AR137" s="1"/>
  <c r="AK138"/>
  <c r="AR138" s="1"/>
  <c r="AK139"/>
  <c r="AR139" s="1"/>
  <c r="AK142"/>
  <c r="AR142" s="1"/>
  <c r="L143"/>
  <c r="AQ143" s="1"/>
  <c r="AK148"/>
  <c r="AR148" s="1"/>
  <c r="AK149"/>
  <c r="AR149" s="1"/>
  <c r="AK150"/>
  <c r="AR150" s="1"/>
  <c r="AK151"/>
  <c r="AR151" s="1"/>
  <c r="AK152"/>
  <c r="AR152" s="1"/>
  <c r="L157"/>
  <c r="AQ157" s="1"/>
  <c r="AK157"/>
  <c r="AR157" s="1"/>
  <c r="AK158"/>
  <c r="AR158" s="1"/>
  <c r="L159"/>
  <c r="AQ159" s="1"/>
  <c r="AK159"/>
  <c r="AR159" s="1"/>
  <c r="AK160"/>
  <c r="AR160" s="1"/>
  <c r="L161"/>
  <c r="AQ161" s="1"/>
  <c r="AK161"/>
  <c r="AR161" s="1"/>
  <c r="AK162"/>
  <c r="AR162" s="1"/>
  <c r="L163"/>
  <c r="AQ163" s="1"/>
  <c r="AK163"/>
  <c r="AR163" s="1"/>
  <c r="AK164"/>
  <c r="AR164" s="1"/>
  <c r="AC167"/>
  <c r="BG167" s="1"/>
  <c r="AC175"/>
  <c r="BG175" s="1"/>
  <c r="AC183"/>
  <c r="BG183" s="1"/>
  <c r="AC191"/>
  <c r="BG191" s="1"/>
  <c r="AK166"/>
  <c r="AR166" s="1"/>
  <c r="AK167"/>
  <c r="AR167" s="1"/>
  <c r="AK168"/>
  <c r="AR168" s="1"/>
  <c r="L169"/>
  <c r="AQ169" s="1"/>
  <c r="AK169"/>
  <c r="AR169" s="1"/>
  <c r="AK170"/>
  <c r="AR170" s="1"/>
  <c r="L171"/>
  <c r="AQ171" s="1"/>
  <c r="AK171"/>
  <c r="AR171" s="1"/>
  <c r="AK172"/>
  <c r="AR172" s="1"/>
  <c r="L173"/>
  <c r="AQ173" s="1"/>
  <c r="AK173"/>
  <c r="AR173" s="1"/>
  <c r="AK174"/>
  <c r="AR174" s="1"/>
  <c r="L175"/>
  <c r="AQ175" s="1"/>
  <c r="AK175"/>
  <c r="AR175" s="1"/>
  <c r="AK176"/>
  <c r="AR176" s="1"/>
  <c r="L177"/>
  <c r="AQ177" s="1"/>
  <c r="AK177"/>
  <c r="AR177" s="1"/>
  <c r="AK178"/>
  <c r="AR178" s="1"/>
  <c r="AK179"/>
  <c r="AR179" s="1"/>
  <c r="AK180"/>
  <c r="AR180" s="1"/>
  <c r="L181"/>
  <c r="AQ181" s="1"/>
  <c r="AK181"/>
  <c r="AR181" s="1"/>
  <c r="AK182"/>
  <c r="AR182" s="1"/>
  <c r="L183"/>
  <c r="AQ183" s="1"/>
  <c r="AK183"/>
  <c r="AR183" s="1"/>
  <c r="AK184"/>
  <c r="AR184" s="1"/>
  <c r="L185"/>
  <c r="AQ185" s="1"/>
  <c r="AK185"/>
  <c r="AR185" s="1"/>
  <c r="AK186"/>
  <c r="AR186" s="1"/>
  <c r="AK187"/>
  <c r="AR187" s="1"/>
  <c r="AK188"/>
  <c r="AR188" s="1"/>
  <c r="L189"/>
  <c r="AQ189" s="1"/>
  <c r="AK189"/>
  <c r="AR189" s="1"/>
  <c r="AK190"/>
  <c r="AR190" s="1"/>
  <c r="L191"/>
  <c r="AQ191" s="1"/>
  <c r="AK191"/>
  <c r="AR191" s="1"/>
  <c r="AK192"/>
  <c r="AR192" s="1"/>
  <c r="L193"/>
  <c r="AQ193" s="1"/>
  <c r="AK193"/>
  <c r="AR193" s="1"/>
  <c r="AK194"/>
  <c r="AR194" s="1"/>
  <c r="L195"/>
  <c r="AQ195" s="1"/>
  <c r="AK195"/>
  <c r="AR195" s="1"/>
  <c r="AK196"/>
  <c r="AR196" s="1"/>
  <c r="L197"/>
  <c r="AQ197" s="1"/>
  <c r="AK197"/>
  <c r="AR197" s="1"/>
  <c r="AK198"/>
  <c r="AR198" s="1"/>
  <c r="AC228"/>
  <c r="BG228" s="1"/>
  <c r="AC236"/>
  <c r="BG236" s="1"/>
  <c r="AC244"/>
  <c r="BG244" s="1"/>
  <c r="S263"/>
  <c r="AC281"/>
  <c r="BG281" s="1"/>
  <c r="AC289"/>
  <c r="BG289" s="1"/>
  <c r="AC297"/>
  <c r="BG297" s="1"/>
  <c r="L264"/>
  <c r="AQ264" s="1"/>
  <c r="AK264"/>
  <c r="AR264" s="1"/>
  <c r="AK265"/>
  <c r="AR265" s="1"/>
  <c r="L266"/>
  <c r="AQ266" s="1"/>
  <c r="AK266"/>
  <c r="AR266" s="1"/>
  <c r="AK267"/>
  <c r="AR267" s="1"/>
  <c r="L268"/>
  <c r="AQ268" s="1"/>
  <c r="AK268"/>
  <c r="AR268" s="1"/>
  <c r="AK269"/>
  <c r="AR269" s="1"/>
  <c r="AC306"/>
  <c r="BG306" s="1"/>
  <c r="AC310"/>
  <c r="BG310" s="1"/>
  <c r="AC314"/>
  <c r="BG314" s="1"/>
  <c r="AC318"/>
  <c r="BG318" s="1"/>
  <c r="AS17"/>
  <c r="BJ17" s="1"/>
  <c r="AY17" s="1"/>
  <c r="AS25"/>
  <c r="BJ25" s="1"/>
  <c r="AY25" s="1"/>
  <c r="AS27"/>
  <c r="BJ27" s="1"/>
  <c r="AY27" s="1"/>
  <c r="AS29"/>
  <c r="BJ29" s="1"/>
  <c r="AY29" s="1"/>
  <c r="AS31"/>
  <c r="BJ31" s="1"/>
  <c r="AY31" s="1"/>
  <c r="AS56"/>
  <c r="BJ56" s="1"/>
  <c r="AY56" s="1"/>
  <c r="AS82"/>
  <c r="BJ82" s="1"/>
  <c r="AY82" s="1"/>
  <c r="AS90"/>
  <c r="BJ90" s="1"/>
  <c r="AY90" s="1"/>
  <c r="AS121"/>
  <c r="BJ121" s="1"/>
  <c r="AY121" s="1"/>
  <c r="AS123"/>
  <c r="BJ123" s="1"/>
  <c r="AY123" s="1"/>
  <c r="AK249"/>
  <c r="AR249" s="1"/>
  <c r="AK250"/>
  <c r="AR250" s="1"/>
  <c r="AK251"/>
  <c r="AR251" s="1"/>
  <c r="L252"/>
  <c r="AQ252" s="1"/>
  <c r="AK252"/>
  <c r="AR252" s="1"/>
  <c r="AK253"/>
  <c r="AR253" s="1"/>
  <c r="L254"/>
  <c r="AQ254" s="1"/>
  <c r="AK254"/>
  <c r="AR254" s="1"/>
  <c r="AK255"/>
  <c r="AR255" s="1"/>
  <c r="L256"/>
  <c r="AQ256" s="1"/>
  <c r="AK256"/>
  <c r="AR256" s="1"/>
  <c r="AK257"/>
  <c r="AR257" s="1"/>
  <c r="L258"/>
  <c r="AQ258" s="1"/>
  <c r="AK258"/>
  <c r="AR258" s="1"/>
  <c r="AK259"/>
  <c r="AR259" s="1"/>
  <c r="L260"/>
  <c r="AQ260" s="1"/>
  <c r="AC269"/>
  <c r="BG269" s="1"/>
  <c r="AC277"/>
  <c r="BG277" s="1"/>
  <c r="AC283"/>
  <c r="BG283" s="1"/>
  <c r="AC299"/>
  <c r="BG299" s="1"/>
  <c r="AC264"/>
  <c r="BG264" s="1"/>
  <c r="AC268"/>
  <c r="BG268" s="1"/>
  <c r="AC272"/>
  <c r="BG272" s="1"/>
  <c r="AC276"/>
  <c r="BG276" s="1"/>
  <c r="AC278"/>
  <c r="BG278" s="1"/>
  <c r="AC280"/>
  <c r="BG280" s="1"/>
  <c r="AC282"/>
  <c r="BG282" s="1"/>
  <c r="AC284"/>
  <c r="BG284" s="1"/>
  <c r="AC286"/>
  <c r="BG286" s="1"/>
  <c r="AC288"/>
  <c r="BG288" s="1"/>
  <c r="AC290"/>
  <c r="BG290" s="1"/>
  <c r="AC292"/>
  <c r="BG292" s="1"/>
  <c r="AC294"/>
  <c r="BG294" s="1"/>
  <c r="AC296"/>
  <c r="BG296" s="1"/>
  <c r="AC298"/>
  <c r="BG298" s="1"/>
  <c r="AC300"/>
  <c r="BG300" s="1"/>
  <c r="AC302"/>
  <c r="BG302" s="1"/>
  <c r="AC303"/>
  <c r="BG303" s="1"/>
  <c r="AC305"/>
  <c r="BG305" s="1"/>
  <c r="AC309"/>
  <c r="BG309" s="1"/>
  <c r="AC313"/>
  <c r="BG313" s="1"/>
  <c r="AC317"/>
  <c r="BG317" s="1"/>
  <c r="AK330"/>
  <c r="AR330" s="1"/>
  <c r="AK327"/>
  <c r="AR327" s="1"/>
  <c r="AK328"/>
  <c r="AR328" s="1"/>
  <c r="S114"/>
  <c r="AS213"/>
  <c r="BJ213" s="1"/>
  <c r="AY213" s="1"/>
  <c r="AS221"/>
  <c r="BJ221" s="1"/>
  <c r="AY221" s="1"/>
  <c r="AC267"/>
  <c r="BG267" s="1"/>
  <c r="AC275"/>
  <c r="BG275" s="1"/>
  <c r="AC279"/>
  <c r="BG279" s="1"/>
  <c r="AC295"/>
  <c r="BG295" s="1"/>
  <c r="L271"/>
  <c r="AQ271" s="1"/>
  <c r="L273"/>
  <c r="AQ273" s="1"/>
  <c r="L275"/>
  <c r="AQ275" s="1"/>
  <c r="L277"/>
  <c r="AQ277" s="1"/>
  <c r="L278"/>
  <c r="AQ278" s="1"/>
  <c r="L280"/>
  <c r="AQ280" s="1"/>
  <c r="L282"/>
  <c r="AQ282" s="1"/>
  <c r="L284"/>
  <c r="AQ284" s="1"/>
  <c r="L286"/>
  <c r="AQ286" s="1"/>
  <c r="AS302"/>
  <c r="BJ302" s="1"/>
  <c r="AY302" s="1"/>
  <c r="AO304"/>
  <c r="AP304" s="1"/>
  <c r="L305"/>
  <c r="AQ305" s="1"/>
  <c r="L307"/>
  <c r="AQ307" s="1"/>
  <c r="L309"/>
  <c r="AQ309" s="1"/>
  <c r="L311"/>
  <c r="AQ311" s="1"/>
  <c r="L313"/>
  <c r="AQ313" s="1"/>
  <c r="L315"/>
  <c r="AQ315" s="1"/>
  <c r="L317"/>
  <c r="AQ317" s="1"/>
  <c r="L319"/>
  <c r="AQ319" s="1"/>
  <c r="AS320"/>
  <c r="BJ320" s="1"/>
  <c r="AY320" s="1"/>
  <c r="AO330"/>
  <c r="AP330" s="1"/>
  <c r="AK329"/>
  <c r="AR329" s="1"/>
  <c r="AS282"/>
  <c r="BJ282" s="1"/>
  <c r="AY282" s="1"/>
  <c r="AS298"/>
  <c r="BJ298" s="1"/>
  <c r="AY298" s="1"/>
  <c r="AS308"/>
  <c r="BJ308" s="1"/>
  <c r="AY308" s="1"/>
  <c r="AS310"/>
  <c r="BJ310" s="1"/>
  <c r="AY310" s="1"/>
  <c r="AS312"/>
  <c r="BJ312" s="1"/>
  <c r="AY312" s="1"/>
  <c r="AS314"/>
  <c r="BJ314" s="1"/>
  <c r="AY314" s="1"/>
  <c r="AS316"/>
  <c r="BJ316" s="1"/>
  <c r="AY316" s="1"/>
  <c r="AS318"/>
  <c r="BJ318" s="1"/>
  <c r="AY318" s="1"/>
  <c r="AC132" l="1"/>
  <c r="BG132" s="1"/>
  <c r="AC222"/>
  <c r="BG222" s="1"/>
  <c r="BJ295"/>
  <c r="BJ159"/>
  <c r="AY159" s="1"/>
  <c r="BJ226"/>
  <c r="BJ185"/>
  <c r="AY185" s="1"/>
  <c r="BJ169"/>
  <c r="BJ122"/>
  <c r="AY122" s="1"/>
  <c r="BJ93"/>
  <c r="AC85"/>
  <c r="BG85" s="1"/>
  <c r="BJ75"/>
  <c r="AC59"/>
  <c r="BG59" s="1"/>
  <c r="BJ47"/>
  <c r="BJ30"/>
  <c r="AY30" s="1"/>
  <c r="BJ18"/>
  <c r="BJ258"/>
  <c r="AY258" s="1"/>
  <c r="BJ250"/>
  <c r="BJ206"/>
  <c r="AY206" s="1"/>
  <c r="BJ204"/>
  <c r="BJ142"/>
  <c r="AY142" s="1"/>
  <c r="BJ133"/>
  <c r="BJ119"/>
  <c r="AY119" s="1"/>
  <c r="BJ134"/>
  <c r="BJ128"/>
  <c r="AY128" s="1"/>
  <c r="BJ95"/>
  <c r="AC116"/>
  <c r="BG116" s="1"/>
  <c r="AC91"/>
  <c r="BG91" s="1"/>
  <c r="AC61"/>
  <c r="BG61" s="1"/>
  <c r="AC49"/>
  <c r="BG49" s="1"/>
  <c r="AC38"/>
  <c r="BG38" s="1"/>
  <c r="BJ76"/>
  <c r="BJ54"/>
  <c r="AY54" s="1"/>
  <c r="BJ41"/>
  <c r="BJ157"/>
  <c r="AY157" s="1"/>
  <c r="BJ50"/>
  <c r="BJ257"/>
  <c r="AY257" s="1"/>
  <c r="BJ249"/>
  <c r="BJ238"/>
  <c r="AY238" s="1"/>
  <c r="AC230"/>
  <c r="BG230" s="1"/>
  <c r="BJ222"/>
  <c r="AY222" s="1"/>
  <c r="BJ214"/>
  <c r="BJ203"/>
  <c r="AY203" s="1"/>
  <c r="BJ197"/>
  <c r="AC189"/>
  <c r="BG189" s="1"/>
  <c r="BJ181"/>
  <c r="AC173"/>
  <c r="BG173" s="1"/>
  <c r="AC74"/>
  <c r="BG74" s="1"/>
  <c r="AC70"/>
  <c r="BG70" s="1"/>
  <c r="AC138"/>
  <c r="BG138" s="1"/>
  <c r="BJ130"/>
  <c r="AY130" s="1"/>
  <c r="BJ124"/>
  <c r="AC124"/>
  <c r="BG124" s="1"/>
  <c r="BJ91"/>
  <c r="AC83"/>
  <c r="BG83" s="1"/>
  <c r="BJ53"/>
  <c r="AC53"/>
  <c r="BG53" s="1"/>
  <c r="AC239"/>
  <c r="BG239" s="1"/>
  <c r="AC231"/>
  <c r="BG231" s="1"/>
  <c r="AC223"/>
  <c r="BG223" s="1"/>
  <c r="BJ196"/>
  <c r="AY196" s="1"/>
  <c r="BJ180"/>
  <c r="BJ135"/>
  <c r="AY135" s="1"/>
  <c r="BJ211"/>
  <c r="BJ168"/>
  <c r="AY168" s="1"/>
  <c r="BJ131"/>
  <c r="BJ78"/>
  <c r="AY78" s="1"/>
  <c r="BJ57"/>
  <c r="BJ51"/>
  <c r="AY51" s="1"/>
  <c r="AC24"/>
  <c r="BG24" s="1"/>
  <c r="BJ192"/>
  <c r="AY192" s="1"/>
  <c r="AC291"/>
  <c r="BG291" s="1"/>
  <c r="AC293"/>
  <c r="BG293" s="1"/>
  <c r="AC232"/>
  <c r="BG232" s="1"/>
  <c r="AC195"/>
  <c r="BG195" s="1"/>
  <c r="AC179"/>
  <c r="BG179" s="1"/>
  <c r="AC122"/>
  <c r="BG122" s="1"/>
  <c r="AC93"/>
  <c r="BG93" s="1"/>
  <c r="AC75"/>
  <c r="BG75" s="1"/>
  <c r="AC47"/>
  <c r="BG47" s="1"/>
  <c r="AC66"/>
  <c r="BG66" s="1"/>
  <c r="AC156"/>
  <c r="BG156" s="1"/>
  <c r="BE316"/>
  <c r="BC316"/>
  <c r="BA316"/>
  <c r="AW316"/>
  <c r="BD316"/>
  <c r="AZ316"/>
  <c r="AV316"/>
  <c r="BB316"/>
  <c r="AX316"/>
  <c r="BE312"/>
  <c r="BC312"/>
  <c r="BA312"/>
  <c r="AW312"/>
  <c r="BD312"/>
  <c r="AZ312"/>
  <c r="AV312"/>
  <c r="BF312"/>
  <c r="BB312"/>
  <c r="AX312"/>
  <c r="BE308"/>
  <c r="BC308"/>
  <c r="BA308"/>
  <c r="AW308"/>
  <c r="BD308"/>
  <c r="AZ308"/>
  <c r="AV308"/>
  <c r="BB308"/>
  <c r="AX308"/>
  <c r="BE282"/>
  <c r="BC282"/>
  <c r="BA282"/>
  <c r="AW282"/>
  <c r="BB282"/>
  <c r="AX282"/>
  <c r="BD282"/>
  <c r="AZ282"/>
  <c r="AV282"/>
  <c r="BE213"/>
  <c r="BC213"/>
  <c r="BA213"/>
  <c r="AW213"/>
  <c r="BD213"/>
  <c r="AZ213"/>
  <c r="AV213"/>
  <c r="BF213"/>
  <c r="AX213"/>
  <c r="BB213"/>
  <c r="BE121"/>
  <c r="BC121"/>
  <c r="BA121"/>
  <c r="AW121"/>
  <c r="BF121"/>
  <c r="BB121"/>
  <c r="AX121"/>
  <c r="BD121"/>
  <c r="AZ121"/>
  <c r="AV121"/>
  <c r="BE82"/>
  <c r="BC82"/>
  <c r="BA82"/>
  <c r="AW82"/>
  <c r="BB82"/>
  <c r="AX82"/>
  <c r="BD82"/>
  <c r="AZ82"/>
  <c r="AV82"/>
  <c r="BE31"/>
  <c r="BC31"/>
  <c r="BA31"/>
  <c r="AW31"/>
  <c r="BD31"/>
  <c r="AZ31"/>
  <c r="AV31"/>
  <c r="BB31"/>
  <c r="AX31"/>
  <c r="BE27"/>
  <c r="BC27"/>
  <c r="BA27"/>
  <c r="AW27"/>
  <c r="BD27"/>
  <c r="AZ27"/>
  <c r="AV27"/>
  <c r="BB27"/>
  <c r="AX27"/>
  <c r="BE17"/>
  <c r="BC17"/>
  <c r="BA17"/>
  <c r="AW17"/>
  <c r="BD17"/>
  <c r="AZ17"/>
  <c r="AV17"/>
  <c r="BF17"/>
  <c r="BB17"/>
  <c r="AX17"/>
  <c r="AA104"/>
  <c r="AS104"/>
  <c r="AT104"/>
  <c r="AA69"/>
  <c r="AS69"/>
  <c r="AT69"/>
  <c r="BE186"/>
  <c r="BC186"/>
  <c r="BA186"/>
  <c r="AW186"/>
  <c r="BB186"/>
  <c r="AX186"/>
  <c r="BD186"/>
  <c r="AZ186"/>
  <c r="AV186"/>
  <c r="BE170"/>
  <c r="BC170"/>
  <c r="BA170"/>
  <c r="AW170"/>
  <c r="BB170"/>
  <c r="AX170"/>
  <c r="BD170"/>
  <c r="AZ170"/>
  <c r="AV170"/>
  <c r="AA105"/>
  <c r="AS105"/>
  <c r="AT105"/>
  <c r="AS326"/>
  <c r="AA326"/>
  <c r="AT326"/>
  <c r="AU326"/>
  <c r="AB326"/>
  <c r="AA323"/>
  <c r="AT323"/>
  <c r="AS323"/>
  <c r="AB323"/>
  <c r="AC323" s="1"/>
  <c r="BG323" s="1"/>
  <c r="AU323"/>
  <c r="AU304"/>
  <c r="AB304"/>
  <c r="AA304"/>
  <c r="AC304" s="1"/>
  <c r="BG304" s="1"/>
  <c r="AT304"/>
  <c r="AS304"/>
  <c r="AA322"/>
  <c r="AT322"/>
  <c r="AS322"/>
  <c r="AB322"/>
  <c r="AU322"/>
  <c r="AA144"/>
  <c r="AT144"/>
  <c r="AS144"/>
  <c r="AB144"/>
  <c r="AU144"/>
  <c r="AA261"/>
  <c r="AT261"/>
  <c r="AS261"/>
  <c r="AB261"/>
  <c r="AC261" s="1"/>
  <c r="BG261" s="1"/>
  <c r="AU261"/>
  <c r="AS147"/>
  <c r="AA147"/>
  <c r="AT147"/>
  <c r="AU147"/>
  <c r="AB147"/>
  <c r="AS96"/>
  <c r="AA96"/>
  <c r="AT96"/>
  <c r="AU96"/>
  <c r="AB96"/>
  <c r="AA16"/>
  <c r="AT16"/>
  <c r="AS16"/>
  <c r="AA102"/>
  <c r="AT102"/>
  <c r="AU102"/>
  <c r="AB102"/>
  <c r="AU15"/>
  <c r="AB15"/>
  <c r="BE290"/>
  <c r="BC290"/>
  <c r="BA290"/>
  <c r="AW290"/>
  <c r="BF290"/>
  <c r="BB290"/>
  <c r="AX290"/>
  <c r="BD290"/>
  <c r="AZ290"/>
  <c r="AV290"/>
  <c r="BE217"/>
  <c r="BC217"/>
  <c r="BA217"/>
  <c r="AW217"/>
  <c r="BD217"/>
  <c r="AZ217"/>
  <c r="AV217"/>
  <c r="AX217"/>
  <c r="BB217"/>
  <c r="BE127"/>
  <c r="BC127"/>
  <c r="BA127"/>
  <c r="AW127"/>
  <c r="BF127"/>
  <c r="BB127"/>
  <c r="AX127"/>
  <c r="BD127"/>
  <c r="AZ127"/>
  <c r="AV127"/>
  <c r="BF64"/>
  <c r="BD64"/>
  <c r="BB64"/>
  <c r="AZ64"/>
  <c r="AX64"/>
  <c r="AV64"/>
  <c r="BC64"/>
  <c r="BE64"/>
  <c r="BA64"/>
  <c r="AW64"/>
  <c r="BE52"/>
  <c r="BC52"/>
  <c r="BA52"/>
  <c r="AW52"/>
  <c r="BB52"/>
  <c r="AX52"/>
  <c r="BD52"/>
  <c r="AZ52"/>
  <c r="AV52"/>
  <c r="AA262"/>
  <c r="AT262"/>
  <c r="AA155"/>
  <c r="AT155"/>
  <c r="AS155"/>
  <c r="AA153"/>
  <c r="AT153"/>
  <c r="AS153"/>
  <c r="AA106"/>
  <c r="AS106"/>
  <c r="AT106"/>
  <c r="AU100"/>
  <c r="AB100"/>
  <c r="AA71"/>
  <c r="AS71"/>
  <c r="AT71"/>
  <c r="AU67"/>
  <c r="AB67"/>
  <c r="AA45"/>
  <c r="AT45"/>
  <c r="AA23"/>
  <c r="AT23"/>
  <c r="AS23"/>
  <c r="AA21"/>
  <c r="AT21"/>
  <c r="AS21"/>
  <c r="AA19"/>
  <c r="AT19"/>
  <c r="AS19"/>
  <c r="AU107"/>
  <c r="AB107"/>
  <c r="AU42"/>
  <c r="AB42"/>
  <c r="AS39"/>
  <c r="Z39"/>
  <c r="BE295"/>
  <c r="BA295"/>
  <c r="AW295"/>
  <c r="AZ295"/>
  <c r="BB295"/>
  <c r="AA325"/>
  <c r="AT325"/>
  <c r="AS325"/>
  <c r="AB325"/>
  <c r="AU325"/>
  <c r="BE300"/>
  <c r="BC300"/>
  <c r="BA300"/>
  <c r="AW300"/>
  <c r="BB300"/>
  <c r="AX300"/>
  <c r="BD300"/>
  <c r="AZ300"/>
  <c r="AV300"/>
  <c r="BE292"/>
  <c r="BC292"/>
  <c r="BA292"/>
  <c r="AW292"/>
  <c r="BF292"/>
  <c r="BB292"/>
  <c r="AX292"/>
  <c r="BD292"/>
  <c r="AZ292"/>
  <c r="AV292"/>
  <c r="BE284"/>
  <c r="BC284"/>
  <c r="BA284"/>
  <c r="AW284"/>
  <c r="BB284"/>
  <c r="AX284"/>
  <c r="BD284"/>
  <c r="AZ284"/>
  <c r="AV284"/>
  <c r="BE278"/>
  <c r="BC278"/>
  <c r="BA278"/>
  <c r="AW278"/>
  <c r="BF278"/>
  <c r="BB278"/>
  <c r="AX278"/>
  <c r="BD278"/>
  <c r="AZ278"/>
  <c r="AV278"/>
  <c r="BE299"/>
  <c r="BC299"/>
  <c r="BA299"/>
  <c r="AW299"/>
  <c r="BD299"/>
  <c r="AZ299"/>
  <c r="AV299"/>
  <c r="BF299"/>
  <c r="BB299"/>
  <c r="AX299"/>
  <c r="BE289"/>
  <c r="BC289"/>
  <c r="BA289"/>
  <c r="AW289"/>
  <c r="BD289"/>
  <c r="AZ289"/>
  <c r="AV289"/>
  <c r="BF289"/>
  <c r="BB289"/>
  <c r="AX289"/>
  <c r="BE244"/>
  <c r="BC244"/>
  <c r="BA244"/>
  <c r="AW244"/>
  <c r="BD244"/>
  <c r="AZ244"/>
  <c r="AV244"/>
  <c r="BB244"/>
  <c r="AX244"/>
  <c r="BE228"/>
  <c r="BC228"/>
  <c r="BA228"/>
  <c r="AW228"/>
  <c r="BD228"/>
  <c r="AZ228"/>
  <c r="AV228"/>
  <c r="BB228"/>
  <c r="AX228"/>
  <c r="BE183"/>
  <c r="BC183"/>
  <c r="BA183"/>
  <c r="AW183"/>
  <c r="BD183"/>
  <c r="AZ183"/>
  <c r="AV183"/>
  <c r="BB183"/>
  <c r="AX183"/>
  <c r="BE167"/>
  <c r="BC167"/>
  <c r="BA167"/>
  <c r="AW167"/>
  <c r="BD167"/>
  <c r="AZ167"/>
  <c r="AV167"/>
  <c r="BF167"/>
  <c r="BB167"/>
  <c r="AX167"/>
  <c r="BE136"/>
  <c r="BC136"/>
  <c r="BA136"/>
  <c r="AW136"/>
  <c r="BD136"/>
  <c r="AZ136"/>
  <c r="AV136"/>
  <c r="BB136"/>
  <c r="AX136"/>
  <c r="BE118"/>
  <c r="BC118"/>
  <c r="BA118"/>
  <c r="AW118"/>
  <c r="BD118"/>
  <c r="AZ118"/>
  <c r="AV118"/>
  <c r="BF118"/>
  <c r="BB118"/>
  <c r="AX118"/>
  <c r="BE89"/>
  <c r="BC89"/>
  <c r="BA89"/>
  <c r="AW89"/>
  <c r="BD89"/>
  <c r="AZ89"/>
  <c r="AV89"/>
  <c r="BF89"/>
  <c r="BB89"/>
  <c r="AX89"/>
  <c r="BE63"/>
  <c r="BC63"/>
  <c r="BA63"/>
  <c r="AW63"/>
  <c r="BD63"/>
  <c r="AZ63"/>
  <c r="AV63"/>
  <c r="BF63"/>
  <c r="BB63"/>
  <c r="AX63"/>
  <c r="BE241"/>
  <c r="BC241"/>
  <c r="BA241"/>
  <c r="AW241"/>
  <c r="BF241"/>
  <c r="BB241"/>
  <c r="AX241"/>
  <c r="BD241"/>
  <c r="AZ241"/>
  <c r="AV241"/>
  <c r="BE233"/>
  <c r="BC233"/>
  <c r="BA233"/>
  <c r="AW233"/>
  <c r="BB233"/>
  <c r="AX233"/>
  <c r="BD233"/>
  <c r="AZ233"/>
  <c r="AV233"/>
  <c r="BE225"/>
  <c r="BC225"/>
  <c r="BA225"/>
  <c r="AW225"/>
  <c r="BF225"/>
  <c r="BB225"/>
  <c r="AX225"/>
  <c r="BD225"/>
  <c r="AZ225"/>
  <c r="AV225"/>
  <c r="BE252"/>
  <c r="BC252"/>
  <c r="BA252"/>
  <c r="AW252"/>
  <c r="BD252"/>
  <c r="AZ252"/>
  <c r="AV252"/>
  <c r="BB252"/>
  <c r="AX252"/>
  <c r="BE208"/>
  <c r="BC208"/>
  <c r="BA208"/>
  <c r="AW208"/>
  <c r="BD208"/>
  <c r="AZ208"/>
  <c r="AV208"/>
  <c r="BB208"/>
  <c r="AX208"/>
  <c r="BE202"/>
  <c r="BC202"/>
  <c r="BA202"/>
  <c r="AW202"/>
  <c r="BD202"/>
  <c r="AZ202"/>
  <c r="AV202"/>
  <c r="BB202"/>
  <c r="BF202"/>
  <c r="AX202"/>
  <c r="BE159"/>
  <c r="BC159"/>
  <c r="BA159"/>
  <c r="AW159"/>
  <c r="BD159"/>
  <c r="AZ159"/>
  <c r="AV159"/>
  <c r="BB159"/>
  <c r="AX159"/>
  <c r="AA145"/>
  <c r="AT145"/>
  <c r="AS145"/>
  <c r="AB145"/>
  <c r="AU145"/>
  <c r="AS141"/>
  <c r="Z141"/>
  <c r="Z14"/>
  <c r="AS14"/>
  <c r="AT14"/>
  <c r="AA14"/>
  <c r="BE242"/>
  <c r="BC242"/>
  <c r="BA242"/>
  <c r="AW242"/>
  <c r="BD242"/>
  <c r="AZ242"/>
  <c r="AV242"/>
  <c r="BB242"/>
  <c r="AX242"/>
  <c r="BC226"/>
  <c r="BD226"/>
  <c r="AV226"/>
  <c r="AX226"/>
  <c r="BE185"/>
  <c r="BC185"/>
  <c r="BA185"/>
  <c r="AW185"/>
  <c r="BD185"/>
  <c r="AZ185"/>
  <c r="AV185"/>
  <c r="BF185"/>
  <c r="BB185"/>
  <c r="AX185"/>
  <c r="BE169"/>
  <c r="BA169"/>
  <c r="AW169"/>
  <c r="AZ169"/>
  <c r="BF169"/>
  <c r="AX169"/>
  <c r="BC134"/>
  <c r="BD134"/>
  <c r="AV134"/>
  <c r="BB134"/>
  <c r="BE128"/>
  <c r="BC128"/>
  <c r="BA128"/>
  <c r="AW128"/>
  <c r="BD128"/>
  <c r="AZ128"/>
  <c r="AV128"/>
  <c r="BB128"/>
  <c r="AX128"/>
  <c r="BD95"/>
  <c r="AZ95"/>
  <c r="AV95"/>
  <c r="BA95"/>
  <c r="BC95"/>
  <c r="BF78"/>
  <c r="BD78"/>
  <c r="BB78"/>
  <c r="AZ78"/>
  <c r="AX78"/>
  <c r="AV78"/>
  <c r="BE78"/>
  <c r="BA78"/>
  <c r="AW78"/>
  <c r="BC78"/>
  <c r="BC57"/>
  <c r="BD57"/>
  <c r="AV57"/>
  <c r="AX57"/>
  <c r="BE51"/>
  <c r="BC51"/>
  <c r="BA51"/>
  <c r="AW51"/>
  <c r="BD51"/>
  <c r="AZ51"/>
  <c r="AV51"/>
  <c r="BF51"/>
  <c r="BB51"/>
  <c r="AX51"/>
  <c r="BE192"/>
  <c r="BC192"/>
  <c r="BA192"/>
  <c r="AW192"/>
  <c r="BF192"/>
  <c r="BB192"/>
  <c r="AX192"/>
  <c r="BD192"/>
  <c r="AZ192"/>
  <c r="AV192"/>
  <c r="BJ329"/>
  <c r="AY329" s="1"/>
  <c r="BJ287"/>
  <c r="AY287" s="1"/>
  <c r="BJ267"/>
  <c r="AY267" s="1"/>
  <c r="BJ317"/>
  <c r="BJ309"/>
  <c r="AY309" s="1"/>
  <c r="BJ276"/>
  <c r="AY276" s="1"/>
  <c r="BJ266"/>
  <c r="AY266" s="1"/>
  <c r="BJ277"/>
  <c r="AY277" s="1"/>
  <c r="BJ301"/>
  <c r="AY301" s="1"/>
  <c r="BJ285"/>
  <c r="AY285" s="1"/>
  <c r="BJ240"/>
  <c r="AY240" s="1"/>
  <c r="BJ224"/>
  <c r="AY224" s="1"/>
  <c r="BJ187"/>
  <c r="AY187" s="1"/>
  <c r="BJ171"/>
  <c r="BJ162"/>
  <c r="AY162" s="1"/>
  <c r="BJ151"/>
  <c r="AY151" s="1"/>
  <c r="BJ132"/>
  <c r="AY132" s="1"/>
  <c r="BJ112"/>
  <c r="AY112" s="1"/>
  <c r="BJ85"/>
  <c r="AY85" s="1"/>
  <c r="BJ59"/>
  <c r="AY59" s="1"/>
  <c r="BJ44"/>
  <c r="AY44" s="1"/>
  <c r="BJ26"/>
  <c r="BJ38"/>
  <c r="AY38" s="1"/>
  <c r="BJ254"/>
  <c r="AY254" s="1"/>
  <c r="BJ246"/>
  <c r="AY246" s="1"/>
  <c r="BJ137"/>
  <c r="BJ125"/>
  <c r="AY125" s="1"/>
  <c r="AC119"/>
  <c r="BG119" s="1"/>
  <c r="BJ111"/>
  <c r="AY111" s="1"/>
  <c r="AC76"/>
  <c r="BG76" s="1"/>
  <c r="BJ62"/>
  <c r="AY62" s="1"/>
  <c r="AC54"/>
  <c r="BG54" s="1"/>
  <c r="BJ48"/>
  <c r="AY48" s="1"/>
  <c r="BJ161"/>
  <c r="AY161" s="1"/>
  <c r="BJ99"/>
  <c r="AY99" s="1"/>
  <c r="BJ253"/>
  <c r="AY253" s="1"/>
  <c r="BJ245"/>
  <c r="BJ230"/>
  <c r="AY230" s="1"/>
  <c r="BJ218"/>
  <c r="AY218" s="1"/>
  <c r="BJ207"/>
  <c r="AY207" s="1"/>
  <c r="BJ199"/>
  <c r="AY199" s="1"/>
  <c r="BJ189"/>
  <c r="AY189" s="1"/>
  <c r="BJ173"/>
  <c r="AY173" s="1"/>
  <c r="BJ74"/>
  <c r="AY74" s="1"/>
  <c r="BJ70"/>
  <c r="AY70" s="1"/>
  <c r="BJ138"/>
  <c r="AY138" s="1"/>
  <c r="BJ116"/>
  <c r="AY116" s="1"/>
  <c r="BJ101"/>
  <c r="AY101" s="1"/>
  <c r="BJ83"/>
  <c r="AY83" s="1"/>
  <c r="BJ61"/>
  <c r="AY61" s="1"/>
  <c r="BJ49"/>
  <c r="AY49" s="1"/>
  <c r="BJ34"/>
  <c r="AY34" s="1"/>
  <c r="BJ243"/>
  <c r="AC243"/>
  <c r="BG243" s="1"/>
  <c r="BJ235"/>
  <c r="AY235" s="1"/>
  <c r="AC235"/>
  <c r="BG235" s="1"/>
  <c r="BJ227"/>
  <c r="AY227" s="1"/>
  <c r="AC227"/>
  <c r="BG227" s="1"/>
  <c r="BJ215"/>
  <c r="AY215" s="1"/>
  <c r="BJ188"/>
  <c r="AY188" s="1"/>
  <c r="BJ172"/>
  <c r="AY172" s="1"/>
  <c r="BJ36"/>
  <c r="AY36" s="1"/>
  <c r="BJ219"/>
  <c r="AY219" s="1"/>
  <c r="BJ184"/>
  <c r="BJ139"/>
  <c r="AY139" s="1"/>
  <c r="BJ103"/>
  <c r="AY103" s="1"/>
  <c r="BJ94"/>
  <c r="AY94" s="1"/>
  <c r="BJ33"/>
  <c r="AY33" s="1"/>
  <c r="BJ154"/>
  <c r="AY154" s="1"/>
  <c r="BJ22"/>
  <c r="AY22" s="1"/>
  <c r="BJ20"/>
  <c r="AY20" s="1"/>
  <c r="AC105"/>
  <c r="BG105" s="1"/>
  <c r="BJ327"/>
  <c r="AY327" s="1"/>
  <c r="BJ271"/>
  <c r="AY271" s="1"/>
  <c r="BJ319"/>
  <c r="AY319" s="1"/>
  <c r="BJ311"/>
  <c r="AY311" s="1"/>
  <c r="BJ272"/>
  <c r="AY272" s="1"/>
  <c r="BJ273"/>
  <c r="AY273" s="1"/>
  <c r="BJ286"/>
  <c r="AY286" s="1"/>
  <c r="BJ160"/>
  <c r="BJ129"/>
  <c r="BJ28"/>
  <c r="BJ115"/>
  <c r="AY115" s="1"/>
  <c r="AC97"/>
  <c r="BG97" s="1"/>
  <c r="BJ92"/>
  <c r="AY92" s="1"/>
  <c r="AC88"/>
  <c r="BG88" s="1"/>
  <c r="BJ84"/>
  <c r="AY84" s="1"/>
  <c r="AC80"/>
  <c r="BG80" s="1"/>
  <c r="BJ58"/>
  <c r="AY58" s="1"/>
  <c r="BJ259"/>
  <c r="AY259" s="1"/>
  <c r="BJ251"/>
  <c r="AY251" s="1"/>
  <c r="BJ216"/>
  <c r="AY216" s="1"/>
  <c r="BJ205"/>
  <c r="AY205" s="1"/>
  <c r="BJ156"/>
  <c r="AY156" s="1"/>
  <c r="BJ150"/>
  <c r="AY150" s="1"/>
  <c r="BJ68"/>
  <c r="AY68" s="1"/>
  <c r="BJ209"/>
  <c r="AY209" s="1"/>
  <c r="AC209"/>
  <c r="BG209" s="1"/>
  <c r="BE318"/>
  <c r="BC318"/>
  <c r="BA318"/>
  <c r="AW318"/>
  <c r="BD318"/>
  <c r="AZ318"/>
  <c r="AV318"/>
  <c r="BF318"/>
  <c r="BB318"/>
  <c r="AX318"/>
  <c r="BE314"/>
  <c r="BC314"/>
  <c r="BA314"/>
  <c r="AW314"/>
  <c r="BD314"/>
  <c r="AZ314"/>
  <c r="AV314"/>
  <c r="BB314"/>
  <c r="AX314"/>
  <c r="BE310"/>
  <c r="BC310"/>
  <c r="BA310"/>
  <c r="AW310"/>
  <c r="BD310"/>
  <c r="AZ310"/>
  <c r="AV310"/>
  <c r="BF310"/>
  <c r="BB310"/>
  <c r="AX310"/>
  <c r="BE298"/>
  <c r="BC298"/>
  <c r="BA298"/>
  <c r="AW298"/>
  <c r="BF298"/>
  <c r="BB298"/>
  <c r="AX298"/>
  <c r="BD298"/>
  <c r="AZ298"/>
  <c r="AV298"/>
  <c r="BF320"/>
  <c r="BD320"/>
  <c r="BB320"/>
  <c r="BE320"/>
  <c r="BA320"/>
  <c r="AW320"/>
  <c r="AZ320"/>
  <c r="AV320"/>
  <c r="BC320"/>
  <c r="AX320"/>
  <c r="BE302"/>
  <c r="BC302"/>
  <c r="BA302"/>
  <c r="AW302"/>
  <c r="BD302"/>
  <c r="AZ302"/>
  <c r="AV302"/>
  <c r="AX302"/>
  <c r="BB302"/>
  <c r="BE221"/>
  <c r="BC221"/>
  <c r="BA221"/>
  <c r="AW221"/>
  <c r="BF221"/>
  <c r="BB221"/>
  <c r="AX221"/>
  <c r="BD221"/>
  <c r="AZ221"/>
  <c r="AV221"/>
  <c r="AS114"/>
  <c r="AA114"/>
  <c r="AT114"/>
  <c r="BE123"/>
  <c r="BC123"/>
  <c r="BA123"/>
  <c r="AW123"/>
  <c r="BF123"/>
  <c r="BB123"/>
  <c r="AX123"/>
  <c r="BD123"/>
  <c r="AZ123"/>
  <c r="AV123"/>
  <c r="BE90"/>
  <c r="BC90"/>
  <c r="BA90"/>
  <c r="AW90"/>
  <c r="BF90"/>
  <c r="BB90"/>
  <c r="AX90"/>
  <c r="BD90"/>
  <c r="AZ90"/>
  <c r="AV90"/>
  <c r="BE56"/>
  <c r="BC56"/>
  <c r="BA56"/>
  <c r="AW56"/>
  <c r="BF56"/>
  <c r="BB56"/>
  <c r="AX56"/>
  <c r="BD56"/>
  <c r="AZ56"/>
  <c r="AV56"/>
  <c r="BE29"/>
  <c r="BC29"/>
  <c r="BA29"/>
  <c r="AW29"/>
  <c r="BD29"/>
  <c r="AZ29"/>
  <c r="AV29"/>
  <c r="BF29"/>
  <c r="BB29"/>
  <c r="AX29"/>
  <c r="BE25"/>
  <c r="BC25"/>
  <c r="BA25"/>
  <c r="AW25"/>
  <c r="BD25"/>
  <c r="AZ25"/>
  <c r="AV25"/>
  <c r="BB25"/>
  <c r="AX25"/>
  <c r="AS263"/>
  <c r="AA263"/>
  <c r="AC263" s="1"/>
  <c r="BG263" s="1"/>
  <c r="AT263"/>
  <c r="BE165"/>
  <c r="BC165"/>
  <c r="BA165"/>
  <c r="AW165"/>
  <c r="BF165"/>
  <c r="BB165"/>
  <c r="AX165"/>
  <c r="AZ165"/>
  <c r="BD165"/>
  <c r="AV165"/>
  <c r="AA108"/>
  <c r="AC108" s="1"/>
  <c r="BG108" s="1"/>
  <c r="AS108"/>
  <c r="AT108"/>
  <c r="AA73"/>
  <c r="AC73" s="1"/>
  <c r="BG73" s="1"/>
  <c r="AS73"/>
  <c r="AT73"/>
  <c r="AA65"/>
  <c r="AC65" s="1"/>
  <c r="BG65" s="1"/>
  <c r="AS65"/>
  <c r="AT65"/>
  <c r="AA37"/>
  <c r="AT37"/>
  <c r="AS37"/>
  <c r="BE194"/>
  <c r="BC194"/>
  <c r="BA194"/>
  <c r="AW194"/>
  <c r="BF194"/>
  <c r="BB194"/>
  <c r="AX194"/>
  <c r="BD194"/>
  <c r="AZ194"/>
  <c r="AV194"/>
  <c r="BE178"/>
  <c r="BC178"/>
  <c r="BA178"/>
  <c r="AW178"/>
  <c r="BF178"/>
  <c r="BB178"/>
  <c r="AX178"/>
  <c r="BD178"/>
  <c r="AZ178"/>
  <c r="AV178"/>
  <c r="AS109"/>
  <c r="AA109"/>
  <c r="AT109"/>
  <c r="AA39"/>
  <c r="AT39"/>
  <c r="BE275"/>
  <c r="BC275"/>
  <c r="BA275"/>
  <c r="AW275"/>
  <c r="BF275"/>
  <c r="BB275"/>
  <c r="AX275"/>
  <c r="AZ275"/>
  <c r="BD275"/>
  <c r="AV275"/>
  <c r="AA324"/>
  <c r="AT324"/>
  <c r="AS324"/>
  <c r="AB324"/>
  <c r="AU324"/>
  <c r="BE313"/>
  <c r="BC313"/>
  <c r="BA313"/>
  <c r="AW313"/>
  <c r="BF313"/>
  <c r="BB313"/>
  <c r="AX313"/>
  <c r="BD313"/>
  <c r="AZ313"/>
  <c r="AV313"/>
  <c r="BE305"/>
  <c r="BC305"/>
  <c r="BA305"/>
  <c r="AW305"/>
  <c r="BB305"/>
  <c r="AX305"/>
  <c r="BD305"/>
  <c r="AV305"/>
  <c r="AZ305"/>
  <c r="BE274"/>
  <c r="BC274"/>
  <c r="BA274"/>
  <c r="AW274"/>
  <c r="BD274"/>
  <c r="AZ274"/>
  <c r="AV274"/>
  <c r="BB274"/>
  <c r="BF274"/>
  <c r="AX274"/>
  <c r="BE270"/>
  <c r="BC270"/>
  <c r="BA270"/>
  <c r="AW270"/>
  <c r="BD270"/>
  <c r="AZ270"/>
  <c r="AV270"/>
  <c r="BB270"/>
  <c r="BF270"/>
  <c r="AX270"/>
  <c r="BE268"/>
  <c r="BC268"/>
  <c r="BA268"/>
  <c r="AW268"/>
  <c r="BD268"/>
  <c r="AZ268"/>
  <c r="AV268"/>
  <c r="BF268"/>
  <c r="AX268"/>
  <c r="BB268"/>
  <c r="BE291"/>
  <c r="BC291"/>
  <c r="BA291"/>
  <c r="AW291"/>
  <c r="BD291"/>
  <c r="AZ291"/>
  <c r="AV291"/>
  <c r="BF291"/>
  <c r="BB291"/>
  <c r="AX291"/>
  <c r="BE269"/>
  <c r="BC269"/>
  <c r="BA269"/>
  <c r="AW269"/>
  <c r="BF269"/>
  <c r="BB269"/>
  <c r="AX269"/>
  <c r="BD269"/>
  <c r="AV269"/>
  <c r="AZ269"/>
  <c r="BE293"/>
  <c r="BC293"/>
  <c r="BA293"/>
  <c r="AW293"/>
  <c r="BD293"/>
  <c r="AZ293"/>
  <c r="AV293"/>
  <c r="BB293"/>
  <c r="AX293"/>
  <c r="BF260"/>
  <c r="BD260"/>
  <c r="BB260"/>
  <c r="AZ260"/>
  <c r="AX260"/>
  <c r="AV260"/>
  <c r="BE260"/>
  <c r="BA260"/>
  <c r="AW260"/>
  <c r="BC260"/>
  <c r="BE232"/>
  <c r="BC232"/>
  <c r="BA232"/>
  <c r="AW232"/>
  <c r="BD232"/>
  <c r="AZ232"/>
  <c r="AV232"/>
  <c r="BF232"/>
  <c r="BB232"/>
  <c r="AX232"/>
  <c r="BE195"/>
  <c r="BC195"/>
  <c r="BA195"/>
  <c r="AW195"/>
  <c r="BD195"/>
  <c r="AZ195"/>
  <c r="AV195"/>
  <c r="BF195"/>
  <c r="BB195"/>
  <c r="AX195"/>
  <c r="BE179"/>
  <c r="BC179"/>
  <c r="BA179"/>
  <c r="AW179"/>
  <c r="BD179"/>
  <c r="AZ179"/>
  <c r="AV179"/>
  <c r="BF179"/>
  <c r="BB179"/>
  <c r="AX179"/>
  <c r="BE158"/>
  <c r="BC158"/>
  <c r="BA158"/>
  <c r="AW158"/>
  <c r="BF158"/>
  <c r="BB158"/>
  <c r="AX158"/>
  <c r="BD158"/>
  <c r="AZ158"/>
  <c r="AV158"/>
  <c r="BF152"/>
  <c r="BD152"/>
  <c r="BB152"/>
  <c r="AZ152"/>
  <c r="AX152"/>
  <c r="AV152"/>
  <c r="BC152"/>
  <c r="BE152"/>
  <c r="BA152"/>
  <c r="AW152"/>
  <c r="BF140"/>
  <c r="BD140"/>
  <c r="BB140"/>
  <c r="AZ140"/>
  <c r="AX140"/>
  <c r="AV140"/>
  <c r="BE140"/>
  <c r="BA140"/>
  <c r="AW140"/>
  <c r="BC140"/>
  <c r="BE122"/>
  <c r="BC122"/>
  <c r="BA122"/>
  <c r="AW122"/>
  <c r="BD122"/>
  <c r="AZ122"/>
  <c r="AV122"/>
  <c r="BF122"/>
  <c r="BB122"/>
  <c r="AX122"/>
  <c r="BC93"/>
  <c r="BD93"/>
  <c r="AV93"/>
  <c r="BB93"/>
  <c r="BE75"/>
  <c r="BA75"/>
  <c r="AW75"/>
  <c r="AZ75"/>
  <c r="BF75"/>
  <c r="AX75"/>
  <c r="BC47"/>
  <c r="BD47"/>
  <c r="AV47"/>
  <c r="BB47"/>
  <c r="BE30"/>
  <c r="BC30"/>
  <c r="BA30"/>
  <c r="AW30"/>
  <c r="BF30"/>
  <c r="BB30"/>
  <c r="AX30"/>
  <c r="BD30"/>
  <c r="AZ30"/>
  <c r="AV30"/>
  <c r="BD18"/>
  <c r="AZ18"/>
  <c r="AV18"/>
  <c r="BA18"/>
  <c r="BE258"/>
  <c r="BC258"/>
  <c r="BA258"/>
  <c r="AW258"/>
  <c r="BD258"/>
  <c r="AZ258"/>
  <c r="AV258"/>
  <c r="BF258"/>
  <c r="BB258"/>
  <c r="AX258"/>
  <c r="BC250"/>
  <c r="BD250"/>
  <c r="AV250"/>
  <c r="BB250"/>
  <c r="BE206"/>
  <c r="BC206"/>
  <c r="BA206"/>
  <c r="AW206"/>
  <c r="BD206"/>
  <c r="AZ206"/>
  <c r="AV206"/>
  <c r="BF206"/>
  <c r="BB206"/>
  <c r="AX206"/>
  <c r="BC204"/>
  <c r="BD204"/>
  <c r="AV204"/>
  <c r="AX204"/>
  <c r="BE142"/>
  <c r="BC142"/>
  <c r="BA142"/>
  <c r="AW142"/>
  <c r="BB142"/>
  <c r="AX142"/>
  <c r="BD142"/>
  <c r="AZ142"/>
  <c r="AV142"/>
  <c r="BE133"/>
  <c r="BA133"/>
  <c r="AW133"/>
  <c r="BB133"/>
  <c r="BD133"/>
  <c r="AV133"/>
  <c r="BE119"/>
  <c r="BC119"/>
  <c r="BA119"/>
  <c r="AW119"/>
  <c r="BB119"/>
  <c r="AX119"/>
  <c r="BD119"/>
  <c r="AZ119"/>
  <c r="AV119"/>
  <c r="BD76"/>
  <c r="AZ76"/>
  <c r="AV76"/>
  <c r="BA76"/>
  <c r="BE54"/>
  <c r="BC54"/>
  <c r="BA54"/>
  <c r="AW54"/>
  <c r="BB54"/>
  <c r="AX54"/>
  <c r="BD54"/>
  <c r="AZ54"/>
  <c r="AV54"/>
  <c r="BF41"/>
  <c r="BB41"/>
  <c r="AX41"/>
  <c r="BC41"/>
  <c r="BE41"/>
  <c r="AW41"/>
  <c r="BE157"/>
  <c r="BC157"/>
  <c r="BA157"/>
  <c r="AW157"/>
  <c r="BD157"/>
  <c r="AZ157"/>
  <c r="AV157"/>
  <c r="BF157"/>
  <c r="BB157"/>
  <c r="AX157"/>
  <c r="AA146"/>
  <c r="AT146"/>
  <c r="AS146"/>
  <c r="AB146"/>
  <c r="AU146"/>
  <c r="BC50"/>
  <c r="BD50"/>
  <c r="AV50"/>
  <c r="BB50"/>
  <c r="BE257"/>
  <c r="BC257"/>
  <c r="BA257"/>
  <c r="AW257"/>
  <c r="BF257"/>
  <c r="BB257"/>
  <c r="AX257"/>
  <c r="BD257"/>
  <c r="AZ257"/>
  <c r="AV257"/>
  <c r="BC249"/>
  <c r="BF249"/>
  <c r="AX249"/>
  <c r="AZ249"/>
  <c r="BE238"/>
  <c r="BC238"/>
  <c r="BA238"/>
  <c r="AW238"/>
  <c r="BD238"/>
  <c r="AZ238"/>
  <c r="AV238"/>
  <c r="BB238"/>
  <c r="AX238"/>
  <c r="BE222"/>
  <c r="BC222"/>
  <c r="BA222"/>
  <c r="AW222"/>
  <c r="BD222"/>
  <c r="AZ222"/>
  <c r="AV222"/>
  <c r="BB222"/>
  <c r="AX222"/>
  <c r="BE214"/>
  <c r="BA214"/>
  <c r="AW214"/>
  <c r="BB214"/>
  <c r="BD214"/>
  <c r="AZ214"/>
  <c r="BE203"/>
  <c r="BC203"/>
  <c r="BA203"/>
  <c r="AW203"/>
  <c r="BF203"/>
  <c r="BB203"/>
  <c r="AX203"/>
  <c r="AZ203"/>
  <c r="BD203"/>
  <c r="AV203"/>
  <c r="BE197"/>
  <c r="BA197"/>
  <c r="AW197"/>
  <c r="AZ197"/>
  <c r="BF197"/>
  <c r="AX197"/>
  <c r="BC181"/>
  <c r="BD181"/>
  <c r="AV181"/>
  <c r="BB181"/>
  <c r="BE77"/>
  <c r="BC77"/>
  <c r="BA77"/>
  <c r="AW77"/>
  <c r="BF77"/>
  <c r="BB77"/>
  <c r="AX77"/>
  <c r="BD77"/>
  <c r="AZ77"/>
  <c r="AV77"/>
  <c r="BE130"/>
  <c r="BC130"/>
  <c r="BA130"/>
  <c r="AW130"/>
  <c r="BD130"/>
  <c r="AZ130"/>
  <c r="AV130"/>
  <c r="BB130"/>
  <c r="AX130"/>
  <c r="BE124"/>
  <c r="BA124"/>
  <c r="AW124"/>
  <c r="AZ124"/>
  <c r="BF124"/>
  <c r="AX124"/>
  <c r="BC91"/>
  <c r="BD91"/>
  <c r="AV91"/>
  <c r="BB91"/>
  <c r="BE53"/>
  <c r="BA53"/>
  <c r="AW53"/>
  <c r="AZ53"/>
  <c r="BF53"/>
  <c r="AX53"/>
  <c r="BE196"/>
  <c r="BC196"/>
  <c r="BA196"/>
  <c r="AW196"/>
  <c r="BF196"/>
  <c r="BB196"/>
  <c r="AX196"/>
  <c r="BD196"/>
  <c r="AZ196"/>
  <c r="AV196"/>
  <c r="BE180"/>
  <c r="BA180"/>
  <c r="AW180"/>
  <c r="BB180"/>
  <c r="BD180"/>
  <c r="AV180"/>
  <c r="BE135"/>
  <c r="BC135"/>
  <c r="BA135"/>
  <c r="AW135"/>
  <c r="BF135"/>
  <c r="BB135"/>
  <c r="AX135"/>
  <c r="BD135"/>
  <c r="AZ135"/>
  <c r="AV135"/>
  <c r="AA113"/>
  <c r="AT113"/>
  <c r="AS113"/>
  <c r="AB113"/>
  <c r="AU113"/>
  <c r="AS35"/>
  <c r="AA35"/>
  <c r="AT35"/>
  <c r="AU35"/>
  <c r="AB35"/>
  <c r="AU16"/>
  <c r="AB16"/>
  <c r="BE211"/>
  <c r="BA211"/>
  <c r="AW211"/>
  <c r="AZ211"/>
  <c r="BB211"/>
  <c r="BE168"/>
  <c r="BC168"/>
  <c r="BA168"/>
  <c r="AW168"/>
  <c r="BF168"/>
  <c r="BB168"/>
  <c r="AX168"/>
  <c r="BD168"/>
  <c r="AZ168"/>
  <c r="AV168"/>
  <c r="BC131"/>
  <c r="BF131"/>
  <c r="AX131"/>
  <c r="AZ131"/>
  <c r="AS102"/>
  <c r="BJ102" s="1"/>
  <c r="AY102" s="1"/>
  <c r="Z102"/>
  <c r="AA15"/>
  <c r="AS15"/>
  <c r="AT15"/>
  <c r="BE46"/>
  <c r="BC46"/>
  <c r="BA46"/>
  <c r="AW46"/>
  <c r="BF46"/>
  <c r="BB46"/>
  <c r="AX46"/>
  <c r="BD46"/>
  <c r="AZ46"/>
  <c r="AV46"/>
  <c r="AU262"/>
  <c r="AB262"/>
  <c r="AC262" s="1"/>
  <c r="BG262" s="1"/>
  <c r="BE198"/>
  <c r="BC198"/>
  <c r="BA198"/>
  <c r="AW198"/>
  <c r="BD198"/>
  <c r="AZ198"/>
  <c r="AV198"/>
  <c r="BF198"/>
  <c r="AX198"/>
  <c r="BB198"/>
  <c r="AU155"/>
  <c r="AB155"/>
  <c r="AU153"/>
  <c r="AB153"/>
  <c r="AU106"/>
  <c r="AB106"/>
  <c r="AS100"/>
  <c r="AA100"/>
  <c r="AC100" s="1"/>
  <c r="BG100" s="1"/>
  <c r="AT100"/>
  <c r="AU71"/>
  <c r="AB71"/>
  <c r="AA67"/>
  <c r="AC67" s="1"/>
  <c r="BG67" s="1"/>
  <c r="AS67"/>
  <c r="AT67"/>
  <c r="AU45"/>
  <c r="AB45"/>
  <c r="AU23"/>
  <c r="AB23"/>
  <c r="AU21"/>
  <c r="AB21"/>
  <c r="AU19"/>
  <c r="AB19"/>
  <c r="AA107"/>
  <c r="AC107" s="1"/>
  <c r="BG107" s="1"/>
  <c r="AS107"/>
  <c r="AT107"/>
  <c r="AA42"/>
  <c r="AC42" s="1"/>
  <c r="BG42" s="1"/>
  <c r="AS42"/>
  <c r="AT42"/>
  <c r="AA321"/>
  <c r="AT321"/>
  <c r="AS321"/>
  <c r="AB321"/>
  <c r="AU321"/>
  <c r="AA330"/>
  <c r="AT330"/>
  <c r="AS330"/>
  <c r="AU330"/>
  <c r="AB330"/>
  <c r="AA141"/>
  <c r="AT141"/>
  <c r="AU141"/>
  <c r="AB141"/>
  <c r="AB14"/>
  <c r="AU14"/>
  <c r="AS79"/>
  <c r="AA79"/>
  <c r="AT79"/>
  <c r="AU79"/>
  <c r="AB79"/>
  <c r="AC326"/>
  <c r="BG326" s="1"/>
  <c r="BJ328"/>
  <c r="AY328" s="1"/>
  <c r="AC322"/>
  <c r="BG322" s="1"/>
  <c r="AC99"/>
  <c r="BG99" s="1"/>
  <c r="BJ66"/>
  <c r="AY66" s="1"/>
  <c r="BJ239"/>
  <c r="AY239" s="1"/>
  <c r="BJ231"/>
  <c r="AY231" s="1"/>
  <c r="BJ223"/>
  <c r="AY223" s="1"/>
  <c r="AC147"/>
  <c r="BG147" s="1"/>
  <c r="AC15"/>
  <c r="BG15" s="1"/>
  <c r="AC114"/>
  <c r="BG114" s="1"/>
  <c r="BJ117"/>
  <c r="AY117" s="1"/>
  <c r="BJ86"/>
  <c r="AY86" s="1"/>
  <c r="BJ60"/>
  <c r="AY60" s="1"/>
  <c r="AC104"/>
  <c r="BG104" s="1"/>
  <c r="AC69"/>
  <c r="BG69" s="1"/>
  <c r="AC37"/>
  <c r="BG37" s="1"/>
  <c r="AC109"/>
  <c r="BG109" s="1"/>
  <c r="BJ279"/>
  <c r="AY279" s="1"/>
  <c r="AC325"/>
  <c r="BG325" s="1"/>
  <c r="BJ306"/>
  <c r="AY306" s="1"/>
  <c r="BJ315"/>
  <c r="AY315" s="1"/>
  <c r="BJ307"/>
  <c r="AY307" s="1"/>
  <c r="BJ303"/>
  <c r="AY303" s="1"/>
  <c r="BJ296"/>
  <c r="AY296" s="1"/>
  <c r="BJ288"/>
  <c r="AY288" s="1"/>
  <c r="BJ280"/>
  <c r="AY280" s="1"/>
  <c r="BJ264"/>
  <c r="AY264" s="1"/>
  <c r="BJ283"/>
  <c r="BJ265"/>
  <c r="AY265" s="1"/>
  <c r="BJ294"/>
  <c r="BJ297"/>
  <c r="AY297" s="1"/>
  <c r="BJ281"/>
  <c r="AY281" s="1"/>
  <c r="BJ236"/>
  <c r="AY236" s="1"/>
  <c r="BJ191"/>
  <c r="AY191" s="1"/>
  <c r="BJ175"/>
  <c r="AY175" s="1"/>
  <c r="BJ164"/>
  <c r="AY164" s="1"/>
  <c r="BJ43"/>
  <c r="AY43" s="1"/>
  <c r="BJ149"/>
  <c r="AY149" s="1"/>
  <c r="BJ126"/>
  <c r="AY126" s="1"/>
  <c r="BJ98"/>
  <c r="AY98" s="1"/>
  <c r="BJ81"/>
  <c r="AY81" s="1"/>
  <c r="BJ55"/>
  <c r="AY55" s="1"/>
  <c r="BJ32"/>
  <c r="AY32" s="1"/>
  <c r="BJ237"/>
  <c r="AY237" s="1"/>
  <c r="BJ229"/>
  <c r="AY229" s="1"/>
  <c r="BJ256"/>
  <c r="AY256" s="1"/>
  <c r="BJ248"/>
  <c r="AY248" s="1"/>
  <c r="BF182"/>
  <c r="BF166"/>
  <c r="BJ200"/>
  <c r="AY200" s="1"/>
  <c r="BJ148"/>
  <c r="AY148" s="1"/>
  <c r="AC115"/>
  <c r="BG115" s="1"/>
  <c r="BJ97"/>
  <c r="AY97" s="1"/>
  <c r="AC92"/>
  <c r="BG92" s="1"/>
  <c r="BJ88"/>
  <c r="AY88" s="1"/>
  <c r="AC84"/>
  <c r="BG84" s="1"/>
  <c r="BJ80"/>
  <c r="AY80" s="1"/>
  <c r="AC58"/>
  <c r="BG58" s="1"/>
  <c r="BJ163"/>
  <c r="AY163" s="1"/>
  <c r="BJ255"/>
  <c r="AY255" s="1"/>
  <c r="BJ247"/>
  <c r="AY247" s="1"/>
  <c r="BJ234"/>
  <c r="AY234" s="1"/>
  <c r="BJ220"/>
  <c r="AY220" s="1"/>
  <c r="BJ212"/>
  <c r="AY212" s="1"/>
  <c r="BJ201"/>
  <c r="AY201" s="1"/>
  <c r="BJ210"/>
  <c r="AY210" s="1"/>
  <c r="BJ193"/>
  <c r="AY193" s="1"/>
  <c r="BJ177"/>
  <c r="AY177" s="1"/>
  <c r="BJ72"/>
  <c r="AY72" s="1"/>
  <c r="BJ143"/>
  <c r="AY143" s="1"/>
  <c r="BJ120"/>
  <c r="AY120" s="1"/>
  <c r="BJ110"/>
  <c r="AY110" s="1"/>
  <c r="BJ87"/>
  <c r="AY87" s="1"/>
  <c r="BJ40"/>
  <c r="AY40" s="1"/>
  <c r="BJ24"/>
  <c r="AY24" s="1"/>
  <c r="BJ176"/>
  <c r="AY176" s="1"/>
  <c r="AC45"/>
  <c r="BG45" s="1"/>
  <c r="BF128" l="1"/>
  <c r="AY129"/>
  <c r="BF242"/>
  <c r="AY243"/>
  <c r="BF244"/>
  <c r="AY245"/>
  <c r="BE57"/>
  <c r="AY57"/>
  <c r="BF130"/>
  <c r="AY131"/>
  <c r="BC211"/>
  <c r="AY211"/>
  <c r="BC180"/>
  <c r="AY180"/>
  <c r="BF52"/>
  <c r="AY53"/>
  <c r="BE91"/>
  <c r="AY91"/>
  <c r="BC124"/>
  <c r="AY124"/>
  <c r="BE181"/>
  <c r="AY181"/>
  <c r="BC197"/>
  <c r="AY197"/>
  <c r="BC214"/>
  <c r="AY214"/>
  <c r="BE249"/>
  <c r="AY249"/>
  <c r="BE50"/>
  <c r="AY50"/>
  <c r="BD41"/>
  <c r="AY41"/>
  <c r="BF76"/>
  <c r="AY76"/>
  <c r="BB95"/>
  <c r="AY95"/>
  <c r="BE134"/>
  <c r="AY134"/>
  <c r="BC133"/>
  <c r="AY133"/>
  <c r="BE204"/>
  <c r="AY204"/>
  <c r="BE250"/>
  <c r="AY250"/>
  <c r="BF18"/>
  <c r="AY18"/>
  <c r="BE47"/>
  <c r="AY47"/>
  <c r="BC75"/>
  <c r="AY75"/>
  <c r="BE93"/>
  <c r="AY93"/>
  <c r="BC169"/>
  <c r="AY169"/>
  <c r="BE226"/>
  <c r="AY226"/>
  <c r="BC295"/>
  <c r="AY295"/>
  <c r="AC324"/>
  <c r="BG324" s="1"/>
  <c r="AC145"/>
  <c r="BG145" s="1"/>
  <c r="BJ262"/>
  <c r="AY262" s="1"/>
  <c r="AC96"/>
  <c r="BG96" s="1"/>
  <c r="AC144"/>
  <c r="BG144" s="1"/>
  <c r="BF293"/>
  <c r="AY294"/>
  <c r="BF282"/>
  <c r="AY283"/>
  <c r="BF27"/>
  <c r="AY28"/>
  <c r="BF159"/>
  <c r="AY160"/>
  <c r="BF183"/>
  <c r="AY184"/>
  <c r="BF136"/>
  <c r="AY137"/>
  <c r="BF25"/>
  <c r="AY26"/>
  <c r="BF170"/>
  <c r="AY171"/>
  <c r="BF316"/>
  <c r="AY317"/>
  <c r="BF295"/>
  <c r="BJ45"/>
  <c r="AY45" s="1"/>
  <c r="AC102"/>
  <c r="BG102" s="1"/>
  <c r="AV131"/>
  <c r="BD131"/>
  <c r="BB131"/>
  <c r="AW131"/>
  <c r="BA131"/>
  <c r="BE131"/>
  <c r="AX211"/>
  <c r="AV211"/>
  <c r="BD211"/>
  <c r="AC16"/>
  <c r="BG16" s="1"/>
  <c r="AZ180"/>
  <c r="AX180"/>
  <c r="BF180"/>
  <c r="BB53"/>
  <c r="AV53"/>
  <c r="BD53"/>
  <c r="BC53"/>
  <c r="AX91"/>
  <c r="BF91"/>
  <c r="AZ91"/>
  <c r="AW91"/>
  <c r="BA91"/>
  <c r="BB124"/>
  <c r="AV124"/>
  <c r="BD124"/>
  <c r="AX181"/>
  <c r="BF181"/>
  <c r="AZ181"/>
  <c r="AW181"/>
  <c r="BA181"/>
  <c r="BB197"/>
  <c r="AV197"/>
  <c r="BD197"/>
  <c r="AV214"/>
  <c r="AX214"/>
  <c r="BF214"/>
  <c r="AV249"/>
  <c r="BD249"/>
  <c r="BB249"/>
  <c r="AW249"/>
  <c r="BA249"/>
  <c r="AX50"/>
  <c r="BF50"/>
  <c r="AZ50"/>
  <c r="AW50"/>
  <c r="BA50"/>
  <c r="BA41"/>
  <c r="AV41"/>
  <c r="AZ41"/>
  <c r="AW76"/>
  <c r="BE76"/>
  <c r="BC76"/>
  <c r="AX76"/>
  <c r="BB76"/>
  <c r="AZ133"/>
  <c r="AX133"/>
  <c r="BF133"/>
  <c r="BB204"/>
  <c r="BF204"/>
  <c r="AZ204"/>
  <c r="AW204"/>
  <c r="BA204"/>
  <c r="AX250"/>
  <c r="BF250"/>
  <c r="AZ250"/>
  <c r="AW250"/>
  <c r="BA250"/>
  <c r="AW18"/>
  <c r="BE18"/>
  <c r="BC18"/>
  <c r="AX18"/>
  <c r="BB18"/>
  <c r="AX47"/>
  <c r="BF47"/>
  <c r="AZ47"/>
  <c r="AW47"/>
  <c r="BA47"/>
  <c r="BB75"/>
  <c r="AV75"/>
  <c r="BD75"/>
  <c r="AX93"/>
  <c r="BF93"/>
  <c r="AZ93"/>
  <c r="AW93"/>
  <c r="BA93"/>
  <c r="BF57"/>
  <c r="BB57"/>
  <c r="AZ57"/>
  <c r="AW57"/>
  <c r="BA57"/>
  <c r="AW95"/>
  <c r="BE95"/>
  <c r="AX95"/>
  <c r="AX134"/>
  <c r="BF134"/>
  <c r="AZ134"/>
  <c r="AW134"/>
  <c r="BA134"/>
  <c r="BB169"/>
  <c r="AV169"/>
  <c r="BD169"/>
  <c r="BB226"/>
  <c r="AZ226"/>
  <c r="AW226"/>
  <c r="BA226"/>
  <c r="AX295"/>
  <c r="AV295"/>
  <c r="BD295"/>
  <c r="AC321"/>
  <c r="BG321" s="1"/>
  <c r="BJ42"/>
  <c r="AC79"/>
  <c r="BG79" s="1"/>
  <c r="AC330"/>
  <c r="BG330" s="1"/>
  <c r="AC35"/>
  <c r="BG35" s="1"/>
  <c r="AC113"/>
  <c r="BG113" s="1"/>
  <c r="AC146"/>
  <c r="BG146" s="1"/>
  <c r="BJ37"/>
  <c r="BJ65"/>
  <c r="AY65" s="1"/>
  <c r="BJ108"/>
  <c r="BJ304"/>
  <c r="AY304" s="1"/>
  <c r="BJ105"/>
  <c r="BJ104"/>
  <c r="AY104" s="1"/>
  <c r="BE45"/>
  <c r="BC45"/>
  <c r="BA45"/>
  <c r="AW45"/>
  <c r="BF45"/>
  <c r="BB45"/>
  <c r="AX45"/>
  <c r="BD45"/>
  <c r="AZ45"/>
  <c r="AV45"/>
  <c r="BE176"/>
  <c r="BC176"/>
  <c r="BA176"/>
  <c r="AW176"/>
  <c r="BF176"/>
  <c r="BB176"/>
  <c r="AX176"/>
  <c r="BD176"/>
  <c r="AZ176"/>
  <c r="AV176"/>
  <c r="BE40"/>
  <c r="BC40"/>
  <c r="BA40"/>
  <c r="AW40"/>
  <c r="BF40"/>
  <c r="BB40"/>
  <c r="AX40"/>
  <c r="BD40"/>
  <c r="AZ40"/>
  <c r="AV40"/>
  <c r="BE110"/>
  <c r="BC110"/>
  <c r="BA110"/>
  <c r="AW110"/>
  <c r="BD110"/>
  <c r="AZ110"/>
  <c r="AV110"/>
  <c r="BF110"/>
  <c r="BB110"/>
  <c r="AX110"/>
  <c r="BD143"/>
  <c r="BB143"/>
  <c r="AZ143"/>
  <c r="AX143"/>
  <c r="AV143"/>
  <c r="BE143"/>
  <c r="BA143"/>
  <c r="AW143"/>
  <c r="BC143"/>
  <c r="BE177"/>
  <c r="BC177"/>
  <c r="BA177"/>
  <c r="AW177"/>
  <c r="BD177"/>
  <c r="AZ177"/>
  <c r="AV177"/>
  <c r="BF177"/>
  <c r="BB177"/>
  <c r="AX177"/>
  <c r="BE210"/>
  <c r="BC210"/>
  <c r="BA210"/>
  <c r="AW210"/>
  <c r="BD210"/>
  <c r="AZ210"/>
  <c r="AV210"/>
  <c r="BF210"/>
  <c r="BB210"/>
  <c r="AX210"/>
  <c r="BE212"/>
  <c r="BC212"/>
  <c r="BA212"/>
  <c r="AW212"/>
  <c r="BF212"/>
  <c r="BB212"/>
  <c r="AX212"/>
  <c r="AZ212"/>
  <c r="BD212"/>
  <c r="AV212"/>
  <c r="BE234"/>
  <c r="BC234"/>
  <c r="BA234"/>
  <c r="AW234"/>
  <c r="BD234"/>
  <c r="AZ234"/>
  <c r="AV234"/>
  <c r="BF234"/>
  <c r="BB234"/>
  <c r="AX234"/>
  <c r="BE255"/>
  <c r="BC255"/>
  <c r="BA255"/>
  <c r="AW255"/>
  <c r="BF255"/>
  <c r="BB255"/>
  <c r="AX255"/>
  <c r="BD255"/>
  <c r="AZ255"/>
  <c r="AV255"/>
  <c r="BE163"/>
  <c r="BC163"/>
  <c r="BA163"/>
  <c r="AW163"/>
  <c r="BD163"/>
  <c r="AZ163"/>
  <c r="AV163"/>
  <c r="BF163"/>
  <c r="BB163"/>
  <c r="AX163"/>
  <c r="BE80"/>
  <c r="BC80"/>
  <c r="BA80"/>
  <c r="AW80"/>
  <c r="BF80"/>
  <c r="BB80"/>
  <c r="AX80"/>
  <c r="BD80"/>
  <c r="AZ80"/>
  <c r="AV80"/>
  <c r="BE88"/>
  <c r="BC88"/>
  <c r="BA88"/>
  <c r="AW88"/>
  <c r="BF88"/>
  <c r="BB88"/>
  <c r="AX88"/>
  <c r="BD88"/>
  <c r="AZ88"/>
  <c r="AV88"/>
  <c r="BE97"/>
  <c r="BC97"/>
  <c r="BA97"/>
  <c r="AW97"/>
  <c r="BF97"/>
  <c r="BB97"/>
  <c r="AX97"/>
  <c r="BD97"/>
  <c r="AZ97"/>
  <c r="AV97"/>
  <c r="BE148"/>
  <c r="BC148"/>
  <c r="BA148"/>
  <c r="AW148"/>
  <c r="BF148"/>
  <c r="BB148"/>
  <c r="AX148"/>
  <c r="BD148"/>
  <c r="AZ148"/>
  <c r="AV148"/>
  <c r="BE248"/>
  <c r="BC248"/>
  <c r="BA248"/>
  <c r="AW248"/>
  <c r="BD248"/>
  <c r="AZ248"/>
  <c r="AV248"/>
  <c r="BF248"/>
  <c r="BB248"/>
  <c r="AX248"/>
  <c r="BE229"/>
  <c r="BC229"/>
  <c r="BA229"/>
  <c r="AW229"/>
  <c r="BF229"/>
  <c r="BB229"/>
  <c r="AX229"/>
  <c r="BD229"/>
  <c r="AZ229"/>
  <c r="AV229"/>
  <c r="BE32"/>
  <c r="BC32"/>
  <c r="BA32"/>
  <c r="AW32"/>
  <c r="BF32"/>
  <c r="BB32"/>
  <c r="AX32"/>
  <c r="BD32"/>
  <c r="AZ32"/>
  <c r="AV32"/>
  <c r="BE81"/>
  <c r="BC81"/>
  <c r="BA81"/>
  <c r="AW81"/>
  <c r="BD81"/>
  <c r="AZ81"/>
  <c r="AV81"/>
  <c r="BF81"/>
  <c r="BB81"/>
  <c r="AX81"/>
  <c r="BE126"/>
  <c r="BC126"/>
  <c r="BA126"/>
  <c r="AW126"/>
  <c r="BD126"/>
  <c r="AZ126"/>
  <c r="AV126"/>
  <c r="BF126"/>
  <c r="BB126"/>
  <c r="AX126"/>
  <c r="BE43"/>
  <c r="BC43"/>
  <c r="BA43"/>
  <c r="AW43"/>
  <c r="BF43"/>
  <c r="BB43"/>
  <c r="AX43"/>
  <c r="BD43"/>
  <c r="AZ43"/>
  <c r="AV43"/>
  <c r="BE175"/>
  <c r="BC175"/>
  <c r="BA175"/>
  <c r="AW175"/>
  <c r="BD175"/>
  <c r="AZ175"/>
  <c r="AV175"/>
  <c r="BF175"/>
  <c r="BB175"/>
  <c r="AX175"/>
  <c r="BF174"/>
  <c r="BE236"/>
  <c r="BC236"/>
  <c r="BA236"/>
  <c r="AW236"/>
  <c r="BD236"/>
  <c r="AZ236"/>
  <c r="AV236"/>
  <c r="BF236"/>
  <c r="BB236"/>
  <c r="AX236"/>
  <c r="BE297"/>
  <c r="BC297"/>
  <c r="BA297"/>
  <c r="AW297"/>
  <c r="BD297"/>
  <c r="AZ297"/>
  <c r="AV297"/>
  <c r="BF297"/>
  <c r="BB297"/>
  <c r="AX297"/>
  <c r="BE265"/>
  <c r="BC265"/>
  <c r="BA265"/>
  <c r="AW265"/>
  <c r="BF265"/>
  <c r="BB265"/>
  <c r="AX265"/>
  <c r="BD265"/>
  <c r="AV265"/>
  <c r="AZ265"/>
  <c r="BE264"/>
  <c r="BC264"/>
  <c r="BA264"/>
  <c r="AW264"/>
  <c r="BD264"/>
  <c r="AZ264"/>
  <c r="AV264"/>
  <c r="BF264"/>
  <c r="AX264"/>
  <c r="BB264"/>
  <c r="BE288"/>
  <c r="BC288"/>
  <c r="BA288"/>
  <c r="AW288"/>
  <c r="BF288"/>
  <c r="BB288"/>
  <c r="AX288"/>
  <c r="BD288"/>
  <c r="AZ288"/>
  <c r="AV288"/>
  <c r="BE303"/>
  <c r="BC303"/>
  <c r="BA303"/>
  <c r="AW303"/>
  <c r="BD303"/>
  <c r="AZ303"/>
  <c r="AV303"/>
  <c r="BF303"/>
  <c r="BB303"/>
  <c r="AX303"/>
  <c r="BE315"/>
  <c r="BC315"/>
  <c r="BA315"/>
  <c r="AW315"/>
  <c r="BF315"/>
  <c r="BB315"/>
  <c r="AX315"/>
  <c r="BD315"/>
  <c r="AZ315"/>
  <c r="AV315"/>
  <c r="BE60"/>
  <c r="BC60"/>
  <c r="BA60"/>
  <c r="AW60"/>
  <c r="BF60"/>
  <c r="BB60"/>
  <c r="AX60"/>
  <c r="BD60"/>
  <c r="AZ60"/>
  <c r="AV60"/>
  <c r="BE117"/>
  <c r="BC117"/>
  <c r="BA117"/>
  <c r="AW117"/>
  <c r="BF117"/>
  <c r="BB117"/>
  <c r="AX117"/>
  <c r="BD117"/>
  <c r="AZ117"/>
  <c r="AV117"/>
  <c r="BE223"/>
  <c r="BC223"/>
  <c r="BA223"/>
  <c r="AW223"/>
  <c r="BF223"/>
  <c r="BB223"/>
  <c r="AX223"/>
  <c r="BD223"/>
  <c r="AZ223"/>
  <c r="AV223"/>
  <c r="BE239"/>
  <c r="BC239"/>
  <c r="BA239"/>
  <c r="AW239"/>
  <c r="BF239"/>
  <c r="BB239"/>
  <c r="AX239"/>
  <c r="BD239"/>
  <c r="AZ239"/>
  <c r="AV239"/>
  <c r="BE328"/>
  <c r="BC328"/>
  <c r="BA328"/>
  <c r="AW328"/>
  <c r="BF328"/>
  <c r="BD328"/>
  <c r="BB328"/>
  <c r="AZ328"/>
  <c r="AX328"/>
  <c r="AV328"/>
  <c r="BE102"/>
  <c r="BC102"/>
  <c r="BA102"/>
  <c r="AW102"/>
  <c r="BD102"/>
  <c r="AZ102"/>
  <c r="AV102"/>
  <c r="BF102"/>
  <c r="BB102"/>
  <c r="AX102"/>
  <c r="BE209"/>
  <c r="BC209"/>
  <c r="BA209"/>
  <c r="AW209"/>
  <c r="BF209"/>
  <c r="BB209"/>
  <c r="AX209"/>
  <c r="BD209"/>
  <c r="AZ209"/>
  <c r="AV209"/>
  <c r="BE150"/>
  <c r="BC150"/>
  <c r="BA150"/>
  <c r="AW150"/>
  <c r="BF150"/>
  <c r="BB150"/>
  <c r="AX150"/>
  <c r="BD150"/>
  <c r="AZ150"/>
  <c r="AV150"/>
  <c r="BE205"/>
  <c r="BC205"/>
  <c r="BA205"/>
  <c r="AW205"/>
  <c r="BF205"/>
  <c r="BB205"/>
  <c r="AX205"/>
  <c r="BD205"/>
  <c r="AZ205"/>
  <c r="AV205"/>
  <c r="BE251"/>
  <c r="BC251"/>
  <c r="BA251"/>
  <c r="AW251"/>
  <c r="BF251"/>
  <c r="BB251"/>
  <c r="AX251"/>
  <c r="BD251"/>
  <c r="AZ251"/>
  <c r="AV251"/>
  <c r="BE58"/>
  <c r="BC58"/>
  <c r="BA58"/>
  <c r="AW58"/>
  <c r="BF58"/>
  <c r="BB58"/>
  <c r="AX58"/>
  <c r="BD58"/>
  <c r="AZ58"/>
  <c r="AV58"/>
  <c r="BE84"/>
  <c r="BC84"/>
  <c r="BA84"/>
  <c r="AW84"/>
  <c r="BF84"/>
  <c r="BB84"/>
  <c r="AX84"/>
  <c r="BD84"/>
  <c r="AZ84"/>
  <c r="AV84"/>
  <c r="BE92"/>
  <c r="BC92"/>
  <c r="BA92"/>
  <c r="AW92"/>
  <c r="BF92"/>
  <c r="BB92"/>
  <c r="AX92"/>
  <c r="BD92"/>
  <c r="AZ92"/>
  <c r="AV92"/>
  <c r="BE115"/>
  <c r="BC115"/>
  <c r="BA115"/>
  <c r="AW115"/>
  <c r="BF115"/>
  <c r="BB115"/>
  <c r="AX115"/>
  <c r="BD115"/>
  <c r="AZ115"/>
  <c r="AV115"/>
  <c r="BE129"/>
  <c r="BC129"/>
  <c r="BA129"/>
  <c r="AW129"/>
  <c r="BF129"/>
  <c r="BB129"/>
  <c r="AX129"/>
  <c r="BD129"/>
  <c r="AZ129"/>
  <c r="AV129"/>
  <c r="BE286"/>
  <c r="BC286"/>
  <c r="BA286"/>
  <c r="AW286"/>
  <c r="BF286"/>
  <c r="BB286"/>
  <c r="AX286"/>
  <c r="BD286"/>
  <c r="AZ286"/>
  <c r="AV286"/>
  <c r="BE273"/>
  <c r="BC273"/>
  <c r="BA273"/>
  <c r="AW273"/>
  <c r="BF273"/>
  <c r="BB273"/>
  <c r="AX273"/>
  <c r="BD273"/>
  <c r="AV273"/>
  <c r="AZ273"/>
  <c r="BE311"/>
  <c r="BC311"/>
  <c r="BA311"/>
  <c r="AW311"/>
  <c r="BF311"/>
  <c r="BB311"/>
  <c r="AX311"/>
  <c r="BD311"/>
  <c r="AZ311"/>
  <c r="AV311"/>
  <c r="BE327"/>
  <c r="BC327"/>
  <c r="BA327"/>
  <c r="AW327"/>
  <c r="BF327"/>
  <c r="BB327"/>
  <c r="AX327"/>
  <c r="BD327"/>
  <c r="AV327"/>
  <c r="AZ327"/>
  <c r="BD20"/>
  <c r="BB20"/>
  <c r="AZ20"/>
  <c r="AX20"/>
  <c r="AV20"/>
  <c r="BC20"/>
  <c r="BE20"/>
  <c r="BA20"/>
  <c r="AW20"/>
  <c r="BE94"/>
  <c r="BC94"/>
  <c r="BA94"/>
  <c r="AW94"/>
  <c r="BF94"/>
  <c r="BB94"/>
  <c r="AX94"/>
  <c r="BD94"/>
  <c r="AZ94"/>
  <c r="AV94"/>
  <c r="BE139"/>
  <c r="BC139"/>
  <c r="BA139"/>
  <c r="AW139"/>
  <c r="BF139"/>
  <c r="BB139"/>
  <c r="AX139"/>
  <c r="BD139"/>
  <c r="AZ139"/>
  <c r="AV139"/>
  <c r="BE219"/>
  <c r="BC219"/>
  <c r="BA219"/>
  <c r="AW219"/>
  <c r="BD219"/>
  <c r="AZ219"/>
  <c r="AV219"/>
  <c r="BB219"/>
  <c r="BF219"/>
  <c r="AX219"/>
  <c r="BD36"/>
  <c r="BB36"/>
  <c r="AZ36"/>
  <c r="AX36"/>
  <c r="AV36"/>
  <c r="BC36"/>
  <c r="BE36"/>
  <c r="BA36"/>
  <c r="AW36"/>
  <c r="BE188"/>
  <c r="BC188"/>
  <c r="BA188"/>
  <c r="AW188"/>
  <c r="BF188"/>
  <c r="BB188"/>
  <c r="AX188"/>
  <c r="BD188"/>
  <c r="AZ188"/>
  <c r="AV188"/>
  <c r="BF34"/>
  <c r="BD34"/>
  <c r="BB34"/>
  <c r="AZ34"/>
  <c r="AX34"/>
  <c r="AV34"/>
  <c r="BE34"/>
  <c r="BA34"/>
  <c r="AW34"/>
  <c r="BC34"/>
  <c r="BE61"/>
  <c r="BC61"/>
  <c r="BA61"/>
  <c r="AW61"/>
  <c r="BD61"/>
  <c r="AZ61"/>
  <c r="AV61"/>
  <c r="BF61"/>
  <c r="BB61"/>
  <c r="AX61"/>
  <c r="BF101"/>
  <c r="BD101"/>
  <c r="BB101"/>
  <c r="AZ101"/>
  <c r="AX101"/>
  <c r="AV101"/>
  <c r="BE101"/>
  <c r="BA101"/>
  <c r="AW101"/>
  <c r="BC101"/>
  <c r="BE138"/>
  <c r="BC138"/>
  <c r="BA138"/>
  <c r="AW138"/>
  <c r="BD138"/>
  <c r="AZ138"/>
  <c r="AV138"/>
  <c r="BF138"/>
  <c r="BB138"/>
  <c r="AX138"/>
  <c r="BE74"/>
  <c r="BC74"/>
  <c r="BA74"/>
  <c r="AW74"/>
  <c r="BF74"/>
  <c r="BB74"/>
  <c r="AX74"/>
  <c r="BD74"/>
  <c r="AZ74"/>
  <c r="AV74"/>
  <c r="BE189"/>
  <c r="BC189"/>
  <c r="BA189"/>
  <c r="AW189"/>
  <c r="BD189"/>
  <c r="AZ189"/>
  <c r="AV189"/>
  <c r="BF189"/>
  <c r="BB189"/>
  <c r="AX189"/>
  <c r="BE207"/>
  <c r="BC207"/>
  <c r="BA207"/>
  <c r="AW207"/>
  <c r="BF207"/>
  <c r="BB207"/>
  <c r="AX207"/>
  <c r="BD207"/>
  <c r="AZ207"/>
  <c r="AV207"/>
  <c r="BE230"/>
  <c r="BC230"/>
  <c r="BA230"/>
  <c r="AW230"/>
  <c r="BD230"/>
  <c r="AZ230"/>
  <c r="AV230"/>
  <c r="BF230"/>
  <c r="BB230"/>
  <c r="AX230"/>
  <c r="BE253"/>
  <c r="BC253"/>
  <c r="BA253"/>
  <c r="AW253"/>
  <c r="BF253"/>
  <c r="BB253"/>
  <c r="AX253"/>
  <c r="BD253"/>
  <c r="AZ253"/>
  <c r="AV253"/>
  <c r="BE48"/>
  <c r="BC48"/>
  <c r="BA48"/>
  <c r="AW48"/>
  <c r="BF48"/>
  <c r="BB48"/>
  <c r="AX48"/>
  <c r="BD48"/>
  <c r="AZ48"/>
  <c r="AV48"/>
  <c r="BE62"/>
  <c r="BC62"/>
  <c r="BA62"/>
  <c r="AW62"/>
  <c r="BF62"/>
  <c r="BB62"/>
  <c r="AX62"/>
  <c r="BD62"/>
  <c r="AZ62"/>
  <c r="AV62"/>
  <c r="BE111"/>
  <c r="BC111"/>
  <c r="BA111"/>
  <c r="AW111"/>
  <c r="BF111"/>
  <c r="BB111"/>
  <c r="AX111"/>
  <c r="BD111"/>
  <c r="AZ111"/>
  <c r="AV111"/>
  <c r="BE125"/>
  <c r="BC125"/>
  <c r="BA125"/>
  <c r="AW125"/>
  <c r="BF125"/>
  <c r="BB125"/>
  <c r="AX125"/>
  <c r="BD125"/>
  <c r="AZ125"/>
  <c r="AV125"/>
  <c r="BE246"/>
  <c r="BC246"/>
  <c r="BA246"/>
  <c r="AW246"/>
  <c r="BD246"/>
  <c r="AZ246"/>
  <c r="AV246"/>
  <c r="BF246"/>
  <c r="BB246"/>
  <c r="AX246"/>
  <c r="BD38"/>
  <c r="BB38"/>
  <c r="AZ38"/>
  <c r="AX38"/>
  <c r="AV38"/>
  <c r="BC38"/>
  <c r="BE38"/>
  <c r="BA38"/>
  <c r="AW38"/>
  <c r="BF44"/>
  <c r="BD44"/>
  <c r="BB44"/>
  <c r="AZ44"/>
  <c r="AX44"/>
  <c r="AV44"/>
  <c r="BC44"/>
  <c r="BE44"/>
  <c r="BA44"/>
  <c r="AW44"/>
  <c r="BE85"/>
  <c r="BC85"/>
  <c r="BA85"/>
  <c r="AW85"/>
  <c r="BD85"/>
  <c r="AZ85"/>
  <c r="AV85"/>
  <c r="BF85"/>
  <c r="BB85"/>
  <c r="AX85"/>
  <c r="BE132"/>
  <c r="BC132"/>
  <c r="BA132"/>
  <c r="AW132"/>
  <c r="BD132"/>
  <c r="AZ132"/>
  <c r="AV132"/>
  <c r="BF132"/>
  <c r="BB132"/>
  <c r="AX132"/>
  <c r="BE162"/>
  <c r="BC162"/>
  <c r="BA162"/>
  <c r="AW162"/>
  <c r="BF162"/>
  <c r="BB162"/>
  <c r="AX162"/>
  <c r="BD162"/>
  <c r="AZ162"/>
  <c r="AV162"/>
  <c r="BE187"/>
  <c r="BC187"/>
  <c r="BA187"/>
  <c r="AW187"/>
  <c r="BD187"/>
  <c r="AZ187"/>
  <c r="AV187"/>
  <c r="BF187"/>
  <c r="BB187"/>
  <c r="AX187"/>
  <c r="BE240"/>
  <c r="BC240"/>
  <c r="BA240"/>
  <c r="AW240"/>
  <c r="BD240"/>
  <c r="AZ240"/>
  <c r="AV240"/>
  <c r="BF240"/>
  <c r="BB240"/>
  <c r="AX240"/>
  <c r="BE301"/>
  <c r="BC301"/>
  <c r="BA301"/>
  <c r="AW301"/>
  <c r="BD301"/>
  <c r="AZ301"/>
  <c r="AV301"/>
  <c r="BF301"/>
  <c r="BB301"/>
  <c r="AX301"/>
  <c r="BE266"/>
  <c r="BC266"/>
  <c r="BA266"/>
  <c r="AW266"/>
  <c r="BD266"/>
  <c r="AZ266"/>
  <c r="AV266"/>
  <c r="BB266"/>
  <c r="BF266"/>
  <c r="AX266"/>
  <c r="BE309"/>
  <c r="BC309"/>
  <c r="BA309"/>
  <c r="AW309"/>
  <c r="BF309"/>
  <c r="BB309"/>
  <c r="AX309"/>
  <c r="BD309"/>
  <c r="AZ309"/>
  <c r="AV309"/>
  <c r="BE287"/>
  <c r="BC287"/>
  <c r="BA287"/>
  <c r="AW287"/>
  <c r="BD287"/>
  <c r="AZ287"/>
  <c r="AV287"/>
  <c r="BF287"/>
  <c r="BB287"/>
  <c r="AX287"/>
  <c r="BJ330"/>
  <c r="AY330" s="1"/>
  <c r="BJ107"/>
  <c r="AY107" s="1"/>
  <c r="BF211"/>
  <c r="BJ35"/>
  <c r="AY35" s="1"/>
  <c r="BF222"/>
  <c r="BJ324"/>
  <c r="AY324" s="1"/>
  <c r="BJ109"/>
  <c r="AY109" s="1"/>
  <c r="BJ73"/>
  <c r="AY73" s="1"/>
  <c r="BJ263"/>
  <c r="AY263" s="1"/>
  <c r="BJ114"/>
  <c r="AY114" s="1"/>
  <c r="BF302"/>
  <c r="BF314"/>
  <c r="AC14"/>
  <c r="BG14" s="1"/>
  <c r="BJ141"/>
  <c r="AY141" s="1"/>
  <c r="BF208"/>
  <c r="BF233"/>
  <c r="BJ39"/>
  <c r="AY39" s="1"/>
  <c r="BJ21"/>
  <c r="AY21" s="1"/>
  <c r="AC21"/>
  <c r="BG21" s="1"/>
  <c r="AC71"/>
  <c r="BG71" s="1"/>
  <c r="BJ106"/>
  <c r="AY106" s="1"/>
  <c r="BJ153"/>
  <c r="AY153" s="1"/>
  <c r="AC153"/>
  <c r="BG153" s="1"/>
  <c r="BJ96"/>
  <c r="AY96" s="1"/>
  <c r="BJ261"/>
  <c r="AY261" s="1"/>
  <c r="BJ322"/>
  <c r="AY322" s="1"/>
  <c r="BJ323"/>
  <c r="AY323" s="1"/>
  <c r="BJ69"/>
  <c r="BF308"/>
  <c r="BE262"/>
  <c r="BC262"/>
  <c r="BA262"/>
  <c r="AW262"/>
  <c r="BD262"/>
  <c r="AZ262"/>
  <c r="AV262"/>
  <c r="BF262"/>
  <c r="BB262"/>
  <c r="AX262"/>
  <c r="BE24"/>
  <c r="BC24"/>
  <c r="BA24"/>
  <c r="AW24"/>
  <c r="BF24"/>
  <c r="BB24"/>
  <c r="AX24"/>
  <c r="BD24"/>
  <c r="AZ24"/>
  <c r="AV24"/>
  <c r="BE87"/>
  <c r="BC87"/>
  <c r="BA87"/>
  <c r="AW87"/>
  <c r="BD87"/>
  <c r="AZ87"/>
  <c r="AV87"/>
  <c r="BF87"/>
  <c r="BB87"/>
  <c r="AX87"/>
  <c r="BE120"/>
  <c r="BC120"/>
  <c r="BA120"/>
  <c r="AW120"/>
  <c r="BD120"/>
  <c r="AZ120"/>
  <c r="AV120"/>
  <c r="BF120"/>
  <c r="BB120"/>
  <c r="AX120"/>
  <c r="BF72"/>
  <c r="BD72"/>
  <c r="BB72"/>
  <c r="AZ72"/>
  <c r="AX72"/>
  <c r="AV72"/>
  <c r="BC72"/>
  <c r="BE72"/>
  <c r="BA72"/>
  <c r="AW72"/>
  <c r="BE193"/>
  <c r="BC193"/>
  <c r="BA193"/>
  <c r="AW193"/>
  <c r="BD193"/>
  <c r="AZ193"/>
  <c r="AV193"/>
  <c r="BF193"/>
  <c r="BB193"/>
  <c r="AX193"/>
  <c r="BE201"/>
  <c r="BC201"/>
  <c r="BA201"/>
  <c r="AW201"/>
  <c r="BF201"/>
  <c r="BB201"/>
  <c r="AX201"/>
  <c r="BD201"/>
  <c r="AV201"/>
  <c r="AZ201"/>
  <c r="BE220"/>
  <c r="BC220"/>
  <c r="BA220"/>
  <c r="AW220"/>
  <c r="BF220"/>
  <c r="BB220"/>
  <c r="AX220"/>
  <c r="AZ220"/>
  <c r="BD220"/>
  <c r="AV220"/>
  <c r="BE247"/>
  <c r="BC247"/>
  <c r="BA247"/>
  <c r="AW247"/>
  <c r="BF247"/>
  <c r="BB247"/>
  <c r="AX247"/>
  <c r="BD247"/>
  <c r="AZ247"/>
  <c r="AV247"/>
  <c r="BE200"/>
  <c r="BC200"/>
  <c r="BA200"/>
  <c r="AW200"/>
  <c r="BD200"/>
  <c r="AZ200"/>
  <c r="AV200"/>
  <c r="BF200"/>
  <c r="AX200"/>
  <c r="BB200"/>
  <c r="BE256"/>
  <c r="BC256"/>
  <c r="BA256"/>
  <c r="AW256"/>
  <c r="BD256"/>
  <c r="AZ256"/>
  <c r="AV256"/>
  <c r="BF256"/>
  <c r="BB256"/>
  <c r="AX256"/>
  <c r="BE237"/>
  <c r="BC237"/>
  <c r="BA237"/>
  <c r="AW237"/>
  <c r="BF237"/>
  <c r="BB237"/>
  <c r="AX237"/>
  <c r="BD237"/>
  <c r="AZ237"/>
  <c r="AV237"/>
  <c r="BE55"/>
  <c r="BC55"/>
  <c r="BA55"/>
  <c r="AW55"/>
  <c r="BD55"/>
  <c r="AZ55"/>
  <c r="AV55"/>
  <c r="BF55"/>
  <c r="BB55"/>
  <c r="AX55"/>
  <c r="BE98"/>
  <c r="BC98"/>
  <c r="BA98"/>
  <c r="AW98"/>
  <c r="BD98"/>
  <c r="AZ98"/>
  <c r="AV98"/>
  <c r="BF98"/>
  <c r="BB98"/>
  <c r="AX98"/>
  <c r="BE149"/>
  <c r="BC149"/>
  <c r="BA149"/>
  <c r="AW149"/>
  <c r="BD149"/>
  <c r="AZ149"/>
  <c r="AV149"/>
  <c r="BF149"/>
  <c r="BB149"/>
  <c r="AX149"/>
  <c r="BE164"/>
  <c r="BC164"/>
  <c r="BA164"/>
  <c r="AW164"/>
  <c r="BF164"/>
  <c r="BB164"/>
  <c r="AX164"/>
  <c r="BD164"/>
  <c r="AZ164"/>
  <c r="AV164"/>
  <c r="BE191"/>
  <c r="BC191"/>
  <c r="BA191"/>
  <c r="AW191"/>
  <c r="BD191"/>
  <c r="AZ191"/>
  <c r="AV191"/>
  <c r="BF191"/>
  <c r="BB191"/>
  <c r="AX191"/>
  <c r="BF190"/>
  <c r="BE281"/>
  <c r="BC281"/>
  <c r="BA281"/>
  <c r="AW281"/>
  <c r="BD281"/>
  <c r="AZ281"/>
  <c r="AV281"/>
  <c r="BF281"/>
  <c r="BB281"/>
  <c r="AX281"/>
  <c r="BE294"/>
  <c r="BC294"/>
  <c r="BA294"/>
  <c r="AW294"/>
  <c r="BF294"/>
  <c r="BB294"/>
  <c r="AX294"/>
  <c r="BD294"/>
  <c r="AZ294"/>
  <c r="AV294"/>
  <c r="BE283"/>
  <c r="BC283"/>
  <c r="BA283"/>
  <c r="AW283"/>
  <c r="BD283"/>
  <c r="AZ283"/>
  <c r="AV283"/>
  <c r="BF283"/>
  <c r="BB283"/>
  <c r="AX283"/>
  <c r="BE280"/>
  <c r="BC280"/>
  <c r="BA280"/>
  <c r="AW280"/>
  <c r="BF280"/>
  <c r="BB280"/>
  <c r="AX280"/>
  <c r="BD280"/>
  <c r="AZ280"/>
  <c r="AV280"/>
  <c r="BE296"/>
  <c r="BC296"/>
  <c r="BA296"/>
  <c r="AW296"/>
  <c r="BF296"/>
  <c r="BB296"/>
  <c r="AX296"/>
  <c r="BD296"/>
  <c r="AZ296"/>
  <c r="AV296"/>
  <c r="BE307"/>
  <c r="BC307"/>
  <c r="BA307"/>
  <c r="AW307"/>
  <c r="BF307"/>
  <c r="BB307"/>
  <c r="AX307"/>
  <c r="BD307"/>
  <c r="AZ307"/>
  <c r="AV307"/>
  <c r="BE306"/>
  <c r="BC306"/>
  <c r="BA306"/>
  <c r="AW306"/>
  <c r="BD306"/>
  <c r="AZ306"/>
  <c r="AV306"/>
  <c r="BB306"/>
  <c r="BF306"/>
  <c r="AX306"/>
  <c r="BE279"/>
  <c r="BC279"/>
  <c r="BA279"/>
  <c r="AW279"/>
  <c r="BD279"/>
  <c r="AZ279"/>
  <c r="AV279"/>
  <c r="BF279"/>
  <c r="BB279"/>
  <c r="AX279"/>
  <c r="BE86"/>
  <c r="BC86"/>
  <c r="BA86"/>
  <c r="AW86"/>
  <c r="BF86"/>
  <c r="BB86"/>
  <c r="AX86"/>
  <c r="BD86"/>
  <c r="AZ86"/>
  <c r="AV86"/>
  <c r="BE231"/>
  <c r="BC231"/>
  <c r="BA231"/>
  <c r="AW231"/>
  <c r="BF231"/>
  <c r="BB231"/>
  <c r="AX231"/>
  <c r="BD231"/>
  <c r="AZ231"/>
  <c r="AV231"/>
  <c r="BF66"/>
  <c r="BD66"/>
  <c r="BB66"/>
  <c r="AZ66"/>
  <c r="AX66"/>
  <c r="AV66"/>
  <c r="BC66"/>
  <c r="BE66"/>
  <c r="BA66"/>
  <c r="AW66"/>
  <c r="BF42"/>
  <c r="BB42"/>
  <c r="AX42"/>
  <c r="BC42"/>
  <c r="BE42"/>
  <c r="AW42"/>
  <c r="BB37"/>
  <c r="BE37"/>
  <c r="BF65"/>
  <c r="BD65"/>
  <c r="BB65"/>
  <c r="AZ65"/>
  <c r="AX65"/>
  <c r="AV65"/>
  <c r="BC65"/>
  <c r="BE65"/>
  <c r="BA65"/>
  <c r="AW65"/>
  <c r="BF108"/>
  <c r="AX108"/>
  <c r="BE108"/>
  <c r="BD68"/>
  <c r="BB68"/>
  <c r="AZ68"/>
  <c r="AX68"/>
  <c r="AV68"/>
  <c r="BC68"/>
  <c r="BE68"/>
  <c r="BA68"/>
  <c r="AW68"/>
  <c r="BE156"/>
  <c r="BC156"/>
  <c r="BA156"/>
  <c r="AW156"/>
  <c r="BF156"/>
  <c r="BB156"/>
  <c r="AX156"/>
  <c r="BD156"/>
  <c r="AZ156"/>
  <c r="AV156"/>
  <c r="BE216"/>
  <c r="BC216"/>
  <c r="BA216"/>
  <c r="AW216"/>
  <c r="BF216"/>
  <c r="BB216"/>
  <c r="AX216"/>
  <c r="AZ216"/>
  <c r="BD216"/>
  <c r="AV216"/>
  <c r="BE259"/>
  <c r="BC259"/>
  <c r="BA259"/>
  <c r="AW259"/>
  <c r="BF259"/>
  <c r="BB259"/>
  <c r="AX259"/>
  <c r="BD259"/>
  <c r="AZ259"/>
  <c r="AV259"/>
  <c r="BE28"/>
  <c r="BC28"/>
  <c r="BA28"/>
  <c r="AW28"/>
  <c r="BF28"/>
  <c r="BB28"/>
  <c r="AX28"/>
  <c r="BD28"/>
  <c r="AZ28"/>
  <c r="AV28"/>
  <c r="BE160"/>
  <c r="BC160"/>
  <c r="BA160"/>
  <c r="AW160"/>
  <c r="BF160"/>
  <c r="BB160"/>
  <c r="AX160"/>
  <c r="BD160"/>
  <c r="AZ160"/>
  <c r="AV160"/>
  <c r="BE272"/>
  <c r="BC272"/>
  <c r="BA272"/>
  <c r="AW272"/>
  <c r="BD272"/>
  <c r="AZ272"/>
  <c r="AV272"/>
  <c r="BF272"/>
  <c r="AX272"/>
  <c r="BB272"/>
  <c r="BE319"/>
  <c r="BC319"/>
  <c r="BA319"/>
  <c r="AW319"/>
  <c r="BF319"/>
  <c r="BB319"/>
  <c r="AX319"/>
  <c r="BD319"/>
  <c r="AZ319"/>
  <c r="AV319"/>
  <c r="BE271"/>
  <c r="BC271"/>
  <c r="BA271"/>
  <c r="AW271"/>
  <c r="BF271"/>
  <c r="BB271"/>
  <c r="AX271"/>
  <c r="AZ271"/>
  <c r="BD271"/>
  <c r="AV271"/>
  <c r="BD22"/>
  <c r="BB22"/>
  <c r="AZ22"/>
  <c r="AX22"/>
  <c r="AV22"/>
  <c r="BC22"/>
  <c r="BE22"/>
  <c r="BA22"/>
  <c r="AW22"/>
  <c r="BD154"/>
  <c r="BB154"/>
  <c r="AZ154"/>
  <c r="AX154"/>
  <c r="AV154"/>
  <c r="BC154"/>
  <c r="BE154"/>
  <c r="BA154"/>
  <c r="AW154"/>
  <c r="BE33"/>
  <c r="BC33"/>
  <c r="BA33"/>
  <c r="AW33"/>
  <c r="BD33"/>
  <c r="AZ33"/>
  <c r="AV33"/>
  <c r="BF33"/>
  <c r="BB33"/>
  <c r="AX33"/>
  <c r="BF103"/>
  <c r="BD103"/>
  <c r="BB103"/>
  <c r="AZ103"/>
  <c r="AX103"/>
  <c r="AV103"/>
  <c r="BC103"/>
  <c r="BE103"/>
  <c r="BA103"/>
  <c r="AW103"/>
  <c r="BE184"/>
  <c r="BC184"/>
  <c r="BA184"/>
  <c r="AW184"/>
  <c r="BF184"/>
  <c r="BB184"/>
  <c r="AX184"/>
  <c r="BD184"/>
  <c r="AZ184"/>
  <c r="AV184"/>
  <c r="BE172"/>
  <c r="BC172"/>
  <c r="BA172"/>
  <c r="AW172"/>
  <c r="BF172"/>
  <c r="BB172"/>
  <c r="AX172"/>
  <c r="BD172"/>
  <c r="AZ172"/>
  <c r="AV172"/>
  <c r="BE215"/>
  <c r="BC215"/>
  <c r="BA215"/>
  <c r="AW215"/>
  <c r="BD215"/>
  <c r="AZ215"/>
  <c r="AV215"/>
  <c r="BB215"/>
  <c r="BF215"/>
  <c r="AX215"/>
  <c r="BE227"/>
  <c r="BC227"/>
  <c r="BA227"/>
  <c r="AW227"/>
  <c r="BF227"/>
  <c r="BB227"/>
  <c r="AX227"/>
  <c r="BD227"/>
  <c r="AZ227"/>
  <c r="AV227"/>
  <c r="BE235"/>
  <c r="BC235"/>
  <c r="BA235"/>
  <c r="AW235"/>
  <c r="BF235"/>
  <c r="BB235"/>
  <c r="AX235"/>
  <c r="BD235"/>
  <c r="AZ235"/>
  <c r="AV235"/>
  <c r="BE243"/>
  <c r="BC243"/>
  <c r="BA243"/>
  <c r="AW243"/>
  <c r="BF243"/>
  <c r="BB243"/>
  <c r="AX243"/>
  <c r="BD243"/>
  <c r="AZ243"/>
  <c r="AV243"/>
  <c r="BE49"/>
  <c r="BC49"/>
  <c r="BA49"/>
  <c r="AW49"/>
  <c r="BD49"/>
  <c r="AZ49"/>
  <c r="AV49"/>
  <c r="BF49"/>
  <c r="BB49"/>
  <c r="AX49"/>
  <c r="BE83"/>
  <c r="BC83"/>
  <c r="BA83"/>
  <c r="AW83"/>
  <c r="BD83"/>
  <c r="AZ83"/>
  <c r="AV83"/>
  <c r="BF83"/>
  <c r="BB83"/>
  <c r="AX83"/>
  <c r="BE116"/>
  <c r="BC116"/>
  <c r="BA116"/>
  <c r="AW116"/>
  <c r="BD116"/>
  <c r="AZ116"/>
  <c r="AV116"/>
  <c r="BF116"/>
  <c r="BB116"/>
  <c r="AX116"/>
  <c r="BD70"/>
  <c r="BB70"/>
  <c r="AZ70"/>
  <c r="AX70"/>
  <c r="AV70"/>
  <c r="BC70"/>
  <c r="BE70"/>
  <c r="BA70"/>
  <c r="AW70"/>
  <c r="BE173"/>
  <c r="BC173"/>
  <c r="BA173"/>
  <c r="AW173"/>
  <c r="BD173"/>
  <c r="AZ173"/>
  <c r="AV173"/>
  <c r="BF173"/>
  <c r="BB173"/>
  <c r="AX173"/>
  <c r="BE199"/>
  <c r="BC199"/>
  <c r="BA199"/>
  <c r="AW199"/>
  <c r="BF199"/>
  <c r="BB199"/>
  <c r="AX199"/>
  <c r="AZ199"/>
  <c r="BD199"/>
  <c r="AV199"/>
  <c r="BE218"/>
  <c r="BC218"/>
  <c r="BA218"/>
  <c r="AW218"/>
  <c r="BF218"/>
  <c r="BB218"/>
  <c r="AX218"/>
  <c r="BD218"/>
  <c r="AV218"/>
  <c r="AZ218"/>
  <c r="BE245"/>
  <c r="BC245"/>
  <c r="BA245"/>
  <c r="AW245"/>
  <c r="BF245"/>
  <c r="BB245"/>
  <c r="AX245"/>
  <c r="BD245"/>
  <c r="AZ245"/>
  <c r="AV245"/>
  <c r="BF99"/>
  <c r="BD99"/>
  <c r="BB99"/>
  <c r="AZ99"/>
  <c r="AX99"/>
  <c r="AV99"/>
  <c r="BC99"/>
  <c r="BE99"/>
  <c r="BA99"/>
  <c r="AW99"/>
  <c r="BE161"/>
  <c r="BC161"/>
  <c r="BA161"/>
  <c r="AW161"/>
  <c r="BD161"/>
  <c r="AZ161"/>
  <c r="AV161"/>
  <c r="BF161"/>
  <c r="BB161"/>
  <c r="AX161"/>
  <c r="BE137"/>
  <c r="BC137"/>
  <c r="BA137"/>
  <c r="AW137"/>
  <c r="BF137"/>
  <c r="BB137"/>
  <c r="AX137"/>
  <c r="BD137"/>
  <c r="AZ137"/>
  <c r="AV137"/>
  <c r="BE254"/>
  <c r="BC254"/>
  <c r="BA254"/>
  <c r="AW254"/>
  <c r="BD254"/>
  <c r="AZ254"/>
  <c r="AV254"/>
  <c r="BF254"/>
  <c r="BB254"/>
  <c r="AX254"/>
  <c r="BE26"/>
  <c r="BC26"/>
  <c r="BA26"/>
  <c r="AW26"/>
  <c r="BF26"/>
  <c r="BB26"/>
  <c r="AX26"/>
  <c r="BD26"/>
  <c r="AZ26"/>
  <c r="AV26"/>
  <c r="BE59"/>
  <c r="BC59"/>
  <c r="BA59"/>
  <c r="AW59"/>
  <c r="BD59"/>
  <c r="AZ59"/>
  <c r="AV59"/>
  <c r="BF59"/>
  <c r="BB59"/>
  <c r="AX59"/>
  <c r="BF112"/>
  <c r="BD112"/>
  <c r="BB112"/>
  <c r="AZ112"/>
  <c r="AX112"/>
  <c r="AV112"/>
  <c r="BE112"/>
  <c r="BA112"/>
  <c r="AW112"/>
  <c r="BC112"/>
  <c r="BE151"/>
  <c r="BC151"/>
  <c r="BA151"/>
  <c r="AW151"/>
  <c r="BD151"/>
  <c r="AZ151"/>
  <c r="AV151"/>
  <c r="BF151"/>
  <c r="BB151"/>
  <c r="AX151"/>
  <c r="BE171"/>
  <c r="BC171"/>
  <c r="BA171"/>
  <c r="AW171"/>
  <c r="BD171"/>
  <c r="AZ171"/>
  <c r="AV171"/>
  <c r="BF171"/>
  <c r="BB171"/>
  <c r="AX171"/>
  <c r="BE224"/>
  <c r="BC224"/>
  <c r="BA224"/>
  <c r="AW224"/>
  <c r="BD224"/>
  <c r="AZ224"/>
  <c r="AV224"/>
  <c r="BF224"/>
  <c r="BB224"/>
  <c r="AX224"/>
  <c r="BE285"/>
  <c r="BC285"/>
  <c r="BA285"/>
  <c r="AW285"/>
  <c r="BD285"/>
  <c r="AZ285"/>
  <c r="AV285"/>
  <c r="BF285"/>
  <c r="BB285"/>
  <c r="AX285"/>
  <c r="BE277"/>
  <c r="BC277"/>
  <c r="BA277"/>
  <c r="AW277"/>
  <c r="BF277"/>
  <c r="BB277"/>
  <c r="AX277"/>
  <c r="BD277"/>
  <c r="AV277"/>
  <c r="AZ277"/>
  <c r="BE276"/>
  <c r="BC276"/>
  <c r="BA276"/>
  <c r="AW276"/>
  <c r="BD276"/>
  <c r="AZ276"/>
  <c r="AV276"/>
  <c r="BF276"/>
  <c r="AX276"/>
  <c r="BB276"/>
  <c r="BE317"/>
  <c r="BC317"/>
  <c r="BA317"/>
  <c r="AW317"/>
  <c r="BF317"/>
  <c r="BB317"/>
  <c r="AX317"/>
  <c r="BD317"/>
  <c r="AZ317"/>
  <c r="AV317"/>
  <c r="BE267"/>
  <c r="BC267"/>
  <c r="BA267"/>
  <c r="AW267"/>
  <c r="BF267"/>
  <c r="BB267"/>
  <c r="AX267"/>
  <c r="AZ267"/>
  <c r="BD267"/>
  <c r="AV267"/>
  <c r="BF329"/>
  <c r="BD329"/>
  <c r="BB329"/>
  <c r="AZ329"/>
  <c r="AX329"/>
  <c r="AV329"/>
  <c r="BE329"/>
  <c r="BC329"/>
  <c r="BA329"/>
  <c r="AW329"/>
  <c r="BE304"/>
  <c r="BC304"/>
  <c r="BA304"/>
  <c r="AW304"/>
  <c r="BD304"/>
  <c r="AZ304"/>
  <c r="AV304"/>
  <c r="BB304"/>
  <c r="BF304"/>
  <c r="AX304"/>
  <c r="BF105"/>
  <c r="AX105"/>
  <c r="BE105"/>
  <c r="BD104"/>
  <c r="BB104"/>
  <c r="AZ104"/>
  <c r="AX104"/>
  <c r="AV104"/>
  <c r="BC104"/>
  <c r="BE104"/>
  <c r="BA104"/>
  <c r="AW104"/>
  <c r="BJ79"/>
  <c r="AY79" s="1"/>
  <c r="BJ321"/>
  <c r="AY321" s="1"/>
  <c r="BJ67"/>
  <c r="AY67" s="1"/>
  <c r="BJ100"/>
  <c r="AY100" s="1"/>
  <c r="BJ15"/>
  <c r="AY15" s="1"/>
  <c r="BJ113"/>
  <c r="AY113" s="1"/>
  <c r="BF238"/>
  <c r="BJ146"/>
  <c r="AY146" s="1"/>
  <c r="BF54"/>
  <c r="BF119"/>
  <c r="BF142"/>
  <c r="BF305"/>
  <c r="BF226"/>
  <c r="BJ14"/>
  <c r="AY14" s="1"/>
  <c r="AC141"/>
  <c r="BG141" s="1"/>
  <c r="BJ145"/>
  <c r="AY145" s="1"/>
  <c r="BF252"/>
  <c r="BF228"/>
  <c r="BF284"/>
  <c r="BF300"/>
  <c r="BJ325"/>
  <c r="AY325" s="1"/>
  <c r="AC39"/>
  <c r="BG39" s="1"/>
  <c r="BJ19"/>
  <c r="AY19" s="1"/>
  <c r="AC19"/>
  <c r="BG19" s="1"/>
  <c r="BJ23"/>
  <c r="AY23" s="1"/>
  <c r="AC23"/>
  <c r="BG23" s="1"/>
  <c r="BJ71"/>
  <c r="AY71" s="1"/>
  <c r="AC106"/>
  <c r="BG106" s="1"/>
  <c r="BJ155"/>
  <c r="AY155" s="1"/>
  <c r="AC155"/>
  <c r="BG155" s="1"/>
  <c r="BF217"/>
  <c r="BJ16"/>
  <c r="AY16" s="1"/>
  <c r="BJ147"/>
  <c r="AY147" s="1"/>
  <c r="BJ144"/>
  <c r="BJ326"/>
  <c r="AY326" s="1"/>
  <c r="BF186"/>
  <c r="BF31"/>
  <c r="BF82"/>
  <c r="BF143" l="1"/>
  <c r="AY144"/>
  <c r="BF68"/>
  <c r="AY69"/>
  <c r="BD105"/>
  <c r="AY105"/>
  <c r="BD108"/>
  <c r="AY108"/>
  <c r="BF36"/>
  <c r="AY37"/>
  <c r="BD42"/>
  <c r="AY42"/>
  <c r="AW105"/>
  <c r="BC105"/>
  <c r="BB105"/>
  <c r="AW108"/>
  <c r="BC108"/>
  <c r="BB108"/>
  <c r="AW37"/>
  <c r="AX37"/>
  <c r="BF37"/>
  <c r="BA42"/>
  <c r="AV42"/>
  <c r="AZ42"/>
  <c r="BF104"/>
  <c r="BA105"/>
  <c r="AV105"/>
  <c r="AZ105"/>
  <c r="BA108"/>
  <c r="AV108"/>
  <c r="AZ108"/>
  <c r="BC37"/>
  <c r="BA37"/>
  <c r="AV37"/>
  <c r="AZ37"/>
  <c r="BD37"/>
  <c r="BE326"/>
  <c r="BC326"/>
  <c r="BA326"/>
  <c r="AW326"/>
  <c r="BD326"/>
  <c r="AZ326"/>
  <c r="AV326"/>
  <c r="BB326"/>
  <c r="BF326"/>
  <c r="AX326"/>
  <c r="BE147"/>
  <c r="BC147"/>
  <c r="BA147"/>
  <c r="AW147"/>
  <c r="BD147"/>
  <c r="AZ147"/>
  <c r="AV147"/>
  <c r="BF147"/>
  <c r="BB147"/>
  <c r="AX147"/>
  <c r="BF155"/>
  <c r="BD155"/>
  <c r="BB155"/>
  <c r="AZ155"/>
  <c r="AX155"/>
  <c r="AV155"/>
  <c r="BC155"/>
  <c r="BE155"/>
  <c r="BA155"/>
  <c r="AW155"/>
  <c r="BF71"/>
  <c r="BD71"/>
  <c r="BB71"/>
  <c r="AZ71"/>
  <c r="AX71"/>
  <c r="AV71"/>
  <c r="BC71"/>
  <c r="BE71"/>
  <c r="BA71"/>
  <c r="AW71"/>
  <c r="BF23"/>
  <c r="BD23"/>
  <c r="BB23"/>
  <c r="AZ23"/>
  <c r="AX23"/>
  <c r="AV23"/>
  <c r="BC23"/>
  <c r="BE23"/>
  <c r="BA23"/>
  <c r="AW23"/>
  <c r="BF19"/>
  <c r="BD19"/>
  <c r="BB19"/>
  <c r="AZ19"/>
  <c r="AX19"/>
  <c r="AV19"/>
  <c r="BC19"/>
  <c r="BE19"/>
  <c r="BA19"/>
  <c r="AW19"/>
  <c r="BF325"/>
  <c r="BD325"/>
  <c r="BB325"/>
  <c r="AZ325"/>
  <c r="AX325"/>
  <c r="AV325"/>
  <c r="BE325"/>
  <c r="BA325"/>
  <c r="AW325"/>
  <c r="BC325"/>
  <c r="BE15"/>
  <c r="BC15"/>
  <c r="BA15"/>
  <c r="AW15"/>
  <c r="BF15"/>
  <c r="BD15"/>
  <c r="BB15"/>
  <c r="AZ15"/>
  <c r="AX15"/>
  <c r="AV15"/>
  <c r="BF67"/>
  <c r="BD67"/>
  <c r="BB67"/>
  <c r="AZ67"/>
  <c r="AX67"/>
  <c r="AV67"/>
  <c r="BC67"/>
  <c r="BE67"/>
  <c r="BA67"/>
  <c r="AW67"/>
  <c r="BE79"/>
  <c r="BC79"/>
  <c r="BA79"/>
  <c r="AW79"/>
  <c r="BD79"/>
  <c r="AZ79"/>
  <c r="AV79"/>
  <c r="BF79"/>
  <c r="BB79"/>
  <c r="AX79"/>
  <c r="BF323"/>
  <c r="BD323"/>
  <c r="BB323"/>
  <c r="AZ323"/>
  <c r="AX323"/>
  <c r="AV323"/>
  <c r="BE323"/>
  <c r="BA323"/>
  <c r="AW323"/>
  <c r="BC323"/>
  <c r="BF261"/>
  <c r="BD261"/>
  <c r="BB261"/>
  <c r="AZ261"/>
  <c r="AX261"/>
  <c r="AV261"/>
  <c r="BE261"/>
  <c r="BA261"/>
  <c r="AW261"/>
  <c r="BC261"/>
  <c r="BF106"/>
  <c r="BD106"/>
  <c r="BB106"/>
  <c r="AZ106"/>
  <c r="AX106"/>
  <c r="AV106"/>
  <c r="BC106"/>
  <c r="BE106"/>
  <c r="BA106"/>
  <c r="AW106"/>
  <c r="BE39"/>
  <c r="BC39"/>
  <c r="BA39"/>
  <c r="AW39"/>
  <c r="BF39"/>
  <c r="BB39"/>
  <c r="AX39"/>
  <c r="BD39"/>
  <c r="AZ39"/>
  <c r="AV39"/>
  <c r="BE263"/>
  <c r="BC263"/>
  <c r="BA263"/>
  <c r="AW263"/>
  <c r="BF263"/>
  <c r="BB263"/>
  <c r="AX263"/>
  <c r="AZ263"/>
  <c r="BD263"/>
  <c r="AV263"/>
  <c r="BE109"/>
  <c r="BC109"/>
  <c r="BA109"/>
  <c r="AW109"/>
  <c r="BF109"/>
  <c r="BB109"/>
  <c r="AX109"/>
  <c r="BD109"/>
  <c r="AZ109"/>
  <c r="AV109"/>
  <c r="BF330"/>
  <c r="BD330"/>
  <c r="BB330"/>
  <c r="AZ330"/>
  <c r="AX330"/>
  <c r="AV330"/>
  <c r="BE330"/>
  <c r="BC330"/>
  <c r="BA330"/>
  <c r="AW330"/>
  <c r="BF70"/>
  <c r="BF154"/>
  <c r="BF144"/>
  <c r="BD144"/>
  <c r="BB144"/>
  <c r="AZ144"/>
  <c r="AX144"/>
  <c r="AV144"/>
  <c r="BE144"/>
  <c r="BA144"/>
  <c r="AW144"/>
  <c r="BC144"/>
  <c r="BE16"/>
  <c r="BC16"/>
  <c r="BA16"/>
  <c r="AW16"/>
  <c r="BD16"/>
  <c r="AZ16"/>
  <c r="AV16"/>
  <c r="BF16"/>
  <c r="BB16"/>
  <c r="AX16"/>
  <c r="BF145"/>
  <c r="BD145"/>
  <c r="BB145"/>
  <c r="AZ145"/>
  <c r="AX145"/>
  <c r="AV145"/>
  <c r="BE145"/>
  <c r="BA145"/>
  <c r="AW145"/>
  <c r="BC145"/>
  <c r="BF14"/>
  <c r="BF146"/>
  <c r="BD146"/>
  <c r="BB146"/>
  <c r="AZ146"/>
  <c r="AX146"/>
  <c r="AV146"/>
  <c r="BE146"/>
  <c r="BA146"/>
  <c r="AW146"/>
  <c r="BC146"/>
  <c r="BF113"/>
  <c r="BD113"/>
  <c r="BB113"/>
  <c r="AZ113"/>
  <c r="AX113"/>
  <c r="AV113"/>
  <c r="BE113"/>
  <c r="BA113"/>
  <c r="AW113"/>
  <c r="BC113"/>
  <c r="BE100"/>
  <c r="BC100"/>
  <c r="BA100"/>
  <c r="AW100"/>
  <c r="BF100"/>
  <c r="BB100"/>
  <c r="AX100"/>
  <c r="BD100"/>
  <c r="AZ100"/>
  <c r="AV100"/>
  <c r="BF321"/>
  <c r="BD321"/>
  <c r="BB321"/>
  <c r="AZ321"/>
  <c r="AX321"/>
  <c r="AV321"/>
  <c r="BE321"/>
  <c r="BA321"/>
  <c r="AW321"/>
  <c r="BC321"/>
  <c r="BF69"/>
  <c r="BD69"/>
  <c r="BB69"/>
  <c r="AZ69"/>
  <c r="AX69"/>
  <c r="AV69"/>
  <c r="BC69"/>
  <c r="BE69"/>
  <c r="BA69"/>
  <c r="AW69"/>
  <c r="BF322"/>
  <c r="BD322"/>
  <c r="BB322"/>
  <c r="AZ322"/>
  <c r="AX322"/>
  <c r="AV322"/>
  <c r="BE322"/>
  <c r="BA322"/>
  <c r="AW322"/>
  <c r="BC322"/>
  <c r="BE96"/>
  <c r="BC96"/>
  <c r="BA96"/>
  <c r="AW96"/>
  <c r="BD96"/>
  <c r="AZ96"/>
  <c r="AV96"/>
  <c r="BF96"/>
  <c r="BB96"/>
  <c r="AX96"/>
  <c r="BF95"/>
  <c r="BF153"/>
  <c r="BD153"/>
  <c r="BB153"/>
  <c r="AZ153"/>
  <c r="AX153"/>
  <c r="AV153"/>
  <c r="BC153"/>
  <c r="BE153"/>
  <c r="BA153"/>
  <c r="AW153"/>
  <c r="BF21"/>
  <c r="BD21"/>
  <c r="BB21"/>
  <c r="AZ21"/>
  <c r="AX21"/>
  <c r="AV21"/>
  <c r="BC21"/>
  <c r="BE21"/>
  <c r="BA21"/>
  <c r="AW21"/>
  <c r="BE141"/>
  <c r="BC141"/>
  <c r="BA141"/>
  <c r="AW141"/>
  <c r="BD141"/>
  <c r="AZ141"/>
  <c r="AV141"/>
  <c r="BF141"/>
  <c r="BB141"/>
  <c r="AX141"/>
  <c r="BE114"/>
  <c r="BC114"/>
  <c r="BA114"/>
  <c r="AW114"/>
  <c r="BD114"/>
  <c r="AZ114"/>
  <c r="AV114"/>
  <c r="BF114"/>
  <c r="BB114"/>
  <c r="AX114"/>
  <c r="BF73"/>
  <c r="BD73"/>
  <c r="BB73"/>
  <c r="AZ73"/>
  <c r="AX73"/>
  <c r="AV73"/>
  <c r="BC73"/>
  <c r="BE73"/>
  <c r="BA73"/>
  <c r="AW73"/>
  <c r="BF324"/>
  <c r="BD324"/>
  <c r="BB324"/>
  <c r="AZ324"/>
  <c r="AX324"/>
  <c r="AV324"/>
  <c r="BE324"/>
  <c r="BA324"/>
  <c r="AW324"/>
  <c r="BC324"/>
  <c r="BE35"/>
  <c r="BC35"/>
  <c r="BA35"/>
  <c r="AW35"/>
  <c r="BD35"/>
  <c r="AZ35"/>
  <c r="AV35"/>
  <c r="BF35"/>
  <c r="BB35"/>
  <c r="AX35"/>
  <c r="BF107"/>
  <c r="BD107"/>
  <c r="BB107"/>
  <c r="AZ107"/>
  <c r="AX107"/>
  <c r="AV107"/>
  <c r="BC107"/>
  <c r="BE107"/>
  <c r="BA107"/>
  <c r="AW107"/>
  <c r="BF22"/>
  <c r="BF38"/>
  <c r="BF20"/>
</calcChain>
</file>

<file path=xl/sharedStrings.xml><?xml version="1.0" encoding="utf-8"?>
<sst xmlns="http://schemas.openxmlformats.org/spreadsheetml/2006/main" count="500" uniqueCount="121">
  <si>
    <t>من هنا تكون عمليات التصفية لـ 6 أمور أساسية</t>
  </si>
  <si>
    <t>الرقم</t>
  </si>
  <si>
    <t>الإسم واللقب</t>
  </si>
  <si>
    <t>تاريخ الميلاد</t>
  </si>
  <si>
    <t>تاريخ التوظيف</t>
  </si>
  <si>
    <t>ناريخ التعيين في الرتبة</t>
  </si>
  <si>
    <t>آخر ترقية محصل عليها في الرتبة على غاية</t>
  </si>
  <si>
    <t>الأقدمية المحصل
عليها</t>
  </si>
  <si>
    <t>إنقطاع الخدمة</t>
  </si>
  <si>
    <t>الأقدمية الحقيقية في حالة وجود انقطاع</t>
  </si>
  <si>
    <t>مجموع الأيام في الأقدمية</t>
  </si>
  <si>
    <t>العلامة المحصل عليها</t>
  </si>
  <si>
    <t>وتيرة الترقية</t>
  </si>
  <si>
    <t>المدة</t>
  </si>
  <si>
    <t>النتيجة المحصل عليها إلى غاية</t>
  </si>
  <si>
    <t>قاعدة حساب استدراك الراتب</t>
  </si>
  <si>
    <t>باقي الأقدمية المحصل
عليها للترقية القادمة</t>
  </si>
  <si>
    <t>ملاحظة</t>
  </si>
  <si>
    <t>مدة كافية</t>
  </si>
  <si>
    <t>المنصب العالي</t>
  </si>
  <si>
    <t>لا يدخل في الترقية</t>
  </si>
  <si>
    <t>كفاية المدة 
بعد التقييم</t>
  </si>
  <si>
    <t>هل لا يزال يعمل في المؤسسة</t>
  </si>
  <si>
    <t>موظف أم متعاقد</t>
  </si>
  <si>
    <t>الرتبة</t>
  </si>
  <si>
    <t>الدرجة</t>
  </si>
  <si>
    <t>الصنف</t>
  </si>
  <si>
    <t>رقم الصنف</t>
  </si>
  <si>
    <t>رقم استدلالي أدنى</t>
  </si>
  <si>
    <t>الرقم الإستدلالي</t>
  </si>
  <si>
    <t>تاريخ الحالي</t>
  </si>
  <si>
    <t>تاريخ المفعول</t>
  </si>
  <si>
    <t>أعوام</t>
  </si>
  <si>
    <t xml:space="preserve">شهور </t>
  </si>
  <si>
    <t>أيام</t>
  </si>
  <si>
    <t>النوع</t>
  </si>
  <si>
    <t>رقم وتاريخ
المقرر</t>
  </si>
  <si>
    <t>الحد الأدنى</t>
  </si>
  <si>
    <t>الحد المتوسط</t>
  </si>
  <si>
    <t>الحد الأقصى</t>
  </si>
  <si>
    <t>رقم الدرجة</t>
  </si>
  <si>
    <t>السنة</t>
  </si>
  <si>
    <t xml:space="preserve">الشهر </t>
  </si>
  <si>
    <t>اليوم</t>
  </si>
  <si>
    <t>مــــن:
إلـــــى:</t>
  </si>
  <si>
    <t>سنة</t>
  </si>
  <si>
    <t xml:space="preserve">شهر </t>
  </si>
  <si>
    <t>يوم</t>
  </si>
  <si>
    <t>قبل</t>
  </si>
  <si>
    <t>بعد</t>
  </si>
  <si>
    <t>Colonne1</t>
  </si>
  <si>
    <t>Colonne2</t>
  </si>
  <si>
    <t>Colonne211</t>
  </si>
  <si>
    <t>Colonne212</t>
  </si>
  <si>
    <t>Colonne210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</si>
  <si>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</si>
  <si>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</si>
  <si>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</si>
  <si>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</si>
  <si>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</si>
  <si>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</si>
  <si>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</si>
  <si>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</si>
  <si>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Colonne103</t>
  </si>
  <si>
    <t>Colonne104</t>
  </si>
  <si>
    <t>Colonne102</t>
  </si>
  <si>
    <t>Colonne11</t>
  </si>
  <si>
    <t>Colonne12</t>
  </si>
  <si>
    <t>Colonne13</t>
  </si>
  <si>
    <t>Colonne16</t>
  </si>
  <si>
    <t>Colonne17</t>
  </si>
  <si>
    <t>Colonne18</t>
  </si>
  <si>
    <t>Colonne19</t>
  </si>
  <si>
    <t>Colonne20</t>
  </si>
  <si>
    <t>Colonne204</t>
  </si>
  <si>
    <t>Colonne203</t>
  </si>
  <si>
    <t>Colonne202</t>
  </si>
  <si>
    <t>Colonne2022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</si>
  <si>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</si>
  <si>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</si>
  <si>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</si>
  <si>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</si>
  <si>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</si>
  <si>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</si>
  <si>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</si>
  <si>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</si>
  <si>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</si>
  <si>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</si>
  <si>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</si>
  <si>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</si>
  <si>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</si>
  <si>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</si>
  <si>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</si>
  <si>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Colonne39</t>
  </si>
  <si>
    <t>Colonne40</t>
  </si>
  <si>
    <t>Colonne41</t>
  </si>
  <si>
    <t>Colonne419</t>
  </si>
  <si>
    <t>Colonne420</t>
  </si>
  <si>
    <t>Colonne421</t>
  </si>
  <si>
    <t>Colonne4212</t>
  </si>
  <si>
    <t>Colonne4213</t>
  </si>
  <si>
    <t>Colonne422</t>
  </si>
  <si>
    <t>Colonne417</t>
  </si>
  <si>
    <t>Colonne418</t>
  </si>
  <si>
    <t>Colonne416</t>
  </si>
  <si>
    <t>Colonne415</t>
  </si>
  <si>
    <t>Colonne413</t>
  </si>
  <si>
    <t>0</t>
  </si>
  <si>
    <t>Colonne414</t>
  </si>
  <si>
    <t>Colonne412</t>
  </si>
  <si>
    <t>Colonne42</t>
  </si>
  <si>
    <t>Colonne43</t>
  </si>
  <si>
    <t>Colonne44</t>
  </si>
  <si>
    <t>متوسطة</t>
  </si>
  <si>
    <t>نعم</t>
  </si>
  <si>
    <t>دنيا</t>
  </si>
  <si>
    <t>قصوى</t>
  </si>
  <si>
    <t>لا</t>
  </si>
  <si>
    <t>رئيــس اللجنــــة</t>
  </si>
  <si>
    <t>الأعضـــاء ممثلــو الإدارة</t>
  </si>
  <si>
    <t>الأعضـــاء ممثلـــوا الموظفيـــن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</si>
</sst>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1"/>
      <name val="Arabic Transparent"/>
      <charset val="178"/>
    </font>
    <font>
      <sz val="36"/>
      <name val="AF_Diwani"/>
      <charset val="178"/>
    </font>
    <font>
      <b/>
      <sz val="28"/>
      <name val="Arabic Transparent"/>
      <charset val="178"/>
    </font>
    <font>
      <b/>
      <sz val="18"/>
      <name val="Arabic Transparent"/>
      <charset val="178"/>
    </font>
    <font>
      <b/>
      <sz val="26"/>
      <name val="Arabic Transparent"/>
      <charset val="178"/>
    </font>
    <font>
      <sz val="48"/>
      <name val="AF_Diwani"/>
      <charset val="178"/>
    </font>
    <font>
      <b/>
      <sz val="20"/>
      <name val="Arabic Transparent"/>
      <charset val="178"/>
    </font>
    <font>
      <sz val="26"/>
      <color theme="0"/>
      <name val="Arial"/>
      <family val="2"/>
      <charset val="178"/>
      <scheme val="minor"/>
    </font>
    <font>
      <b/>
      <sz val="14"/>
      <name val="Arabic Transparent"/>
      <charset val="178"/>
    </font>
    <font>
      <b/>
      <sz val="12"/>
      <name val="Arial"/>
      <family val="1"/>
      <scheme val="minor"/>
    </font>
    <font>
      <sz val="12"/>
      <color theme="1"/>
      <name val="Arial"/>
      <family val="1"/>
      <scheme val="minor"/>
    </font>
    <font>
      <b/>
      <sz val="11"/>
      <name val="Arial"/>
      <family val="1"/>
      <scheme val="minor"/>
    </font>
    <font>
      <b/>
      <sz val="12"/>
      <name val="Arabic Transparent"/>
      <charset val="178"/>
    </font>
    <font>
      <b/>
      <sz val="12"/>
      <color rgb="FFFF0000"/>
      <name val="Arabic Transparent"/>
      <charset val="178"/>
    </font>
    <font>
      <b/>
      <sz val="11"/>
      <name val="Arabic Transparent"/>
      <charset val="178"/>
    </font>
    <font>
      <b/>
      <sz val="11"/>
      <color rgb="FFFF0000"/>
      <name val="Arabic Transparent"/>
      <charset val="178"/>
    </font>
    <font>
      <b/>
      <sz val="11"/>
      <name val="Arial"/>
      <family val="2"/>
      <charset val="178"/>
      <scheme val="minor"/>
    </font>
    <font>
      <b/>
      <sz val="12"/>
      <color theme="1"/>
      <name val="Arabic Transparent"/>
      <charset val="178"/>
    </font>
    <font>
      <b/>
      <sz val="12"/>
      <color rgb="FF99CCFF"/>
      <name val="Arabic Transparent"/>
      <charset val="178"/>
    </font>
    <font>
      <sz val="12"/>
      <name val="Arabic Transparent"/>
      <charset val="178"/>
    </font>
    <font>
      <b/>
      <sz val="13"/>
      <name val="Arial"/>
      <family val="2"/>
      <scheme val="minor"/>
    </font>
    <font>
      <b/>
      <sz val="13"/>
      <name val="Arabic Transparent"/>
      <charset val="178"/>
    </font>
    <font>
      <sz val="13"/>
      <name val="Arial"/>
      <family val="2"/>
      <charset val="178"/>
      <scheme val="minor"/>
    </font>
    <font>
      <sz val="13"/>
      <name val="Arabic Transparent"/>
      <charset val="178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30" fillId="0" borderId="0">
      <protection hidden="1"/>
    </xf>
  </cellStyleXfs>
  <cellXfs count="170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0" fillId="3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/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4" borderId="0" xfId="0" applyFont="1" applyFill="1"/>
    <xf numFmtId="0" fontId="14" fillId="0" borderId="0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3" fillId="5" borderId="0" xfId="0" applyFont="1" applyFill="1"/>
    <xf numFmtId="0" fontId="4" fillId="6" borderId="2" xfId="0" applyFont="1" applyFill="1" applyBorder="1" applyAlignment="1">
      <alignment horizontal="center" vertical="center"/>
    </xf>
    <xf numFmtId="0" fontId="15" fillId="7" borderId="3" xfId="1" applyFont="1" applyFill="1" applyBorder="1" applyAlignment="1">
      <alignment horizontal="center" vertical="center" textRotation="90"/>
    </xf>
    <xf numFmtId="0" fontId="15" fillId="7" borderId="4" xfId="1" applyFont="1" applyFill="1" applyBorder="1" applyAlignment="1">
      <alignment horizontal="center" vertical="center"/>
    </xf>
    <xf numFmtId="0" fontId="15" fillId="7" borderId="4" xfId="1" applyFont="1" applyFill="1" applyBorder="1" applyAlignment="1">
      <alignment horizontal="center" vertical="center" wrapText="1"/>
    </xf>
    <xf numFmtId="0" fontId="16" fillId="7" borderId="4" xfId="0" applyFont="1" applyFill="1" applyBorder="1"/>
    <xf numFmtId="0" fontId="15" fillId="7" borderId="4" xfId="1" applyFont="1" applyFill="1" applyBorder="1"/>
    <xf numFmtId="0" fontId="15" fillId="7" borderId="5" xfId="1" applyFont="1" applyFill="1" applyBorder="1" applyAlignment="1">
      <alignment horizontal="center" vertical="center" wrapText="1"/>
    </xf>
    <xf numFmtId="0" fontId="15" fillId="7" borderId="6" xfId="1" applyFont="1" applyFill="1" applyBorder="1" applyAlignment="1">
      <alignment horizontal="center" vertical="center" wrapText="1"/>
    </xf>
    <xf numFmtId="0" fontId="15" fillId="7" borderId="7" xfId="1" applyFont="1" applyFill="1" applyBorder="1" applyAlignment="1">
      <alignment horizontal="center" vertical="center" wrapText="1"/>
    </xf>
    <xf numFmtId="0" fontId="15" fillId="7" borderId="8" xfId="1" applyFont="1" applyFill="1" applyBorder="1" applyAlignment="1">
      <alignment horizontal="center" vertical="center" wrapText="1"/>
    </xf>
    <xf numFmtId="0" fontId="15" fillId="7" borderId="4" xfId="1" applyFont="1" applyFill="1" applyBorder="1" applyAlignment="1">
      <alignment horizontal="center" vertical="center" textRotation="90"/>
    </xf>
    <xf numFmtId="0" fontId="16" fillId="7" borderId="9" xfId="0" applyFont="1" applyFill="1" applyBorder="1"/>
    <xf numFmtId="0" fontId="15" fillId="7" borderId="10" xfId="1" applyFont="1" applyFill="1" applyBorder="1" applyAlignment="1">
      <alignment horizontal="center" vertical="center" textRotation="90"/>
    </xf>
    <xf numFmtId="0" fontId="17" fillId="2" borderId="11" xfId="1" applyFont="1" applyBorder="1" applyAlignment="1">
      <alignment horizontal="center" vertical="center" textRotation="90"/>
    </xf>
    <xf numFmtId="0" fontId="17" fillId="2" borderId="12" xfId="1" applyFont="1" applyBorder="1" applyAlignment="1">
      <alignment horizontal="center" vertical="center" textRotation="90"/>
    </xf>
    <xf numFmtId="0" fontId="17" fillId="2" borderId="12" xfId="1" applyFont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/>
    </xf>
    <xf numFmtId="0" fontId="15" fillId="7" borderId="14" xfId="1" applyFont="1" applyFill="1" applyBorder="1" applyAlignment="1">
      <alignment horizontal="center" vertical="center" textRotation="90"/>
    </xf>
    <xf numFmtId="0" fontId="15" fillId="7" borderId="15" xfId="1" applyFont="1" applyFill="1" applyBorder="1" applyAlignment="1">
      <alignment horizontal="center" vertical="center"/>
    </xf>
    <xf numFmtId="14" fontId="15" fillId="7" borderId="15" xfId="1" applyNumberFormat="1" applyFont="1" applyFill="1" applyBorder="1" applyAlignment="1">
      <alignment horizontal="center" vertical="center"/>
    </xf>
    <xf numFmtId="0" fontId="16" fillId="7" borderId="15" xfId="0" applyFont="1" applyFill="1" applyBorder="1"/>
    <xf numFmtId="0" fontId="15" fillId="7" borderId="15" xfId="1" applyFont="1" applyFill="1" applyBorder="1"/>
    <xf numFmtId="0" fontId="15" fillId="7" borderId="16" xfId="1" applyFont="1" applyFill="1" applyBorder="1" applyAlignment="1">
      <alignment horizontal="center" vertical="center" wrapText="1"/>
    </xf>
    <xf numFmtId="0" fontId="15" fillId="7" borderId="17" xfId="1" applyFont="1" applyFill="1" applyBorder="1" applyAlignment="1">
      <alignment horizontal="center" vertical="center" wrapText="1"/>
    </xf>
    <xf numFmtId="0" fontId="15" fillId="7" borderId="18" xfId="1" applyFont="1" applyFill="1" applyBorder="1" applyAlignment="1">
      <alignment horizontal="center" vertical="center" wrapText="1"/>
    </xf>
    <xf numFmtId="0" fontId="15" fillId="7" borderId="19" xfId="1" applyFont="1" applyFill="1" applyBorder="1" applyAlignment="1">
      <alignment horizontal="center" vertical="center" wrapText="1"/>
    </xf>
    <xf numFmtId="0" fontId="15" fillId="7" borderId="15" xfId="1" applyFont="1" applyFill="1" applyBorder="1" applyAlignment="1">
      <alignment horizontal="center" vertical="center" textRotation="90"/>
    </xf>
    <xf numFmtId="0" fontId="16" fillId="7" borderId="20" xfId="0" applyFont="1" applyFill="1" applyBorder="1"/>
    <xf numFmtId="0" fontId="15" fillId="7" borderId="21" xfId="1" applyFont="1" applyFill="1" applyBorder="1" applyAlignment="1">
      <alignment horizontal="center" vertical="center" textRotation="90"/>
    </xf>
    <xf numFmtId="0" fontId="17" fillId="2" borderId="22" xfId="1" applyFont="1" applyBorder="1" applyAlignment="1">
      <alignment horizontal="center" vertical="center" textRotation="90"/>
    </xf>
    <xf numFmtId="0" fontId="17" fillId="2" borderId="23" xfId="1" applyFont="1" applyBorder="1" applyAlignment="1">
      <alignment horizontal="center" vertical="center" textRotation="90"/>
    </xf>
    <xf numFmtId="0" fontId="0" fillId="0" borderId="23" xfId="0" applyBorder="1"/>
    <xf numFmtId="0" fontId="17" fillId="2" borderId="23" xfId="1" applyFont="1" applyBorder="1" applyAlignment="1">
      <alignment horizontal="center" vertical="center" wrapText="1"/>
    </xf>
    <xf numFmtId="0" fontId="15" fillId="7" borderId="15" xfId="1" applyFont="1" applyFill="1" applyBorder="1" applyAlignment="1">
      <alignment horizontal="center" vertical="center" textRotation="90" wrapText="1"/>
    </xf>
    <xf numFmtId="0" fontId="15" fillId="7" borderId="15" xfId="1" applyFont="1" applyFill="1" applyBorder="1" applyAlignment="1">
      <alignment horizontal="center" vertical="center" wrapText="1"/>
    </xf>
    <xf numFmtId="0" fontId="15" fillId="7" borderId="20" xfId="1" applyFont="1" applyFill="1" applyBorder="1" applyAlignment="1">
      <alignment horizontal="center" vertical="center" textRotation="90"/>
    </xf>
    <xf numFmtId="0" fontId="1" fillId="6" borderId="13" xfId="0" applyFont="1" applyFill="1" applyBorder="1" applyAlignment="1">
      <alignment horizontal="center" vertical="center"/>
    </xf>
    <xf numFmtId="0" fontId="15" fillId="7" borderId="15" xfId="1" applyFont="1" applyFill="1" applyBorder="1" applyAlignment="1">
      <alignment horizontal="center" vertical="center" textRotation="90"/>
    </xf>
    <xf numFmtId="0" fontId="15" fillId="7" borderId="24" xfId="1" applyFont="1" applyFill="1" applyBorder="1" applyAlignment="1">
      <alignment horizontal="center" vertical="center" wrapText="1"/>
    </xf>
    <xf numFmtId="0" fontId="15" fillId="7" borderId="15" xfId="1" applyFont="1" applyFill="1" applyBorder="1" applyAlignment="1">
      <alignment horizontal="center" vertical="center"/>
    </xf>
    <xf numFmtId="0" fontId="17" fillId="2" borderId="25" xfId="1" applyFont="1" applyBorder="1" applyAlignment="1">
      <alignment horizontal="center" vertical="center" textRotation="90"/>
    </xf>
    <xf numFmtId="0" fontId="17" fillId="2" borderId="26" xfId="1" applyFont="1" applyBorder="1" applyAlignment="1">
      <alignment horizontal="center" vertical="center" textRotation="90"/>
    </xf>
    <xf numFmtId="0" fontId="0" fillId="0" borderId="26" xfId="0" applyBorder="1"/>
    <xf numFmtId="0" fontId="17" fillId="2" borderId="26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6" borderId="14" xfId="0" applyFont="1" applyFill="1" applyBorder="1" applyAlignment="1">
      <alignment horizontal="center" vertical="center" textRotation="90"/>
    </xf>
    <xf numFmtId="0" fontId="18" fillId="6" borderId="1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 textRotation="90"/>
    </xf>
    <xf numFmtId="0" fontId="21" fillId="8" borderId="15" xfId="0" applyFont="1" applyFill="1" applyBorder="1" applyAlignment="1">
      <alignment horizontal="center" vertical="center" textRotation="90"/>
    </xf>
    <xf numFmtId="0" fontId="21" fillId="8" borderId="15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 textRotation="90"/>
    </xf>
    <xf numFmtId="0" fontId="21" fillId="6" borderId="15" xfId="0" applyFont="1" applyFill="1" applyBorder="1" applyAlignment="1">
      <alignment horizontal="center" vertical="center" textRotation="90"/>
    </xf>
    <xf numFmtId="0" fontId="19" fillId="0" borderId="15" xfId="0" applyFont="1" applyFill="1" applyBorder="1" applyAlignment="1">
      <alignment horizontal="center" vertical="center" textRotation="90"/>
    </xf>
    <xf numFmtId="0" fontId="19" fillId="8" borderId="15" xfId="0" applyFont="1" applyFill="1" applyBorder="1" applyAlignment="1">
      <alignment horizontal="center" vertical="center" textRotation="90"/>
    </xf>
    <xf numFmtId="0" fontId="18" fillId="6" borderId="15" xfId="0" applyFont="1" applyFill="1" applyBorder="1" applyAlignment="1">
      <alignment horizontal="center" vertical="center" wrapText="1"/>
    </xf>
    <xf numFmtId="0" fontId="18" fillId="6" borderId="20" xfId="0" applyFont="1" applyFill="1" applyBorder="1" applyAlignment="1">
      <alignment horizontal="center" vertical="center" textRotation="90"/>
    </xf>
    <xf numFmtId="0" fontId="18" fillId="6" borderId="21" xfId="0" applyFont="1" applyFill="1" applyBorder="1" applyAlignment="1">
      <alignment horizontal="center" vertical="center" textRotation="90"/>
    </xf>
    <xf numFmtId="0" fontId="18" fillId="6" borderId="27" xfId="0" applyFont="1" applyFill="1" applyBorder="1" applyAlignment="1">
      <alignment horizontal="center" vertical="center" textRotation="90"/>
    </xf>
    <xf numFmtId="0" fontId="18" fillId="6" borderId="19" xfId="0" applyFont="1" applyFill="1" applyBorder="1" applyAlignment="1">
      <alignment horizontal="center" vertical="center" textRotation="90"/>
    </xf>
    <xf numFmtId="0" fontId="22" fillId="6" borderId="0" xfId="0" applyFont="1" applyFill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right" vertical="center" wrapText="1" readingOrder="2"/>
    </xf>
    <xf numFmtId="0" fontId="18" fillId="0" borderId="15" xfId="0" applyNumberFormat="1" applyFont="1" applyFill="1" applyBorder="1" applyAlignment="1">
      <alignment horizontal="center" vertical="center" wrapText="1" readingOrder="2"/>
    </xf>
    <xf numFmtId="0" fontId="18" fillId="0" borderId="15" xfId="0" applyNumberFormat="1" applyFont="1" applyFill="1" applyBorder="1" applyAlignment="1">
      <alignment horizontal="center" vertical="center" wrapText="1"/>
    </xf>
    <xf numFmtId="0" fontId="18" fillId="0" borderId="15" xfId="0" applyNumberFormat="1" applyFont="1" applyFill="1" applyBorder="1" applyAlignment="1">
      <alignment horizontal="center" vertical="center"/>
    </xf>
    <xf numFmtId="0" fontId="18" fillId="0" borderId="15" xfId="0" applyNumberFormat="1" applyFont="1" applyFill="1" applyBorder="1" applyAlignment="1" applyProtection="1">
      <alignment horizontal="center" vertical="center"/>
    </xf>
    <xf numFmtId="0" fontId="18" fillId="0" borderId="15" xfId="0" applyFont="1" applyFill="1" applyBorder="1" applyAlignment="1" applyProtection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14" fontId="18" fillId="0" borderId="15" xfId="0" quotePrefix="1" applyNumberFormat="1" applyFont="1" applyFill="1" applyBorder="1" applyAlignment="1">
      <alignment horizontal="center" vertical="center"/>
    </xf>
    <xf numFmtId="14" fontId="18" fillId="0" borderId="15" xfId="0" applyNumberFormat="1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14" fontId="19" fillId="0" borderId="15" xfId="0" applyNumberFormat="1" applyFont="1" applyFill="1" applyBorder="1" applyAlignment="1">
      <alignment horizontal="center" vertical="center"/>
    </xf>
    <xf numFmtId="14" fontId="19" fillId="0" borderId="15" xfId="0" applyNumberFormat="1" applyFont="1" applyFill="1" applyBorder="1" applyAlignment="1">
      <alignment horizontal="center" vertical="center" wrapText="1"/>
    </xf>
    <xf numFmtId="0" fontId="19" fillId="0" borderId="15" xfId="0" applyNumberFormat="1" applyFont="1" applyFill="1" applyBorder="1" applyAlignment="1">
      <alignment horizontal="center" vertical="center"/>
    </xf>
    <xf numFmtId="0" fontId="24" fillId="0" borderId="20" xfId="0" applyNumberFormat="1" applyFont="1" applyFill="1" applyBorder="1" applyAlignment="1">
      <alignment horizontal="center" vertical="center"/>
    </xf>
    <xf numFmtId="0" fontId="24" fillId="0" borderId="20" xfId="0" applyNumberFormat="1" applyFont="1" applyFill="1" applyBorder="1" applyAlignment="1">
      <alignment horizontal="center" vertical="center" wrapText="1"/>
    </xf>
    <xf numFmtId="0" fontId="18" fillId="0" borderId="2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shrinkToFit="1"/>
    </xf>
    <xf numFmtId="14" fontId="18" fillId="0" borderId="15" xfId="0" applyNumberFormat="1" applyFont="1" applyFill="1" applyBorder="1" applyAlignment="1">
      <alignment horizontal="center" vertical="center" wrapText="1"/>
    </xf>
    <xf numFmtId="0" fontId="18" fillId="0" borderId="20" xfId="0" applyNumberFormat="1" applyFont="1" applyFill="1" applyBorder="1" applyAlignment="1">
      <alignment horizontal="center" vertical="center"/>
    </xf>
    <xf numFmtId="0" fontId="18" fillId="0" borderId="20" xfId="0" applyNumberFormat="1" applyFont="1" applyFill="1" applyBorder="1" applyAlignment="1">
      <alignment horizontal="center" vertical="distributed"/>
    </xf>
    <xf numFmtId="0" fontId="6" fillId="0" borderId="0" xfId="0" applyFont="1" applyFill="1" applyBorder="1" applyAlignment="1">
      <alignment horizontal="center" vertical="center"/>
    </xf>
    <xf numFmtId="0" fontId="18" fillId="0" borderId="21" xfId="0" applyNumberFormat="1" applyFont="1" applyFill="1" applyBorder="1" applyAlignment="1">
      <alignment horizontal="center" vertical="center" wrapText="1"/>
    </xf>
    <xf numFmtId="0" fontId="18" fillId="0" borderId="28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18" fillId="0" borderId="29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right" vertical="center" wrapText="1" readingOrder="2"/>
    </xf>
    <xf numFmtId="0" fontId="18" fillId="0" borderId="31" xfId="0" applyNumberFormat="1" applyFont="1" applyFill="1" applyBorder="1" applyAlignment="1">
      <alignment horizontal="center" vertical="center" wrapText="1" readingOrder="2"/>
    </xf>
    <xf numFmtId="0" fontId="18" fillId="0" borderId="31" xfId="0" applyNumberFormat="1" applyFont="1" applyFill="1" applyBorder="1" applyAlignment="1">
      <alignment horizontal="center" vertical="center" wrapText="1"/>
    </xf>
    <xf numFmtId="0" fontId="18" fillId="0" borderId="31" xfId="0" applyNumberFormat="1" applyFont="1" applyFill="1" applyBorder="1" applyAlignment="1">
      <alignment horizontal="center" vertical="center"/>
    </xf>
    <xf numFmtId="0" fontId="18" fillId="0" borderId="31" xfId="0" applyNumberFormat="1" applyFont="1" applyFill="1" applyBorder="1" applyAlignment="1" applyProtection="1">
      <alignment horizontal="center" vertical="center"/>
    </xf>
    <xf numFmtId="0" fontId="18" fillId="0" borderId="31" xfId="0" applyFont="1" applyFill="1" applyBorder="1" applyAlignment="1" applyProtection="1">
      <alignment horizontal="center" vertical="center"/>
    </xf>
    <xf numFmtId="0" fontId="18" fillId="0" borderId="31" xfId="0" applyFont="1" applyFill="1" applyBorder="1" applyAlignment="1">
      <alignment horizontal="center" vertical="center" wrapText="1"/>
    </xf>
    <xf numFmtId="14" fontId="18" fillId="0" borderId="31" xfId="0" quotePrefix="1" applyNumberFormat="1" applyFont="1" applyFill="1" applyBorder="1" applyAlignment="1">
      <alignment horizontal="center" vertical="center"/>
    </xf>
    <xf numFmtId="14" fontId="18" fillId="0" borderId="31" xfId="0" applyNumberFormat="1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18" fillId="0" borderId="32" xfId="0" applyNumberFormat="1" applyFont="1" applyFill="1" applyBorder="1" applyAlignment="1">
      <alignment horizontal="center" vertical="center"/>
    </xf>
    <xf numFmtId="0" fontId="23" fillId="0" borderId="31" xfId="0" applyFont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right" vertical="center" wrapText="1" readingOrder="2"/>
    </xf>
    <xf numFmtId="0" fontId="18" fillId="0" borderId="24" xfId="0" applyNumberFormat="1" applyFont="1" applyFill="1" applyBorder="1" applyAlignment="1">
      <alignment horizontal="center" vertical="center" wrapText="1" readingOrder="2"/>
    </xf>
    <xf numFmtId="0" fontId="18" fillId="0" borderId="24" xfId="0" applyNumberFormat="1" applyFont="1" applyFill="1" applyBorder="1" applyAlignment="1">
      <alignment horizontal="center" vertical="center" wrapText="1"/>
    </xf>
    <xf numFmtId="0" fontId="18" fillId="0" borderId="24" xfId="0" applyNumberFormat="1" applyFont="1" applyFill="1" applyBorder="1" applyAlignment="1">
      <alignment horizontal="center" vertical="center"/>
    </xf>
    <xf numFmtId="0" fontId="18" fillId="0" borderId="24" xfId="0" applyNumberFormat="1" applyFont="1" applyFill="1" applyBorder="1" applyAlignment="1" applyProtection="1">
      <alignment horizontal="center" vertical="center"/>
    </xf>
    <xf numFmtId="0" fontId="18" fillId="0" borderId="24" xfId="0" applyFont="1" applyFill="1" applyBorder="1" applyAlignment="1" applyProtection="1">
      <alignment horizontal="center" vertical="center"/>
    </xf>
    <xf numFmtId="0" fontId="18" fillId="0" borderId="24" xfId="0" applyFont="1" applyFill="1" applyBorder="1" applyAlignment="1">
      <alignment horizontal="center" vertical="center" wrapText="1"/>
    </xf>
    <xf numFmtId="14" fontId="18" fillId="0" borderId="24" xfId="0" quotePrefix="1" applyNumberFormat="1" applyFont="1" applyFill="1" applyBorder="1" applyAlignment="1">
      <alignment horizontal="center" vertical="center"/>
    </xf>
    <xf numFmtId="14" fontId="18" fillId="0" borderId="24" xfId="0" applyNumberFormat="1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/>
    </xf>
    <xf numFmtId="0" fontId="18" fillId="9" borderId="35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18" fillId="9" borderId="37" xfId="0" applyFont="1" applyFill="1" applyBorder="1" applyAlignment="1">
      <alignment horizontal="center" vertical="center"/>
    </xf>
    <xf numFmtId="0" fontId="26" fillId="0" borderId="27" xfId="0" applyFont="1" applyBorder="1"/>
    <xf numFmtId="0" fontId="27" fillId="0" borderId="0" xfId="0" applyFont="1" applyBorder="1"/>
    <xf numFmtId="0" fontId="27" fillId="0" borderId="27" xfId="0" applyFont="1" applyBorder="1"/>
    <xf numFmtId="0" fontId="0" fillId="0" borderId="27" xfId="0" applyBorder="1" applyAlignment="1">
      <alignment horizontal="center" vertical="center"/>
    </xf>
    <xf numFmtId="0" fontId="28" fillId="0" borderId="27" xfId="0" applyFont="1" applyBorder="1"/>
    <xf numFmtId="0" fontId="29" fillId="0" borderId="0" xfId="0" applyFont="1" applyBorder="1"/>
    <xf numFmtId="0" fontId="29" fillId="0" borderId="0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9" fillId="0" borderId="0" xfId="0" applyFont="1" applyBorder="1" applyAlignment="1"/>
    <xf numFmtId="0" fontId="29" fillId="0" borderId="0" xfId="0" applyFont="1" applyBorder="1"/>
    <xf numFmtId="0" fontId="29" fillId="0" borderId="0" xfId="0" applyFont="1" applyBorder="1" applyAlignment="1">
      <alignment horizontal="right"/>
    </xf>
    <xf numFmtId="0" fontId="29" fillId="0" borderId="0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9" fillId="0" borderId="0" xfId="0" applyFont="1" applyBorder="1" applyAlignment="1">
      <alignment horizontal="right"/>
    </xf>
    <xf numFmtId="0" fontId="28" fillId="0" borderId="0" xfId="0" applyFont="1" applyBorder="1"/>
    <xf numFmtId="0" fontId="29" fillId="0" borderId="27" xfId="0" applyFont="1" applyBorder="1"/>
    <xf numFmtId="0" fontId="29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</cellXfs>
  <cellStyles count="3">
    <cellStyle name="60% - تمييز2" xfId="1" builtinId="36"/>
    <cellStyle name="Normal" xfId="0" builtinId="0"/>
    <cellStyle name="Normal 2" xfId="2"/>
  </cellStyles>
  <dxfs count="6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left style="hair">
          <color indexed="64"/>
        </left>
        <right style="hair">
          <color indexed="64"/>
        </righ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9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1" mergeCell="0" readingOrder="0"/>
    </dxf>
    <dxf>
      <font>
        <strike val="0"/>
        <outline val="0"/>
        <shadow val="0"/>
        <u val="none"/>
        <vertAlign val="baseline"/>
        <color auto="1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ill>
        <patternFill>
          <fgColor theme="0"/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t\Projet\GrH\grh.epsp.version.final-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قدمة"/>
      <sheetName val="قائمة اسمية"/>
      <sheetName val="جدول الترقية"/>
      <sheetName val="بطاقة"/>
      <sheetName val="مستخرج الترقية"/>
      <sheetName val="كشف التنقيط"/>
      <sheetName val="شهادة عمل"/>
      <sheetName val="الشبكة الإستدلالية"/>
      <sheetName val="الشعب"/>
      <sheetName val="الأسلاك"/>
      <sheetName val="الرتب"/>
      <sheetName val="وظائف عليا"/>
      <sheetName val="أسماء مرتبة"/>
      <sheetName val="إعدادات"/>
      <sheetName val="إحصائيات"/>
      <sheetName val="جدول 8"/>
      <sheetName val="مخطط سنوي"/>
      <sheetName val="حساب الترقيات"/>
      <sheetName val="وتيرة الترقيات"/>
      <sheetName val="قائمة"/>
      <sheetName val="Diver"/>
      <sheetName val="ورقة1"/>
      <sheetName val="ورقة2"/>
      <sheetName val="ورقة3"/>
      <sheetName val="Feuil3"/>
    </sheetNames>
    <sheetDataSet>
      <sheetData sheetId="0"/>
      <sheetData sheetId="1">
        <row r="7">
          <cell r="C7" t="str">
            <v>معرف أحمد باي</v>
          </cell>
          <cell r="D7">
            <v>21619</v>
          </cell>
          <cell r="E7">
            <v>33939</v>
          </cell>
          <cell r="F7" t="str">
            <v>طبيب عام رئيسي في الصحة العمومية</v>
          </cell>
          <cell r="G7">
            <v>39448</v>
          </cell>
          <cell r="H7" t="str">
            <v>ق ف 1</v>
          </cell>
          <cell r="I7">
            <v>930</v>
          </cell>
          <cell r="Q7">
            <v>9</v>
          </cell>
          <cell r="S7">
            <v>41061</v>
          </cell>
          <cell r="T7" t="str">
            <v>موظف</v>
          </cell>
          <cell r="W7" t="str">
            <v>ما زال قيد التوظيف</v>
          </cell>
          <cell r="AF7" t="str">
            <v>نعم</v>
          </cell>
        </row>
        <row r="8">
          <cell r="C8" t="str">
            <v>عمامرة رشيد</v>
          </cell>
          <cell r="D8">
            <v>23599</v>
          </cell>
          <cell r="E8">
            <v>33532</v>
          </cell>
          <cell r="F8" t="str">
            <v>طبيب عام رئيسي في الصحة العمومية</v>
          </cell>
          <cell r="G8">
            <v>39448</v>
          </cell>
          <cell r="H8" t="str">
            <v>ق ف 2</v>
          </cell>
          <cell r="I8">
            <v>990</v>
          </cell>
          <cell r="Q8">
            <v>8</v>
          </cell>
          <cell r="S8">
            <v>40472</v>
          </cell>
          <cell r="T8" t="str">
            <v>موظف</v>
          </cell>
          <cell r="W8" t="str">
            <v>ما زال قيد التوظيف</v>
          </cell>
          <cell r="AF8" t="str">
            <v>لا</v>
          </cell>
        </row>
        <row r="9">
          <cell r="C9" t="str">
            <v>بن تونسي علي</v>
          </cell>
          <cell r="D9">
            <v>21756</v>
          </cell>
          <cell r="E9">
            <v>34258</v>
          </cell>
          <cell r="F9" t="str">
            <v>طبيب عام رئيسي في الصحة العمومية</v>
          </cell>
          <cell r="G9">
            <v>39448</v>
          </cell>
          <cell r="H9" t="str">
            <v>ق ف 1</v>
          </cell>
          <cell r="I9">
            <v>930</v>
          </cell>
          <cell r="Q9">
            <v>7</v>
          </cell>
          <cell r="S9">
            <v>41198</v>
          </cell>
          <cell r="T9" t="str">
            <v>موظف</v>
          </cell>
          <cell r="W9" t="str">
            <v>ما زال قيد التوظيف</v>
          </cell>
          <cell r="AF9" t="str">
            <v>لا</v>
          </cell>
        </row>
        <row r="10">
          <cell r="C10" t="str">
            <v>حاج عزام نصر الدين</v>
          </cell>
          <cell r="D10">
            <v>22856</v>
          </cell>
          <cell r="E10">
            <v>33939</v>
          </cell>
          <cell r="F10" t="str">
            <v>طبيب عام رئيسي في الصحة العمومية</v>
          </cell>
          <cell r="G10">
            <v>39448</v>
          </cell>
          <cell r="H10" t="str">
            <v>ق ف 1</v>
          </cell>
          <cell r="I10">
            <v>930</v>
          </cell>
          <cell r="Q10">
            <v>8</v>
          </cell>
          <cell r="S10">
            <v>40513</v>
          </cell>
          <cell r="T10" t="str">
            <v>موظف</v>
          </cell>
          <cell r="W10" t="str">
            <v>ما زال قيد التوظيف</v>
          </cell>
          <cell r="AF10" t="str">
            <v>لا</v>
          </cell>
        </row>
        <row r="11">
          <cell r="C11" t="str">
            <v>سعداوي سميرة</v>
          </cell>
          <cell r="D11">
            <v>24790</v>
          </cell>
          <cell r="E11">
            <v>34797</v>
          </cell>
          <cell r="F11" t="str">
            <v>طبيب عام رئيسي في الصحة العمومية</v>
          </cell>
          <cell r="G11">
            <v>39448</v>
          </cell>
          <cell r="H11" t="str">
            <v>ق ف 1</v>
          </cell>
          <cell r="I11">
            <v>930</v>
          </cell>
          <cell r="Q11">
            <v>6</v>
          </cell>
          <cell r="S11">
            <v>40824</v>
          </cell>
          <cell r="T11" t="str">
            <v>موظف</v>
          </cell>
          <cell r="W11" t="str">
            <v>ما زال قيد التوظيف</v>
          </cell>
          <cell r="AF11" t="str">
            <v>لا</v>
          </cell>
        </row>
        <row r="12">
          <cell r="C12" t="str">
            <v>أونيسي سعاد</v>
          </cell>
          <cell r="D12">
            <v>24998</v>
          </cell>
          <cell r="E12">
            <v>34608</v>
          </cell>
          <cell r="F12" t="str">
            <v>طبيب عام رئيسي في الصحة العمومية</v>
          </cell>
          <cell r="G12">
            <v>39448</v>
          </cell>
          <cell r="H12" t="str">
            <v>ق ف 1</v>
          </cell>
          <cell r="I12">
            <v>930</v>
          </cell>
          <cell r="Q12">
            <v>6</v>
          </cell>
          <cell r="S12">
            <v>40634</v>
          </cell>
          <cell r="T12" t="str">
            <v>موظف</v>
          </cell>
          <cell r="W12" t="str">
            <v>ما زال قيد التوظيف</v>
          </cell>
          <cell r="AF12" t="str">
            <v>لا</v>
          </cell>
        </row>
        <row r="13">
          <cell r="C13" t="str">
            <v>بن زاوي نورة</v>
          </cell>
          <cell r="D13">
            <v>24582</v>
          </cell>
          <cell r="E13">
            <v>34275</v>
          </cell>
          <cell r="F13" t="str">
            <v>طبيب عام رئيسي في الصحة العمومية</v>
          </cell>
          <cell r="G13">
            <v>39448</v>
          </cell>
          <cell r="H13" t="str">
            <v>ق ف 1</v>
          </cell>
          <cell r="I13">
            <v>930</v>
          </cell>
          <cell r="Q13">
            <v>8</v>
          </cell>
          <cell r="S13">
            <v>41214</v>
          </cell>
          <cell r="T13" t="str">
            <v>موظف</v>
          </cell>
          <cell r="W13" t="str">
            <v>ما زال قيد التوظيف</v>
          </cell>
          <cell r="AF13" t="str">
            <v>لا</v>
          </cell>
        </row>
        <row r="14">
          <cell r="C14" t="str">
            <v>بوسحابة أحمد</v>
          </cell>
          <cell r="D14">
            <v>22700</v>
          </cell>
          <cell r="E14">
            <v>33622</v>
          </cell>
          <cell r="F14" t="str">
            <v>طبيب عام رئيسي في الصحة العمومية</v>
          </cell>
          <cell r="G14">
            <v>39448</v>
          </cell>
          <cell r="H14" t="str">
            <v>ق ف 1</v>
          </cell>
          <cell r="I14">
            <v>930</v>
          </cell>
          <cell r="Q14">
            <v>7</v>
          </cell>
          <cell r="S14">
            <v>40774</v>
          </cell>
          <cell r="T14" t="str">
            <v>موظف</v>
          </cell>
          <cell r="W14" t="str">
            <v>ما زال قيد التوظيف</v>
          </cell>
          <cell r="AF14" t="str">
            <v>لا</v>
          </cell>
        </row>
        <row r="15">
          <cell r="C15" t="str">
            <v>بن سخري سهام</v>
          </cell>
          <cell r="D15">
            <v>24473</v>
          </cell>
          <cell r="E15">
            <v>34821</v>
          </cell>
          <cell r="F15" t="str">
            <v>طبيب عام رئيسي في الصحة العمومية</v>
          </cell>
          <cell r="G15">
            <v>39448</v>
          </cell>
          <cell r="H15" t="str">
            <v>ق ف 1</v>
          </cell>
          <cell r="I15">
            <v>930</v>
          </cell>
          <cell r="Q15">
            <v>7</v>
          </cell>
          <cell r="S15">
            <v>41184</v>
          </cell>
          <cell r="T15" t="str">
            <v>موظف</v>
          </cell>
          <cell r="W15" t="str">
            <v>ما زال قيد التوظيف</v>
          </cell>
          <cell r="AF15" t="str">
            <v>لا</v>
          </cell>
        </row>
        <row r="16">
          <cell r="C16" t="str">
            <v>بن حفصة الزهرة</v>
          </cell>
          <cell r="D16">
            <v>24994</v>
          </cell>
          <cell r="E16">
            <v>35164</v>
          </cell>
          <cell r="F16" t="str">
            <v>طبيب عام رئيسي في الصحة العمومية</v>
          </cell>
          <cell r="G16">
            <v>39448</v>
          </cell>
          <cell r="H16" t="str">
            <v>ق ف 1</v>
          </cell>
          <cell r="I16">
            <v>930</v>
          </cell>
          <cell r="Q16">
            <v>6</v>
          </cell>
          <cell r="S16">
            <v>40817</v>
          </cell>
          <cell r="T16" t="str">
            <v>موظف</v>
          </cell>
          <cell r="W16" t="str">
            <v>ما زال قيد التوظيف</v>
          </cell>
          <cell r="AF16" t="str">
            <v>لا</v>
          </cell>
        </row>
        <row r="17">
          <cell r="C17" t="str">
            <v>بلقاضي أحمد</v>
          </cell>
          <cell r="D17">
            <v>23142</v>
          </cell>
          <cell r="E17">
            <v>33615</v>
          </cell>
          <cell r="F17" t="str">
            <v>طبيب مفتش في الصحة العمومية</v>
          </cell>
          <cell r="G17">
            <v>39448</v>
          </cell>
          <cell r="H17" t="str">
            <v>ق ف 1</v>
          </cell>
          <cell r="I17">
            <v>930</v>
          </cell>
          <cell r="Q17">
            <v>8</v>
          </cell>
          <cell r="S17">
            <v>40555</v>
          </cell>
          <cell r="T17" t="str">
            <v>موظف</v>
          </cell>
          <cell r="W17" t="str">
            <v>ما زال قيد التوظيف</v>
          </cell>
          <cell r="AF17" t="str">
            <v>لا</v>
          </cell>
        </row>
        <row r="18">
          <cell r="C18" t="str">
            <v>نصايبية ليندة</v>
          </cell>
          <cell r="D18">
            <v>28330</v>
          </cell>
          <cell r="E18">
            <v>39417</v>
          </cell>
          <cell r="F18" t="str">
            <v>جراح أسنان متخصص رئيسي</v>
          </cell>
          <cell r="G18">
            <v>39417</v>
          </cell>
          <cell r="H18" t="str">
            <v>ق ف 1</v>
          </cell>
          <cell r="I18">
            <v>930</v>
          </cell>
          <cell r="Q18">
            <v>0</v>
          </cell>
          <cell r="T18" t="str">
            <v>موظف</v>
          </cell>
          <cell r="W18" t="str">
            <v>ما زال قيد التوظيف</v>
          </cell>
          <cell r="AF18" t="str">
            <v>لا</v>
          </cell>
        </row>
        <row r="19">
          <cell r="C19" t="str">
            <v>مدرق نارو سعاد</v>
          </cell>
          <cell r="D19">
            <v>28679</v>
          </cell>
          <cell r="E19">
            <v>39146</v>
          </cell>
          <cell r="F19" t="str">
            <v>جراح أسنان متخصص رئيسي</v>
          </cell>
          <cell r="G19">
            <v>39146</v>
          </cell>
          <cell r="H19" t="str">
            <v>ق ف 1</v>
          </cell>
          <cell r="I19">
            <v>930</v>
          </cell>
          <cell r="Q19">
            <v>0</v>
          </cell>
          <cell r="T19" t="str">
            <v>موظف</v>
          </cell>
          <cell r="W19" t="str">
            <v>ما زال قيد التوظيف</v>
          </cell>
          <cell r="AF19" t="str">
            <v>لا</v>
          </cell>
        </row>
        <row r="20">
          <cell r="C20" t="str">
            <v>بوراس بشير</v>
          </cell>
          <cell r="D20">
            <v>25098</v>
          </cell>
          <cell r="E20">
            <v>36500</v>
          </cell>
          <cell r="F20" t="str">
            <v>طبيب عام في الصحة العمومية</v>
          </cell>
          <cell r="G20">
            <v>39448</v>
          </cell>
          <cell r="H20" t="str">
            <v>ق ف 1</v>
          </cell>
          <cell r="I20">
            <v>930</v>
          </cell>
          <cell r="Q20">
            <v>5</v>
          </cell>
          <cell r="S20">
            <v>40883</v>
          </cell>
          <cell r="T20" t="str">
            <v>موظف</v>
          </cell>
          <cell r="W20" t="str">
            <v>ما زال قيد التوظيف</v>
          </cell>
          <cell r="AF20" t="str">
            <v>لا</v>
          </cell>
        </row>
        <row r="21">
          <cell r="C21" t="str">
            <v>بشيحي عبد العالي</v>
          </cell>
          <cell r="D21">
            <v>26299</v>
          </cell>
          <cell r="E21">
            <v>36809</v>
          </cell>
          <cell r="F21" t="str">
            <v>طبيب عام في الصحة العمومية</v>
          </cell>
          <cell r="G21">
            <v>39448</v>
          </cell>
          <cell r="H21">
            <v>16</v>
          </cell>
          <cell r="I21">
            <v>713</v>
          </cell>
          <cell r="Q21">
            <v>5</v>
          </cell>
          <cell r="S21">
            <v>41374</v>
          </cell>
          <cell r="T21" t="str">
            <v>موظف</v>
          </cell>
          <cell r="W21" t="str">
            <v>ما زال قيد التوظيف</v>
          </cell>
          <cell r="AF21" t="str">
            <v>لا</v>
          </cell>
        </row>
        <row r="22">
          <cell r="C22" t="str">
            <v>رزين منيرة</v>
          </cell>
          <cell r="D22">
            <v>26722</v>
          </cell>
          <cell r="E22">
            <v>37623</v>
          </cell>
          <cell r="F22" t="str">
            <v>طبيب عام في الصحة العمومية</v>
          </cell>
          <cell r="G22">
            <v>39448</v>
          </cell>
          <cell r="H22">
            <v>16</v>
          </cell>
          <cell r="I22">
            <v>713</v>
          </cell>
          <cell r="Q22">
            <v>4</v>
          </cell>
          <cell r="S22">
            <v>41457</v>
          </cell>
          <cell r="T22" t="str">
            <v>موظف</v>
          </cell>
          <cell r="W22" t="str">
            <v>ما زال قيد التوظيف</v>
          </cell>
          <cell r="AF22" t="str">
            <v>لا</v>
          </cell>
        </row>
        <row r="23">
          <cell r="C23" t="str">
            <v>بوراس محمد الهادي</v>
          </cell>
          <cell r="D23">
            <v>27307</v>
          </cell>
          <cell r="E23">
            <v>37898</v>
          </cell>
          <cell r="F23" t="str">
            <v>طبيب عام في الصحة العمومية</v>
          </cell>
          <cell r="G23">
            <v>39448</v>
          </cell>
          <cell r="H23">
            <v>16</v>
          </cell>
          <cell r="I23">
            <v>713</v>
          </cell>
          <cell r="Q23">
            <v>3</v>
          </cell>
          <cell r="S23">
            <v>40962</v>
          </cell>
          <cell r="T23" t="str">
            <v>موظف</v>
          </cell>
          <cell r="W23" t="str">
            <v>ما زال قيد التوظيف</v>
          </cell>
          <cell r="AF23" t="str">
            <v>لا</v>
          </cell>
        </row>
        <row r="24">
          <cell r="C24" t="str">
            <v>قبايلي نجوى</v>
          </cell>
          <cell r="D24">
            <v>29221</v>
          </cell>
          <cell r="E24">
            <v>39084</v>
          </cell>
          <cell r="F24" t="str">
            <v>طبيب عام في الصحة العمومية</v>
          </cell>
          <cell r="G24">
            <v>39448</v>
          </cell>
          <cell r="H24">
            <v>16</v>
          </cell>
          <cell r="I24">
            <v>713</v>
          </cell>
          <cell r="Q24">
            <v>2</v>
          </cell>
          <cell r="S24">
            <v>40910</v>
          </cell>
          <cell r="T24" t="str">
            <v>موظف</v>
          </cell>
          <cell r="W24" t="str">
            <v>ما زال قيد التوظيف</v>
          </cell>
          <cell r="AF24" t="str">
            <v>لا</v>
          </cell>
        </row>
        <row r="25">
          <cell r="C25" t="str">
            <v>بن زرب عفيفة</v>
          </cell>
          <cell r="D25">
            <v>25215</v>
          </cell>
          <cell r="E25">
            <v>36008</v>
          </cell>
          <cell r="F25" t="str">
            <v>طبيب عام في الصحة العمومية</v>
          </cell>
          <cell r="G25">
            <v>39448</v>
          </cell>
          <cell r="H25">
            <v>16</v>
          </cell>
          <cell r="I25">
            <v>713</v>
          </cell>
          <cell r="Q25">
            <v>6</v>
          </cell>
          <cell r="S25">
            <v>41306</v>
          </cell>
          <cell r="T25" t="str">
            <v>موظف</v>
          </cell>
          <cell r="W25" t="str">
            <v>ما زال قيد التوظيف</v>
          </cell>
          <cell r="AF25" t="str">
            <v>لا</v>
          </cell>
        </row>
        <row r="26">
          <cell r="C26" t="str">
            <v>بوحاجب رضا</v>
          </cell>
          <cell r="D26">
            <v>30205</v>
          </cell>
          <cell r="E26">
            <v>39844</v>
          </cell>
          <cell r="F26" t="str">
            <v>طبيب عام في الصحة العمومية</v>
          </cell>
          <cell r="G26">
            <v>39844</v>
          </cell>
          <cell r="H26">
            <v>16</v>
          </cell>
          <cell r="I26">
            <v>713</v>
          </cell>
          <cell r="Q26">
            <v>1</v>
          </cell>
          <cell r="S26">
            <v>40755</v>
          </cell>
          <cell r="T26" t="str">
            <v>موظف</v>
          </cell>
          <cell r="W26" t="str">
            <v>ما زال قيد التوظيف</v>
          </cell>
          <cell r="AF26" t="str">
            <v>لا</v>
          </cell>
        </row>
        <row r="27">
          <cell r="C27" t="str">
            <v>طارش فتحية</v>
          </cell>
          <cell r="D27">
            <v>30008</v>
          </cell>
          <cell r="E27">
            <v>39844</v>
          </cell>
          <cell r="F27" t="str">
            <v>طبيب عام في الصحة العمومية</v>
          </cell>
          <cell r="G27">
            <v>39844</v>
          </cell>
          <cell r="H27">
            <v>16</v>
          </cell>
          <cell r="I27">
            <v>713</v>
          </cell>
          <cell r="Q27">
            <v>1</v>
          </cell>
          <cell r="S27">
            <v>40754</v>
          </cell>
          <cell r="T27" t="str">
            <v>موظف</v>
          </cell>
          <cell r="W27" t="str">
            <v>ما زال قيد التوظيف</v>
          </cell>
          <cell r="AF27" t="str">
            <v>لا</v>
          </cell>
        </row>
        <row r="28">
          <cell r="C28" t="str">
            <v>بوصلاح فواز</v>
          </cell>
          <cell r="D28">
            <v>29858</v>
          </cell>
          <cell r="E28">
            <v>39844</v>
          </cell>
          <cell r="F28" t="str">
            <v>طبيب عام في الصحة العمومية</v>
          </cell>
          <cell r="G28">
            <v>39844</v>
          </cell>
          <cell r="H28">
            <v>16</v>
          </cell>
          <cell r="I28">
            <v>713</v>
          </cell>
          <cell r="Q28">
            <v>0</v>
          </cell>
          <cell r="T28" t="str">
            <v>موظف</v>
          </cell>
          <cell r="W28" t="str">
            <v>نقل</v>
          </cell>
          <cell r="AF28" t="str">
            <v>لا</v>
          </cell>
        </row>
        <row r="29">
          <cell r="C29" t="str">
            <v>كلايعية حمزة</v>
          </cell>
          <cell r="D29">
            <v>30176</v>
          </cell>
          <cell r="E29">
            <v>39844</v>
          </cell>
          <cell r="F29" t="str">
            <v>طبيب عام في الصحة العمومية</v>
          </cell>
          <cell r="G29">
            <v>39844</v>
          </cell>
          <cell r="H29">
            <v>16</v>
          </cell>
          <cell r="I29">
            <v>713</v>
          </cell>
          <cell r="Q29">
            <v>1</v>
          </cell>
          <cell r="S29">
            <v>40755</v>
          </cell>
          <cell r="T29" t="str">
            <v>موظف</v>
          </cell>
          <cell r="W29" t="str">
            <v>ما زال قيد التوظيف</v>
          </cell>
          <cell r="AF29" t="str">
            <v>لا</v>
          </cell>
        </row>
        <row r="30">
          <cell r="C30" t="str">
            <v>طلبي فطيمة</v>
          </cell>
          <cell r="D30">
            <v>29938</v>
          </cell>
          <cell r="E30">
            <v>40177</v>
          </cell>
          <cell r="F30" t="str">
            <v>طبيب عام في الصحة العمومية</v>
          </cell>
          <cell r="G30">
            <v>40177</v>
          </cell>
          <cell r="H30">
            <v>16</v>
          </cell>
          <cell r="I30">
            <v>713</v>
          </cell>
          <cell r="Q30">
            <v>0</v>
          </cell>
          <cell r="S30">
            <v>40177</v>
          </cell>
          <cell r="T30" t="str">
            <v>موظف</v>
          </cell>
          <cell r="W30" t="str">
            <v>ما زال قيد التوظيف</v>
          </cell>
          <cell r="AF30" t="str">
            <v>لا</v>
          </cell>
        </row>
        <row r="31">
          <cell r="C31" t="str">
            <v>عساس رفيق</v>
          </cell>
          <cell r="D31">
            <v>28723</v>
          </cell>
          <cell r="E31">
            <v>40177</v>
          </cell>
          <cell r="F31" t="str">
            <v>طبيب عام في الصحة العمومية</v>
          </cell>
          <cell r="G31">
            <v>40177</v>
          </cell>
          <cell r="H31">
            <v>16</v>
          </cell>
          <cell r="I31">
            <v>713</v>
          </cell>
          <cell r="Q31">
            <v>1</v>
          </cell>
          <cell r="S31">
            <v>41090</v>
          </cell>
          <cell r="T31" t="str">
            <v>موظف</v>
          </cell>
          <cell r="W31" t="str">
            <v>ما زال قيد التوظيف</v>
          </cell>
          <cell r="AF31" t="str">
            <v>لا</v>
          </cell>
        </row>
        <row r="32">
          <cell r="C32" t="str">
            <v>برقي راضية</v>
          </cell>
          <cell r="D32">
            <v>31052</v>
          </cell>
          <cell r="E32">
            <v>40177</v>
          </cell>
          <cell r="F32" t="str">
            <v>طبيب عام في الصحة العمومية</v>
          </cell>
          <cell r="G32">
            <v>40177</v>
          </cell>
          <cell r="H32">
            <v>16</v>
          </cell>
          <cell r="I32">
            <v>713</v>
          </cell>
          <cell r="Q32">
            <v>1</v>
          </cell>
          <cell r="S32">
            <v>41090</v>
          </cell>
          <cell r="T32" t="str">
            <v>موظف</v>
          </cell>
          <cell r="W32" t="str">
            <v>ما زال قيد التوظيف</v>
          </cell>
          <cell r="AF32" t="str">
            <v>لا</v>
          </cell>
        </row>
        <row r="33">
          <cell r="C33" t="str">
            <v>شوال عبد الهادي</v>
          </cell>
          <cell r="D33">
            <v>30092</v>
          </cell>
          <cell r="E33">
            <v>40178</v>
          </cell>
          <cell r="F33" t="str">
            <v>طبيب عام في الصحة العمومية</v>
          </cell>
          <cell r="G33">
            <v>40178</v>
          </cell>
          <cell r="H33">
            <v>16</v>
          </cell>
          <cell r="I33">
            <v>713</v>
          </cell>
          <cell r="Q33">
            <v>1</v>
          </cell>
          <cell r="S33">
            <v>41274</v>
          </cell>
          <cell r="T33" t="str">
            <v>موظف</v>
          </cell>
          <cell r="W33" t="str">
            <v>ما زال قيد التوظيف</v>
          </cell>
          <cell r="AF33" t="str">
            <v>لا</v>
          </cell>
        </row>
        <row r="34">
          <cell r="C34" t="str">
            <v>منيعي نجود</v>
          </cell>
          <cell r="D34">
            <v>28917</v>
          </cell>
          <cell r="E34">
            <v>40178</v>
          </cell>
          <cell r="F34" t="str">
            <v>طبيب عام في الصحة العمومية</v>
          </cell>
          <cell r="G34">
            <v>40178</v>
          </cell>
          <cell r="H34">
            <v>16</v>
          </cell>
          <cell r="I34">
            <v>713</v>
          </cell>
          <cell r="Q34">
            <v>1</v>
          </cell>
          <cell r="S34">
            <v>41274</v>
          </cell>
          <cell r="T34" t="str">
            <v>موظف</v>
          </cell>
          <cell r="W34" t="str">
            <v>ما زال قيد التوظيف</v>
          </cell>
          <cell r="AF34" t="str">
            <v>لا</v>
          </cell>
        </row>
        <row r="35">
          <cell r="C35" t="str">
            <v>نوري سمير</v>
          </cell>
          <cell r="D35">
            <v>29780</v>
          </cell>
          <cell r="E35">
            <v>40178</v>
          </cell>
          <cell r="F35" t="str">
            <v>طبيب عام في الصحة العمومية</v>
          </cell>
          <cell r="G35">
            <v>40178</v>
          </cell>
          <cell r="H35">
            <v>16</v>
          </cell>
          <cell r="I35">
            <v>713</v>
          </cell>
          <cell r="Q35">
            <v>1</v>
          </cell>
          <cell r="S35">
            <v>41274</v>
          </cell>
          <cell r="T35" t="str">
            <v>موظف</v>
          </cell>
          <cell r="W35" t="str">
            <v>ما زال قيد التوظيف</v>
          </cell>
          <cell r="AF35" t="str">
            <v>لا</v>
          </cell>
        </row>
        <row r="36">
          <cell r="C36" t="str">
            <v>عماري جزيرة</v>
          </cell>
          <cell r="D36">
            <v>29328</v>
          </cell>
          <cell r="E36">
            <v>40178</v>
          </cell>
          <cell r="F36" t="str">
            <v>طبيب عام في الصحة العمومية</v>
          </cell>
          <cell r="G36">
            <v>40178</v>
          </cell>
          <cell r="H36">
            <v>16</v>
          </cell>
          <cell r="I36">
            <v>713</v>
          </cell>
          <cell r="Q36">
            <v>1</v>
          </cell>
          <cell r="S36">
            <v>41274</v>
          </cell>
          <cell r="T36" t="str">
            <v>موظف</v>
          </cell>
          <cell r="W36" t="str">
            <v>ما زال قيد التوظيف</v>
          </cell>
          <cell r="AF36" t="str">
            <v>لا</v>
          </cell>
        </row>
        <row r="37">
          <cell r="C37" t="str">
            <v>كواشي سعيدة</v>
          </cell>
          <cell r="D37">
            <v>29861</v>
          </cell>
          <cell r="E37">
            <v>39445</v>
          </cell>
          <cell r="F37" t="str">
            <v>طبيب عام في الصحة العمومية</v>
          </cell>
          <cell r="G37">
            <v>39448</v>
          </cell>
          <cell r="H37">
            <v>16</v>
          </cell>
          <cell r="I37">
            <v>713</v>
          </cell>
          <cell r="Q37">
            <v>2</v>
          </cell>
          <cell r="S37">
            <v>41454</v>
          </cell>
          <cell r="T37" t="str">
            <v>موظف</v>
          </cell>
          <cell r="W37" t="str">
            <v>ما زال قيد التوظيف</v>
          </cell>
          <cell r="AF37" t="str">
            <v>لا</v>
          </cell>
        </row>
        <row r="38">
          <cell r="C38" t="str">
            <v>بودماغ محمد</v>
          </cell>
          <cell r="D38">
            <v>30800</v>
          </cell>
          <cell r="E38">
            <v>40603</v>
          </cell>
          <cell r="F38" t="str">
            <v>طبيب عام في الصحة العمومية</v>
          </cell>
          <cell r="G38">
            <v>40603</v>
          </cell>
          <cell r="H38">
            <v>16</v>
          </cell>
          <cell r="I38">
            <v>713</v>
          </cell>
          <cell r="Q38">
            <v>0</v>
          </cell>
          <cell r="S38">
            <v>40603</v>
          </cell>
          <cell r="T38" t="str">
            <v>موظف</v>
          </cell>
          <cell r="W38" t="str">
            <v>ما زال قيد التوظيف</v>
          </cell>
          <cell r="AF38" t="str">
            <v>لا</v>
          </cell>
        </row>
        <row r="39">
          <cell r="C39" t="str">
            <v>رحاحلية سناء</v>
          </cell>
          <cell r="D39">
            <v>30494</v>
          </cell>
          <cell r="E39">
            <v>40603</v>
          </cell>
          <cell r="F39" t="str">
            <v>طبيب عام في الصحة العمومية</v>
          </cell>
          <cell r="G39">
            <v>40603</v>
          </cell>
          <cell r="H39">
            <v>16</v>
          </cell>
          <cell r="I39">
            <v>713</v>
          </cell>
          <cell r="Q39">
            <v>1</v>
          </cell>
          <cell r="S39">
            <v>41518</v>
          </cell>
          <cell r="T39" t="str">
            <v>موظف</v>
          </cell>
          <cell r="W39" t="str">
            <v>ما زال قيد التوظيف</v>
          </cell>
          <cell r="AF39" t="str">
            <v>لا</v>
          </cell>
        </row>
        <row r="40">
          <cell r="C40" t="str">
            <v>جميل راضية</v>
          </cell>
          <cell r="D40">
            <v>29547</v>
          </cell>
          <cell r="E40">
            <v>40631</v>
          </cell>
          <cell r="F40" t="str">
            <v>طبيب عام في الصحة العمومية</v>
          </cell>
          <cell r="G40">
            <v>40631</v>
          </cell>
          <cell r="H40">
            <v>16</v>
          </cell>
          <cell r="I40">
            <v>713</v>
          </cell>
          <cell r="Q40">
            <v>0</v>
          </cell>
          <cell r="S40">
            <v>40631</v>
          </cell>
          <cell r="T40" t="str">
            <v>موظف</v>
          </cell>
          <cell r="W40" t="str">
            <v>ما زال قيد التوظيف</v>
          </cell>
          <cell r="AF40" t="str">
            <v>لا</v>
          </cell>
        </row>
        <row r="41">
          <cell r="C41" t="str">
            <v>شابي الهادي</v>
          </cell>
          <cell r="D41">
            <v>29302</v>
          </cell>
          <cell r="E41">
            <v>40631</v>
          </cell>
          <cell r="F41" t="str">
            <v>طبيب عام في الصحة العمومية</v>
          </cell>
          <cell r="G41">
            <v>40631</v>
          </cell>
          <cell r="H41">
            <v>16</v>
          </cell>
          <cell r="I41">
            <v>713</v>
          </cell>
          <cell r="Q41">
            <v>0</v>
          </cell>
          <cell r="S41">
            <v>40631</v>
          </cell>
          <cell r="T41" t="str">
            <v>موظف</v>
          </cell>
          <cell r="W41" t="str">
            <v>ما زال قيد التوظيف</v>
          </cell>
          <cell r="AF41" t="str">
            <v>لا</v>
          </cell>
        </row>
        <row r="42">
          <cell r="C42" t="str">
            <v>لموشي فضيلة</v>
          </cell>
          <cell r="D42">
            <v>29970</v>
          </cell>
          <cell r="E42">
            <v>39445</v>
          </cell>
          <cell r="F42" t="str">
            <v>طبيب عام في الصحة العمومية</v>
          </cell>
          <cell r="G42">
            <v>39448</v>
          </cell>
          <cell r="H42">
            <v>16</v>
          </cell>
          <cell r="I42">
            <v>713</v>
          </cell>
          <cell r="Q42">
            <v>2</v>
          </cell>
          <cell r="S42">
            <v>41637</v>
          </cell>
          <cell r="T42" t="str">
            <v>موظف</v>
          </cell>
          <cell r="W42" t="str">
            <v>ما زال قيد التوظيف</v>
          </cell>
          <cell r="AF42" t="str">
            <v>لا</v>
          </cell>
        </row>
        <row r="43">
          <cell r="C43" t="str">
            <v>عزاق إيمان</v>
          </cell>
          <cell r="D43">
            <v>31860</v>
          </cell>
          <cell r="E43">
            <v>41309</v>
          </cell>
          <cell r="F43" t="str">
            <v>طبيب عام في الصحة العمومية</v>
          </cell>
          <cell r="G43">
            <v>41309</v>
          </cell>
          <cell r="H43">
            <v>16</v>
          </cell>
          <cell r="I43">
            <v>713</v>
          </cell>
          <cell r="Q43">
            <v>0</v>
          </cell>
          <cell r="S43">
            <v>41309</v>
          </cell>
          <cell r="T43" t="str">
            <v>موظف</v>
          </cell>
          <cell r="W43" t="str">
            <v>ما زال قيد التوظيف</v>
          </cell>
          <cell r="AF43" t="str">
            <v>لا</v>
          </cell>
        </row>
        <row r="44">
          <cell r="C44" t="str">
            <v>تريكي كمال</v>
          </cell>
          <cell r="D44">
            <v>23844</v>
          </cell>
          <cell r="E44">
            <v>41309</v>
          </cell>
          <cell r="F44" t="str">
            <v>طبيب عام في الصحة العمومية</v>
          </cell>
          <cell r="G44">
            <v>41309</v>
          </cell>
          <cell r="H44">
            <v>16</v>
          </cell>
          <cell r="I44">
            <v>713</v>
          </cell>
          <cell r="Q44">
            <v>0</v>
          </cell>
          <cell r="S44">
            <v>41309</v>
          </cell>
          <cell r="T44" t="str">
            <v>موظف</v>
          </cell>
          <cell r="W44" t="str">
            <v>ما زال قيد التوظيف</v>
          </cell>
          <cell r="AF44" t="str">
            <v>لا</v>
          </cell>
        </row>
        <row r="45">
          <cell r="C45" t="str">
            <v>عايدي مريم</v>
          </cell>
          <cell r="D45">
            <v>31780</v>
          </cell>
          <cell r="E45">
            <v>41309</v>
          </cell>
          <cell r="F45" t="str">
            <v>طبيب عام في الصحة العمومية</v>
          </cell>
          <cell r="G45">
            <v>41309</v>
          </cell>
          <cell r="H45">
            <v>16</v>
          </cell>
          <cell r="I45">
            <v>713</v>
          </cell>
          <cell r="Q45">
            <v>0</v>
          </cell>
          <cell r="S45">
            <v>41309</v>
          </cell>
          <cell r="T45" t="str">
            <v>موظف</v>
          </cell>
          <cell r="W45" t="str">
            <v>ما زال قيد التوظيف</v>
          </cell>
          <cell r="AF45" t="str">
            <v>لا</v>
          </cell>
        </row>
        <row r="46">
          <cell r="C46" t="str">
            <v>بهلول إيمان</v>
          </cell>
          <cell r="D46">
            <v>31454</v>
          </cell>
          <cell r="E46">
            <v>41309</v>
          </cell>
          <cell r="F46" t="str">
            <v>طبيب عام في الصحة العمومية</v>
          </cell>
          <cell r="G46">
            <v>41309</v>
          </cell>
          <cell r="H46">
            <v>16</v>
          </cell>
          <cell r="I46">
            <v>713</v>
          </cell>
          <cell r="Q46">
            <v>0</v>
          </cell>
          <cell r="S46">
            <v>41309</v>
          </cell>
          <cell r="T46" t="str">
            <v>موظف</v>
          </cell>
          <cell r="W46" t="str">
            <v>ما زال قيد التوظيف</v>
          </cell>
          <cell r="AF46" t="str">
            <v>لا</v>
          </cell>
        </row>
        <row r="47">
          <cell r="C47" t="str">
            <v>بن دادة حنيفة</v>
          </cell>
          <cell r="D47">
            <v>29976</v>
          </cell>
          <cell r="E47">
            <v>41312</v>
          </cell>
          <cell r="F47" t="str">
            <v>طبيب عام في الصحة العمومية</v>
          </cell>
          <cell r="G47">
            <v>41312</v>
          </cell>
          <cell r="H47">
            <v>16</v>
          </cell>
          <cell r="I47">
            <v>713</v>
          </cell>
          <cell r="Q47">
            <v>0</v>
          </cell>
          <cell r="S47">
            <v>41312</v>
          </cell>
          <cell r="T47" t="str">
            <v>موظف</v>
          </cell>
          <cell r="W47" t="str">
            <v>ما زال قيد التوظيف</v>
          </cell>
          <cell r="AF47" t="str">
            <v>لا</v>
          </cell>
        </row>
        <row r="48">
          <cell r="C48" t="str">
            <v>بعراوي صالح</v>
          </cell>
          <cell r="D48">
            <v>23351</v>
          </cell>
          <cell r="E48">
            <v>32097</v>
          </cell>
          <cell r="F48" t="str">
            <v xml:space="preserve">جراح أسنان عام رئيسي </v>
          </cell>
          <cell r="G48">
            <v>39448</v>
          </cell>
          <cell r="H48">
            <v>15</v>
          </cell>
          <cell r="I48">
            <v>666</v>
          </cell>
          <cell r="Q48">
            <v>10</v>
          </cell>
          <cell r="S48">
            <v>41639</v>
          </cell>
          <cell r="T48" t="str">
            <v>موظف</v>
          </cell>
          <cell r="W48" t="str">
            <v>ما زال قيد التوظيف</v>
          </cell>
          <cell r="AF48" t="str">
            <v>لا</v>
          </cell>
        </row>
        <row r="49">
          <cell r="C49" t="str">
            <v>بن حملة سعاد</v>
          </cell>
          <cell r="D49">
            <v>22986</v>
          </cell>
          <cell r="E49">
            <v>31594</v>
          </cell>
          <cell r="F49" t="str">
            <v xml:space="preserve">جراح أسنان عام رئيسي </v>
          </cell>
          <cell r="G49">
            <v>39448</v>
          </cell>
          <cell r="H49">
            <v>15</v>
          </cell>
          <cell r="I49">
            <v>666</v>
          </cell>
          <cell r="Q49">
            <v>9</v>
          </cell>
          <cell r="S49">
            <v>40908</v>
          </cell>
          <cell r="T49" t="str">
            <v>موظف</v>
          </cell>
          <cell r="W49" t="str">
            <v>إحالة على التقاعد</v>
          </cell>
          <cell r="AF49" t="str">
            <v>لا</v>
          </cell>
        </row>
        <row r="50">
          <cell r="C50" t="str">
            <v>حدادي فضيلة</v>
          </cell>
          <cell r="D50">
            <v>23530</v>
          </cell>
          <cell r="E50">
            <v>34336</v>
          </cell>
          <cell r="F50" t="str">
            <v xml:space="preserve">جراح أسنان عام رئيسي </v>
          </cell>
          <cell r="G50">
            <v>39448</v>
          </cell>
          <cell r="H50">
            <v>15</v>
          </cell>
          <cell r="I50">
            <v>666</v>
          </cell>
          <cell r="Q50">
            <v>7</v>
          </cell>
          <cell r="S50">
            <v>41459</v>
          </cell>
          <cell r="T50" t="str">
            <v>موظف</v>
          </cell>
          <cell r="W50" t="str">
            <v>ما زال قيد التوظيف</v>
          </cell>
          <cell r="AF50" t="str">
            <v>لا</v>
          </cell>
        </row>
        <row r="51">
          <cell r="C51" t="str">
            <v>سمارة فريدة</v>
          </cell>
          <cell r="D51">
            <v>20072</v>
          </cell>
          <cell r="E51">
            <v>31321</v>
          </cell>
          <cell r="F51" t="str">
            <v xml:space="preserve">جراح أسنان عام رئيسي </v>
          </cell>
          <cell r="G51">
            <v>39448</v>
          </cell>
          <cell r="H51">
            <v>15</v>
          </cell>
          <cell r="I51">
            <v>666</v>
          </cell>
          <cell r="Q51">
            <v>0</v>
          </cell>
          <cell r="T51" t="str">
            <v>موظف</v>
          </cell>
          <cell r="W51" t="str">
            <v>إحالة على التقاعد</v>
          </cell>
          <cell r="AF51" t="str">
            <v>لا</v>
          </cell>
        </row>
        <row r="52">
          <cell r="C52" t="str">
            <v>عمري عبد الغاني</v>
          </cell>
          <cell r="D52">
            <v>27037</v>
          </cell>
          <cell r="E52">
            <v>37255</v>
          </cell>
          <cell r="F52" t="str">
            <v>جراح أسنان عام في الصحة العمومية</v>
          </cell>
          <cell r="G52">
            <v>39448</v>
          </cell>
          <cell r="H52">
            <v>13</v>
          </cell>
          <cell r="I52">
            <v>578</v>
          </cell>
          <cell r="Q52">
            <v>4</v>
          </cell>
          <cell r="S52">
            <v>40907</v>
          </cell>
          <cell r="T52" t="str">
            <v>موظف</v>
          </cell>
          <cell r="W52" t="str">
            <v>ما زال قيد التوظيف</v>
          </cell>
          <cell r="AF52" t="str">
            <v>لا</v>
          </cell>
        </row>
        <row r="53">
          <cell r="C53" t="str">
            <v>بلوطار وفاء</v>
          </cell>
          <cell r="D53">
            <v>27463</v>
          </cell>
          <cell r="E53">
            <v>37255</v>
          </cell>
          <cell r="F53" t="str">
            <v>جراح أسنان عام في الصحة العمومية</v>
          </cell>
          <cell r="G53">
            <v>39448</v>
          </cell>
          <cell r="H53">
            <v>13</v>
          </cell>
          <cell r="I53">
            <v>578</v>
          </cell>
          <cell r="Q53">
            <v>4</v>
          </cell>
          <cell r="S53">
            <v>41090</v>
          </cell>
          <cell r="T53" t="str">
            <v>موظف</v>
          </cell>
          <cell r="W53" t="str">
            <v>ما زال قيد التوظيف</v>
          </cell>
          <cell r="AF53" t="str">
            <v>لا</v>
          </cell>
        </row>
        <row r="54">
          <cell r="C54" t="str">
            <v>فرماس سميرة</v>
          </cell>
          <cell r="D54">
            <v>22268</v>
          </cell>
          <cell r="E54">
            <v>37255</v>
          </cell>
          <cell r="F54" t="str">
            <v>جراح أسنان عام في الصحة العمومية</v>
          </cell>
          <cell r="G54">
            <v>39448</v>
          </cell>
          <cell r="H54">
            <v>13</v>
          </cell>
          <cell r="I54">
            <v>578</v>
          </cell>
          <cell r="Q54">
            <v>7</v>
          </cell>
          <cell r="S54">
            <v>41272</v>
          </cell>
          <cell r="T54" t="str">
            <v>موظف</v>
          </cell>
          <cell r="W54" t="str">
            <v>ما زال قيد التوظيف</v>
          </cell>
          <cell r="AF54" t="str">
            <v>لا</v>
          </cell>
        </row>
        <row r="55">
          <cell r="C55" t="str">
            <v>غناي سماح</v>
          </cell>
          <cell r="D55">
            <v>28343</v>
          </cell>
          <cell r="E55">
            <v>37623</v>
          </cell>
          <cell r="F55" t="str">
            <v>جراح أسنان عام في الصحة العمومية</v>
          </cell>
          <cell r="G55">
            <v>39448</v>
          </cell>
          <cell r="H55">
            <v>13</v>
          </cell>
          <cell r="I55">
            <v>578</v>
          </cell>
          <cell r="Q55">
            <v>4</v>
          </cell>
          <cell r="S55">
            <v>41457</v>
          </cell>
          <cell r="T55" t="str">
            <v>موظف</v>
          </cell>
          <cell r="W55" t="str">
            <v>ما زال قيد التوظيف</v>
          </cell>
          <cell r="AF55" t="str">
            <v>لا</v>
          </cell>
        </row>
        <row r="56">
          <cell r="C56" t="str">
            <v>بن قجوح سمية</v>
          </cell>
          <cell r="D56">
            <v>28328</v>
          </cell>
          <cell r="E56">
            <v>37898</v>
          </cell>
          <cell r="F56" t="str">
            <v>جراح أسنان عام في الصحة العمومية</v>
          </cell>
          <cell r="G56">
            <v>39448</v>
          </cell>
          <cell r="H56">
            <v>13</v>
          </cell>
          <cell r="I56">
            <v>578</v>
          </cell>
          <cell r="Q56">
            <v>3</v>
          </cell>
          <cell r="S56">
            <v>40820</v>
          </cell>
          <cell r="T56" t="str">
            <v>موظف</v>
          </cell>
          <cell r="W56" t="str">
            <v>ما زال قيد التوظيف</v>
          </cell>
          <cell r="AF56" t="str">
            <v>لا</v>
          </cell>
        </row>
        <row r="57">
          <cell r="C57" t="str">
            <v>فقراوي سعاد</v>
          </cell>
          <cell r="D57">
            <v>30189</v>
          </cell>
          <cell r="E57">
            <v>39084</v>
          </cell>
          <cell r="F57" t="str">
            <v>جراح أسنان عام في الصحة العمومية</v>
          </cell>
          <cell r="G57">
            <v>39448</v>
          </cell>
          <cell r="H57">
            <v>13</v>
          </cell>
          <cell r="I57">
            <v>578</v>
          </cell>
          <cell r="Q57">
            <v>2</v>
          </cell>
          <cell r="S57">
            <v>40910</v>
          </cell>
          <cell r="T57" t="str">
            <v>موظف</v>
          </cell>
          <cell r="W57" t="str">
            <v>ما زال قيد التوظيف</v>
          </cell>
          <cell r="AF57" t="str">
            <v>لا</v>
          </cell>
        </row>
        <row r="58">
          <cell r="C58" t="str">
            <v>بن يوب إيمان</v>
          </cell>
          <cell r="D58">
            <v>31074</v>
          </cell>
          <cell r="E58">
            <v>39844</v>
          </cell>
          <cell r="F58" t="str">
            <v>جراح أسنان عام في الصحة العمومية</v>
          </cell>
          <cell r="G58">
            <v>39844</v>
          </cell>
          <cell r="H58">
            <v>13</v>
          </cell>
          <cell r="I58">
            <v>578</v>
          </cell>
          <cell r="Q58">
            <v>1</v>
          </cell>
          <cell r="S58">
            <v>40755</v>
          </cell>
          <cell r="T58" t="str">
            <v>موظف</v>
          </cell>
          <cell r="W58" t="str">
            <v>ما زال قيد التوظيف</v>
          </cell>
          <cell r="AF58" t="str">
            <v>لا</v>
          </cell>
        </row>
        <row r="59">
          <cell r="C59" t="str">
            <v>بن قرينح سميرة</v>
          </cell>
          <cell r="D59">
            <v>30843</v>
          </cell>
          <cell r="E59">
            <v>40177</v>
          </cell>
          <cell r="F59" t="str">
            <v>جراح أسنان عام في الصحة العمومية</v>
          </cell>
          <cell r="G59">
            <v>40177</v>
          </cell>
          <cell r="H59">
            <v>13</v>
          </cell>
          <cell r="I59">
            <v>578</v>
          </cell>
          <cell r="Q59">
            <v>1</v>
          </cell>
          <cell r="S59">
            <v>41090</v>
          </cell>
          <cell r="T59" t="str">
            <v>موظف</v>
          </cell>
          <cell r="W59" t="str">
            <v>ما زال قيد التوظيف</v>
          </cell>
          <cell r="AF59" t="str">
            <v>لا</v>
          </cell>
        </row>
        <row r="60">
          <cell r="C60" t="str">
            <v>بوراس إيمان</v>
          </cell>
          <cell r="D60">
            <v>31337</v>
          </cell>
          <cell r="E60">
            <v>40178</v>
          </cell>
          <cell r="F60" t="str">
            <v>جراح أسنان عام في الصحة العمومية</v>
          </cell>
          <cell r="G60">
            <v>40178</v>
          </cell>
          <cell r="H60">
            <v>13</v>
          </cell>
          <cell r="I60">
            <v>578</v>
          </cell>
          <cell r="Q60">
            <v>1</v>
          </cell>
          <cell r="S60">
            <v>41090</v>
          </cell>
          <cell r="T60" t="str">
            <v>موظف</v>
          </cell>
          <cell r="W60" t="str">
            <v>ما زال قيد التوظيف</v>
          </cell>
          <cell r="AF60" t="str">
            <v>لا</v>
          </cell>
        </row>
        <row r="61">
          <cell r="C61" t="str">
            <v>عابدي سامية</v>
          </cell>
          <cell r="D61">
            <v>30063</v>
          </cell>
          <cell r="E61">
            <v>39411</v>
          </cell>
          <cell r="F61" t="str">
            <v>جراح أسنان عام في الصحة العمومية</v>
          </cell>
          <cell r="G61">
            <v>39448</v>
          </cell>
          <cell r="H61">
            <v>13</v>
          </cell>
          <cell r="I61">
            <v>578</v>
          </cell>
          <cell r="Q61">
            <v>2</v>
          </cell>
          <cell r="S61">
            <v>41419</v>
          </cell>
          <cell r="T61" t="str">
            <v>موظف</v>
          </cell>
          <cell r="W61" t="str">
            <v>ما زال قيد التوظيف</v>
          </cell>
          <cell r="AF61" t="str">
            <v>لا</v>
          </cell>
        </row>
        <row r="62">
          <cell r="C62" t="str">
            <v>جباري فهيمة</v>
          </cell>
          <cell r="D62">
            <v>28634</v>
          </cell>
          <cell r="E62">
            <v>40246</v>
          </cell>
          <cell r="F62" t="str">
            <v>جراح أسنان عام في الصحة العمومية</v>
          </cell>
          <cell r="G62">
            <v>40246</v>
          </cell>
          <cell r="H62">
            <v>13</v>
          </cell>
          <cell r="I62">
            <v>578</v>
          </cell>
          <cell r="Q62">
            <v>1</v>
          </cell>
          <cell r="S62">
            <v>41342</v>
          </cell>
          <cell r="T62" t="str">
            <v>موظف</v>
          </cell>
          <cell r="W62" t="str">
            <v>ما زال قيد التوظيف</v>
          </cell>
          <cell r="AF62" t="str">
            <v>لا</v>
          </cell>
        </row>
        <row r="63">
          <cell r="C63" t="str">
            <v>جبيحة شفيقة</v>
          </cell>
          <cell r="D63">
            <v>30633</v>
          </cell>
          <cell r="E63">
            <v>40181</v>
          </cell>
          <cell r="F63" t="str">
            <v>جراح أسنان عام في الصحة العمومية</v>
          </cell>
          <cell r="G63">
            <v>40181</v>
          </cell>
          <cell r="H63">
            <v>13</v>
          </cell>
          <cell r="I63">
            <v>578</v>
          </cell>
          <cell r="Q63">
            <v>1</v>
          </cell>
          <cell r="S63">
            <v>41277</v>
          </cell>
          <cell r="T63" t="str">
            <v>موظف</v>
          </cell>
          <cell r="W63" t="str">
            <v>ما زال قيد التوظيف</v>
          </cell>
          <cell r="AF63" t="str">
            <v>لا</v>
          </cell>
        </row>
        <row r="64">
          <cell r="C64" t="str">
            <v>ملال محمد علاء الدين</v>
          </cell>
          <cell r="D64">
            <v>31402</v>
          </cell>
          <cell r="E64">
            <v>40125</v>
          </cell>
          <cell r="F64" t="str">
            <v>جراح أسنان عام في الصحة العمومية</v>
          </cell>
          <cell r="G64">
            <v>40125</v>
          </cell>
          <cell r="H64">
            <v>13</v>
          </cell>
          <cell r="I64">
            <v>578</v>
          </cell>
          <cell r="Q64">
            <v>1</v>
          </cell>
          <cell r="S64">
            <v>41037</v>
          </cell>
          <cell r="T64" t="str">
            <v>موظف</v>
          </cell>
          <cell r="W64" t="str">
            <v>ما زال قيد التوظيف</v>
          </cell>
          <cell r="AF64" t="str">
            <v>لا</v>
          </cell>
        </row>
        <row r="65">
          <cell r="C65" t="str">
            <v>رحمون صبرينة</v>
          </cell>
          <cell r="D65">
            <v>30572</v>
          </cell>
          <cell r="E65">
            <v>40196</v>
          </cell>
          <cell r="F65" t="str">
            <v>جراح أسنان عام في الصحة العمومية</v>
          </cell>
          <cell r="G65">
            <v>40196</v>
          </cell>
          <cell r="H65">
            <v>13</v>
          </cell>
          <cell r="I65">
            <v>578</v>
          </cell>
          <cell r="Q65">
            <v>1</v>
          </cell>
          <cell r="S65">
            <v>41473</v>
          </cell>
          <cell r="T65" t="str">
            <v>موظف</v>
          </cell>
          <cell r="W65" t="str">
            <v>ما زال قيد التوظيف</v>
          </cell>
          <cell r="AF65" t="str">
            <v>لا</v>
          </cell>
        </row>
        <row r="66">
          <cell r="C66" t="str">
            <v>داود عريفة</v>
          </cell>
          <cell r="D66">
            <v>29593</v>
          </cell>
          <cell r="E66">
            <v>41309</v>
          </cell>
          <cell r="F66" t="str">
            <v>جراح أسنان عام في الصحة العمومية</v>
          </cell>
          <cell r="G66">
            <v>41309</v>
          </cell>
          <cell r="H66">
            <v>13</v>
          </cell>
          <cell r="I66">
            <v>578</v>
          </cell>
          <cell r="Q66">
            <v>0</v>
          </cell>
          <cell r="S66">
            <v>41309</v>
          </cell>
          <cell r="T66" t="str">
            <v>موظف</v>
          </cell>
          <cell r="W66" t="str">
            <v>ما زال قيد التوظيف</v>
          </cell>
          <cell r="AF66" t="str">
            <v>لا</v>
          </cell>
        </row>
        <row r="67">
          <cell r="C67" t="str">
            <v>خذري وسام</v>
          </cell>
          <cell r="D67">
            <v>31576</v>
          </cell>
          <cell r="E67">
            <v>41427</v>
          </cell>
          <cell r="F67" t="str">
            <v>جراح أسنان عام في الصحة العمومية</v>
          </cell>
          <cell r="G67">
            <v>41427</v>
          </cell>
          <cell r="H67">
            <v>13</v>
          </cell>
          <cell r="I67">
            <v>578</v>
          </cell>
          <cell r="Q67">
            <v>0</v>
          </cell>
          <cell r="S67">
            <v>41427</v>
          </cell>
          <cell r="T67" t="str">
            <v>موظف</v>
          </cell>
          <cell r="W67" t="str">
            <v>ما زال قيد التوظيف</v>
          </cell>
          <cell r="AF67" t="str">
            <v>لا</v>
          </cell>
        </row>
        <row r="68">
          <cell r="C68" t="str">
            <v>بوعلي ليلى</v>
          </cell>
          <cell r="D68">
            <v>30682</v>
          </cell>
          <cell r="E68">
            <v>39903</v>
          </cell>
          <cell r="F68" t="str">
            <v>صيدلي عام في الصحة العمومية</v>
          </cell>
          <cell r="G68">
            <v>39903</v>
          </cell>
          <cell r="H68">
            <v>13</v>
          </cell>
          <cell r="I68">
            <v>578</v>
          </cell>
          <cell r="Q68">
            <v>1</v>
          </cell>
          <cell r="S68">
            <v>40816</v>
          </cell>
          <cell r="T68" t="str">
            <v>موظف</v>
          </cell>
          <cell r="W68" t="str">
            <v>ما زال قيد التوظيف</v>
          </cell>
          <cell r="AF68" t="str">
            <v>لا</v>
          </cell>
        </row>
        <row r="69">
          <cell r="C69" t="str">
            <v>ناجي رحيمة</v>
          </cell>
          <cell r="D69">
            <v>31461</v>
          </cell>
          <cell r="E69">
            <v>41010</v>
          </cell>
          <cell r="F69" t="str">
            <v>مهندس دولة في الإعلام الآلي</v>
          </cell>
          <cell r="G69">
            <v>41010</v>
          </cell>
          <cell r="H69">
            <v>13</v>
          </cell>
          <cell r="I69">
            <v>578</v>
          </cell>
          <cell r="Q69">
            <v>0</v>
          </cell>
          <cell r="S69">
            <v>41010</v>
          </cell>
          <cell r="T69" t="str">
            <v>موظف</v>
          </cell>
          <cell r="W69" t="str">
            <v>ما زال قيد التوظيف</v>
          </cell>
          <cell r="AF69" t="str">
            <v>لا</v>
          </cell>
        </row>
        <row r="70">
          <cell r="C70" t="str">
            <v>فراح ميلود</v>
          </cell>
          <cell r="D70">
            <v>19803</v>
          </cell>
          <cell r="E70">
            <v>30042</v>
          </cell>
          <cell r="F70" t="str">
            <v>نفساني عيادي رئيسي في الصحة العمومية</v>
          </cell>
          <cell r="G70">
            <v>39888</v>
          </cell>
          <cell r="H70">
            <v>14</v>
          </cell>
          <cell r="I70">
            <v>621</v>
          </cell>
          <cell r="Q70">
            <v>0</v>
          </cell>
          <cell r="T70" t="str">
            <v>موظف</v>
          </cell>
          <cell r="W70" t="str">
            <v>إحالة على التقاعد</v>
          </cell>
          <cell r="AF70" t="str">
            <v>لا</v>
          </cell>
        </row>
        <row r="71">
          <cell r="C71" t="str">
            <v>حنقري سعيدة</v>
          </cell>
          <cell r="D71">
            <v>30780</v>
          </cell>
          <cell r="E71">
            <v>40665</v>
          </cell>
          <cell r="F71" t="str">
            <v>نفساني عيادي في الصحة العمومية</v>
          </cell>
          <cell r="G71">
            <v>40665</v>
          </cell>
          <cell r="H71">
            <v>12</v>
          </cell>
          <cell r="I71">
            <v>537</v>
          </cell>
          <cell r="Q71">
            <v>0</v>
          </cell>
          <cell r="S71">
            <v>40665</v>
          </cell>
          <cell r="T71" t="str">
            <v>موظف</v>
          </cell>
          <cell r="W71" t="str">
            <v>ما زال قيد التوظيف</v>
          </cell>
          <cell r="AF71" t="str">
            <v>لا</v>
          </cell>
        </row>
        <row r="72">
          <cell r="C72" t="str">
            <v>بركات نسيمة</v>
          </cell>
          <cell r="D72">
            <v>29327</v>
          </cell>
          <cell r="E72">
            <v>41010</v>
          </cell>
          <cell r="F72" t="str">
            <v>نفساني عيادي في الصحة العمومية</v>
          </cell>
          <cell r="G72">
            <v>41010</v>
          </cell>
          <cell r="H72">
            <v>12</v>
          </cell>
          <cell r="I72">
            <v>537</v>
          </cell>
          <cell r="Q72">
            <v>0</v>
          </cell>
          <cell r="S72">
            <v>41010</v>
          </cell>
          <cell r="T72" t="str">
            <v>موظف</v>
          </cell>
          <cell r="W72" t="str">
            <v>ما زال قيد التوظيف</v>
          </cell>
          <cell r="AF72" t="str">
            <v>لا</v>
          </cell>
        </row>
        <row r="73">
          <cell r="C73" t="str">
            <v>قرباع زهية</v>
          </cell>
          <cell r="D73">
            <v>23769</v>
          </cell>
          <cell r="E73">
            <v>33187</v>
          </cell>
          <cell r="F73" t="str">
            <v>متصرف</v>
          </cell>
          <cell r="G73">
            <v>39448</v>
          </cell>
          <cell r="H73">
            <v>12</v>
          </cell>
          <cell r="I73">
            <v>537</v>
          </cell>
          <cell r="Q73">
            <v>10</v>
          </cell>
          <cell r="S73">
            <v>41636</v>
          </cell>
          <cell r="T73" t="str">
            <v>موظف</v>
          </cell>
          <cell r="W73" t="str">
            <v>ما زال قيد التوظيف</v>
          </cell>
          <cell r="AF73" t="str">
            <v>لا</v>
          </cell>
        </row>
        <row r="74">
          <cell r="C74" t="str">
            <v>عاليه منير</v>
          </cell>
          <cell r="D74">
            <v>30130</v>
          </cell>
          <cell r="E74">
            <v>40639</v>
          </cell>
          <cell r="F74" t="str">
            <v>ملحق رئيسي للإدارة</v>
          </cell>
          <cell r="G74">
            <v>40639</v>
          </cell>
          <cell r="H74">
            <v>10</v>
          </cell>
          <cell r="I74">
            <v>453</v>
          </cell>
          <cell r="Q74">
            <v>0</v>
          </cell>
          <cell r="S74">
            <v>40639</v>
          </cell>
          <cell r="T74" t="str">
            <v>موظف</v>
          </cell>
          <cell r="W74" t="str">
            <v>ما زال قيد التوظيف</v>
          </cell>
          <cell r="AF74" t="str">
            <v>لا</v>
          </cell>
        </row>
        <row r="75">
          <cell r="C75" t="str">
            <v>جبابلية لندة</v>
          </cell>
          <cell r="D75">
            <v>28677</v>
          </cell>
          <cell r="E75">
            <v>41010</v>
          </cell>
          <cell r="F75" t="str">
            <v>ملحق رئيسي للإدارة</v>
          </cell>
          <cell r="G75">
            <v>41010</v>
          </cell>
          <cell r="H75">
            <v>10</v>
          </cell>
          <cell r="I75">
            <v>453</v>
          </cell>
          <cell r="Q75">
            <v>0</v>
          </cell>
          <cell r="S75">
            <v>41010</v>
          </cell>
          <cell r="T75" t="str">
            <v>موظف</v>
          </cell>
          <cell r="W75" t="str">
            <v>ما زال قيد التوظيف</v>
          </cell>
          <cell r="AF75" t="str">
            <v>لا</v>
          </cell>
        </row>
        <row r="76">
          <cell r="C76" t="str">
            <v>معروف عبد الغاني</v>
          </cell>
          <cell r="D76">
            <v>30802</v>
          </cell>
          <cell r="E76">
            <v>40269</v>
          </cell>
          <cell r="F76" t="str">
            <v>محاسب إداري رئيسي</v>
          </cell>
          <cell r="G76">
            <v>40269</v>
          </cell>
          <cell r="H76">
            <v>10</v>
          </cell>
          <cell r="I76">
            <v>453</v>
          </cell>
          <cell r="Q76">
            <v>1</v>
          </cell>
          <cell r="S76">
            <v>41183</v>
          </cell>
          <cell r="T76" t="str">
            <v>موظف</v>
          </cell>
          <cell r="W76" t="str">
            <v>ما زال قيد التوظيف</v>
          </cell>
          <cell r="AF76" t="str">
            <v>لا</v>
          </cell>
        </row>
        <row r="77">
          <cell r="C77" t="str">
            <v>مداوي سمية</v>
          </cell>
          <cell r="D77">
            <v>29978</v>
          </cell>
          <cell r="E77">
            <v>41365</v>
          </cell>
          <cell r="F77" t="str">
            <v>محاسب إداري رئيسي</v>
          </cell>
          <cell r="G77">
            <v>41365</v>
          </cell>
          <cell r="H77">
            <v>10</v>
          </cell>
          <cell r="I77">
            <v>453</v>
          </cell>
          <cell r="Q77">
            <v>0</v>
          </cell>
          <cell r="S77">
            <v>41365</v>
          </cell>
          <cell r="T77" t="str">
            <v>موظف</v>
          </cell>
          <cell r="W77" t="str">
            <v>ما زال قيد التوظيف</v>
          </cell>
          <cell r="AF77" t="str">
            <v>لا</v>
          </cell>
        </row>
        <row r="78">
          <cell r="C78" t="str">
            <v>خالفي سليمة</v>
          </cell>
          <cell r="D78">
            <v>29666</v>
          </cell>
          <cell r="E78">
            <v>40269</v>
          </cell>
          <cell r="F78" t="str">
            <v>تقني سامي في الإعلام الآلي</v>
          </cell>
          <cell r="G78">
            <v>40269</v>
          </cell>
          <cell r="H78">
            <v>10</v>
          </cell>
          <cell r="I78">
            <v>453</v>
          </cell>
          <cell r="Q78">
            <v>1</v>
          </cell>
          <cell r="S78">
            <v>41183</v>
          </cell>
          <cell r="T78" t="str">
            <v>موظف</v>
          </cell>
          <cell r="W78" t="str">
            <v>ما زال قيد التوظيف</v>
          </cell>
          <cell r="AF78" t="str">
            <v>لا</v>
          </cell>
        </row>
        <row r="79">
          <cell r="C79" t="str">
            <v>معاوي محمد رياض</v>
          </cell>
          <cell r="D79">
            <v>23281</v>
          </cell>
          <cell r="E79">
            <v>30195</v>
          </cell>
          <cell r="F79" t="str">
            <v>ملحق إداري</v>
          </cell>
          <cell r="G79">
            <v>39448</v>
          </cell>
          <cell r="H79">
            <v>9</v>
          </cell>
          <cell r="I79">
            <v>418</v>
          </cell>
          <cell r="Q79">
            <v>11</v>
          </cell>
          <cell r="S79">
            <v>40797</v>
          </cell>
          <cell r="T79" t="str">
            <v>موظف</v>
          </cell>
          <cell r="W79" t="str">
            <v>ما زال قيد التوظيف</v>
          </cell>
          <cell r="AF79" t="str">
            <v>لا</v>
          </cell>
        </row>
        <row r="80">
          <cell r="C80" t="str">
            <v>غازي وسيلة</v>
          </cell>
          <cell r="D80">
            <v>22790</v>
          </cell>
          <cell r="E80">
            <v>32580</v>
          </cell>
          <cell r="F80" t="str">
            <v>عون إدارة رئيسي</v>
          </cell>
          <cell r="G80">
            <v>39448</v>
          </cell>
          <cell r="H80">
            <v>8</v>
          </cell>
          <cell r="I80">
            <v>379</v>
          </cell>
          <cell r="Q80">
            <v>10</v>
          </cell>
          <cell r="S80">
            <v>41103</v>
          </cell>
          <cell r="T80" t="str">
            <v>موظف</v>
          </cell>
          <cell r="W80" t="str">
            <v>ما زال قيد التوظيف</v>
          </cell>
          <cell r="AF80" t="str">
            <v>لا</v>
          </cell>
        </row>
        <row r="81">
          <cell r="C81" t="str">
            <v>بلوطار سمية</v>
          </cell>
          <cell r="D81">
            <v>27381</v>
          </cell>
          <cell r="E81">
            <v>40603</v>
          </cell>
          <cell r="F81" t="str">
            <v>تقني في الإعلام الآلي</v>
          </cell>
          <cell r="G81">
            <v>40603</v>
          </cell>
          <cell r="H81">
            <v>8</v>
          </cell>
          <cell r="I81">
            <v>379</v>
          </cell>
          <cell r="Q81">
            <v>0</v>
          </cell>
          <cell r="S81">
            <v>40603</v>
          </cell>
          <cell r="T81" t="str">
            <v>موظف</v>
          </cell>
          <cell r="W81" t="str">
            <v>ما زال قيد التوظيف</v>
          </cell>
          <cell r="AF81" t="str">
            <v>لا</v>
          </cell>
        </row>
        <row r="82">
          <cell r="C82" t="str">
            <v>عبد المالك ليلى</v>
          </cell>
          <cell r="D82">
            <v>27044</v>
          </cell>
          <cell r="E82">
            <v>35791</v>
          </cell>
          <cell r="F82" t="str">
            <v xml:space="preserve">عون إدارة </v>
          </cell>
          <cell r="G82">
            <v>39448</v>
          </cell>
          <cell r="H82">
            <v>7</v>
          </cell>
          <cell r="I82">
            <v>348</v>
          </cell>
          <cell r="Q82">
            <v>6</v>
          </cell>
          <cell r="S82">
            <v>40904</v>
          </cell>
          <cell r="T82" t="str">
            <v>موظف</v>
          </cell>
          <cell r="W82" t="str">
            <v>ما زال قيد التوظيف</v>
          </cell>
          <cell r="AF82" t="str">
            <v>لا</v>
          </cell>
        </row>
        <row r="83">
          <cell r="C83" t="str">
            <v>سالم آمنة</v>
          </cell>
          <cell r="D83">
            <v>31842</v>
          </cell>
          <cell r="E83">
            <v>40715</v>
          </cell>
          <cell r="F83" t="str">
            <v xml:space="preserve">عون إدارة </v>
          </cell>
          <cell r="G83">
            <v>40715</v>
          </cell>
          <cell r="H83">
            <v>7</v>
          </cell>
          <cell r="I83">
            <v>348</v>
          </cell>
          <cell r="Q83">
            <v>0</v>
          </cell>
          <cell r="S83">
            <v>40715</v>
          </cell>
          <cell r="T83" t="str">
            <v>موظف</v>
          </cell>
          <cell r="W83" t="str">
            <v>ما زال قيد التوظيف</v>
          </cell>
          <cell r="AF83" t="str">
            <v>لا</v>
          </cell>
        </row>
        <row r="84">
          <cell r="C84" t="str">
            <v>بناقرية أمال</v>
          </cell>
          <cell r="D84">
            <v>31904</v>
          </cell>
          <cell r="E84">
            <v>40874</v>
          </cell>
          <cell r="F84" t="str">
            <v xml:space="preserve">عون إدارة </v>
          </cell>
          <cell r="G84">
            <v>40874</v>
          </cell>
          <cell r="H84">
            <v>7</v>
          </cell>
          <cell r="I84">
            <v>348</v>
          </cell>
          <cell r="Q84">
            <v>0</v>
          </cell>
          <cell r="S84">
            <v>40874</v>
          </cell>
          <cell r="T84" t="str">
            <v>موظف</v>
          </cell>
          <cell r="W84" t="str">
            <v>ما زال قيد التوظيف</v>
          </cell>
          <cell r="AF84" t="str">
            <v>لا</v>
          </cell>
        </row>
        <row r="85">
          <cell r="C85" t="str">
            <v>مقيدش جمعة</v>
          </cell>
          <cell r="D85">
            <v>24100</v>
          </cell>
          <cell r="E85">
            <v>33208</v>
          </cell>
          <cell r="F85" t="str">
            <v>كاتب</v>
          </cell>
          <cell r="G85">
            <v>39448</v>
          </cell>
          <cell r="H85">
            <v>6</v>
          </cell>
          <cell r="I85">
            <v>315</v>
          </cell>
          <cell r="Q85">
            <v>9</v>
          </cell>
          <cell r="S85">
            <v>41244</v>
          </cell>
          <cell r="T85" t="str">
            <v>موظف</v>
          </cell>
          <cell r="W85" t="str">
            <v>ما زال قيد التوظيف</v>
          </cell>
          <cell r="AF85" t="str">
            <v>لا</v>
          </cell>
        </row>
        <row r="86">
          <cell r="C86" t="str">
            <v>دلفي صوفيا كريمة</v>
          </cell>
          <cell r="D86">
            <v>26827</v>
          </cell>
          <cell r="E86">
            <v>33405</v>
          </cell>
          <cell r="F86" t="str">
            <v>عون حفظ البيانات</v>
          </cell>
          <cell r="G86">
            <v>39448</v>
          </cell>
          <cell r="H86">
            <v>5</v>
          </cell>
          <cell r="I86">
            <v>288</v>
          </cell>
          <cell r="Q86">
            <v>9</v>
          </cell>
          <cell r="S86">
            <v>41609</v>
          </cell>
          <cell r="T86" t="str">
            <v>موظف</v>
          </cell>
          <cell r="W86" t="str">
            <v>ما زال قيد التوظيف</v>
          </cell>
          <cell r="AF86" t="str">
            <v>لا</v>
          </cell>
        </row>
        <row r="87">
          <cell r="C87" t="str">
            <v>سالم وفاء</v>
          </cell>
          <cell r="D87">
            <v>31315</v>
          </cell>
          <cell r="E87">
            <v>41008</v>
          </cell>
          <cell r="F87" t="str">
            <v>عون مكتب</v>
          </cell>
          <cell r="G87">
            <v>41008</v>
          </cell>
          <cell r="H87">
            <v>6</v>
          </cell>
          <cell r="I87">
            <v>315</v>
          </cell>
          <cell r="Q87">
            <v>0</v>
          </cell>
          <cell r="S87">
            <v>41008</v>
          </cell>
          <cell r="T87" t="str">
            <v>موظف</v>
          </cell>
          <cell r="W87" t="str">
            <v>ما زال قيد التوظيف</v>
          </cell>
          <cell r="AF87" t="str">
            <v>لا</v>
          </cell>
        </row>
        <row r="88">
          <cell r="C88" t="str">
            <v>مباركي سهام</v>
          </cell>
          <cell r="D88">
            <v>25713</v>
          </cell>
          <cell r="E88">
            <v>36008</v>
          </cell>
          <cell r="F88" t="str">
            <v>بيولوجي في الصحة العمومية من الدرجة الأولى</v>
          </cell>
          <cell r="G88">
            <v>39448</v>
          </cell>
          <cell r="H88">
            <v>12</v>
          </cell>
          <cell r="I88">
            <v>537</v>
          </cell>
          <cell r="Q88">
            <v>6</v>
          </cell>
          <cell r="S88">
            <v>41122</v>
          </cell>
          <cell r="T88" t="str">
            <v>موظف</v>
          </cell>
          <cell r="W88" t="str">
            <v>ما زال قيد التوظيف</v>
          </cell>
          <cell r="AF88" t="str">
            <v>لا</v>
          </cell>
        </row>
        <row r="89">
          <cell r="C89" t="str">
            <v>بوشافي فهيمة</v>
          </cell>
          <cell r="D89">
            <v>25424</v>
          </cell>
          <cell r="E89">
            <v>37255</v>
          </cell>
          <cell r="F89" t="str">
            <v>بيولوجي في الصحة العمومية من الدرجة الأولى</v>
          </cell>
          <cell r="G89">
            <v>39448</v>
          </cell>
          <cell r="H89">
            <v>12</v>
          </cell>
          <cell r="I89">
            <v>537</v>
          </cell>
          <cell r="Q89">
            <v>4</v>
          </cell>
          <cell r="S89">
            <v>41273</v>
          </cell>
          <cell r="T89" t="str">
            <v>موظف</v>
          </cell>
          <cell r="W89" t="str">
            <v>ما زال قيد التوظيف</v>
          </cell>
          <cell r="AF89" t="str">
            <v>لا</v>
          </cell>
        </row>
        <row r="90">
          <cell r="C90" t="str">
            <v>دغوش أشواق</v>
          </cell>
          <cell r="D90">
            <v>30347</v>
          </cell>
          <cell r="E90">
            <v>39053</v>
          </cell>
          <cell r="F90" t="str">
            <v>بيولوجي في الصحة العمومية من الدرجة الأولى</v>
          </cell>
          <cell r="G90">
            <v>39448</v>
          </cell>
          <cell r="H90">
            <v>12</v>
          </cell>
          <cell r="I90">
            <v>537</v>
          </cell>
          <cell r="Q90">
            <v>2</v>
          </cell>
          <cell r="S90">
            <v>41062</v>
          </cell>
          <cell r="T90" t="str">
            <v>موظف</v>
          </cell>
          <cell r="W90" t="str">
            <v>ما زال قيد التوظيف</v>
          </cell>
          <cell r="AF90" t="str">
            <v>لا</v>
          </cell>
        </row>
        <row r="91">
          <cell r="C91" t="str">
            <v>آيت كاكي رشيدة</v>
          </cell>
          <cell r="D91">
            <v>23456</v>
          </cell>
          <cell r="E91">
            <v>32905</v>
          </cell>
          <cell r="F91" t="str">
            <v>بيولوجي في الصحة العمومية من الدرجة الأولى</v>
          </cell>
          <cell r="G91">
            <v>39448</v>
          </cell>
          <cell r="H91">
            <v>12</v>
          </cell>
          <cell r="I91">
            <v>537</v>
          </cell>
          <cell r="Q91">
            <v>0</v>
          </cell>
          <cell r="T91" t="str">
            <v>موظف</v>
          </cell>
          <cell r="W91" t="str">
            <v>ما زال قيد التوظيف</v>
          </cell>
          <cell r="AF91" t="str">
            <v>لا</v>
          </cell>
        </row>
        <row r="92">
          <cell r="C92" t="str">
            <v>عثماني فيروز</v>
          </cell>
          <cell r="D92">
            <v>25660</v>
          </cell>
          <cell r="E92">
            <v>39493</v>
          </cell>
          <cell r="F92" t="str">
            <v>بيولوجي في الصحة العمومية من الدرجة الأولى</v>
          </cell>
          <cell r="G92">
            <v>39493</v>
          </cell>
          <cell r="H92">
            <v>12</v>
          </cell>
          <cell r="I92">
            <v>537</v>
          </cell>
          <cell r="Q92">
            <v>2</v>
          </cell>
          <cell r="S92">
            <v>41306</v>
          </cell>
          <cell r="T92" t="str">
            <v>موظف</v>
          </cell>
          <cell r="W92" t="str">
            <v>ما زال قيد التوظيف</v>
          </cell>
          <cell r="AF92" t="str">
            <v>لا</v>
          </cell>
        </row>
        <row r="93">
          <cell r="C93" t="str">
            <v>رحاب نصيرة</v>
          </cell>
          <cell r="D93">
            <v>29250</v>
          </cell>
          <cell r="E93">
            <v>41309</v>
          </cell>
          <cell r="F93" t="str">
            <v>بيولوجي في الصحة العمومية من الدرجة الأولى</v>
          </cell>
          <cell r="G93">
            <v>41309</v>
          </cell>
          <cell r="H93">
            <v>12</v>
          </cell>
          <cell r="I93">
            <v>537</v>
          </cell>
          <cell r="Q93">
            <v>0</v>
          </cell>
          <cell r="S93">
            <v>41309</v>
          </cell>
          <cell r="T93" t="str">
            <v>موظف</v>
          </cell>
          <cell r="W93" t="str">
            <v>ما زال قيد التوظيف</v>
          </cell>
          <cell r="AF93" t="str">
            <v>لا</v>
          </cell>
        </row>
        <row r="94">
          <cell r="C94" t="str">
            <v>ساحلي خضرة</v>
          </cell>
          <cell r="D94">
            <v>23138</v>
          </cell>
          <cell r="E94">
            <v>31990</v>
          </cell>
          <cell r="F94" t="str">
            <v xml:space="preserve">قابلة </v>
          </cell>
          <cell r="G94">
            <v>39448</v>
          </cell>
          <cell r="H94">
            <v>11</v>
          </cell>
          <cell r="I94">
            <v>498</v>
          </cell>
          <cell r="Q94">
            <v>10</v>
          </cell>
          <cell r="S94">
            <v>41306</v>
          </cell>
          <cell r="T94" t="str">
            <v>موظف</v>
          </cell>
          <cell r="W94" t="str">
            <v>ما زال قيد التوظيف</v>
          </cell>
          <cell r="AF94" t="str">
            <v>لا</v>
          </cell>
        </row>
        <row r="95">
          <cell r="C95" t="str">
            <v>بوجلال ليلى</v>
          </cell>
          <cell r="D95">
            <v>23293</v>
          </cell>
          <cell r="E95">
            <v>31700</v>
          </cell>
          <cell r="F95" t="str">
            <v xml:space="preserve">قابلة </v>
          </cell>
          <cell r="G95">
            <v>39448</v>
          </cell>
          <cell r="H95">
            <v>11</v>
          </cell>
          <cell r="I95">
            <v>498</v>
          </cell>
          <cell r="Q95">
            <v>9</v>
          </cell>
          <cell r="S95">
            <v>40831</v>
          </cell>
          <cell r="T95" t="str">
            <v>موظف</v>
          </cell>
          <cell r="W95" t="str">
            <v>ما زال قيد التوظيف</v>
          </cell>
          <cell r="AF95" t="str">
            <v>لا</v>
          </cell>
        </row>
        <row r="96">
          <cell r="C96" t="str">
            <v>بلوطار شهرزاد</v>
          </cell>
          <cell r="D96">
            <v>23847</v>
          </cell>
          <cell r="E96">
            <v>32105</v>
          </cell>
          <cell r="F96" t="str">
            <v xml:space="preserve">قابلة </v>
          </cell>
          <cell r="G96">
            <v>39448</v>
          </cell>
          <cell r="H96">
            <v>11</v>
          </cell>
          <cell r="I96">
            <v>498</v>
          </cell>
          <cell r="Q96">
            <v>10</v>
          </cell>
          <cell r="S96">
            <v>41234</v>
          </cell>
          <cell r="T96" t="str">
            <v>موظف</v>
          </cell>
          <cell r="W96" t="str">
            <v>ما زال قيد التوظيف</v>
          </cell>
          <cell r="AF96" t="str">
            <v>لا</v>
          </cell>
        </row>
        <row r="97">
          <cell r="C97" t="str">
            <v>يحي نصيرة</v>
          </cell>
          <cell r="D97">
            <v>23920</v>
          </cell>
          <cell r="E97">
            <v>33495</v>
          </cell>
          <cell r="F97" t="str">
            <v xml:space="preserve">قابلة </v>
          </cell>
          <cell r="G97">
            <v>39448</v>
          </cell>
          <cell r="H97">
            <v>11</v>
          </cell>
          <cell r="I97">
            <v>498</v>
          </cell>
          <cell r="Q97">
            <v>8</v>
          </cell>
          <cell r="S97">
            <v>41156</v>
          </cell>
          <cell r="T97" t="str">
            <v>موظف</v>
          </cell>
          <cell r="W97" t="str">
            <v>ما زال قيد التوظيف</v>
          </cell>
          <cell r="AF97" t="str">
            <v>لا</v>
          </cell>
        </row>
        <row r="98">
          <cell r="C98" t="str">
            <v>بروقي حياة</v>
          </cell>
          <cell r="D98">
            <v>26382</v>
          </cell>
          <cell r="E98">
            <v>34673</v>
          </cell>
          <cell r="F98" t="str">
            <v xml:space="preserve">قابلة </v>
          </cell>
          <cell r="G98">
            <v>39448</v>
          </cell>
          <cell r="H98">
            <v>11</v>
          </cell>
          <cell r="I98">
            <v>498</v>
          </cell>
          <cell r="Q98">
            <v>7</v>
          </cell>
          <cell r="S98">
            <v>41248</v>
          </cell>
          <cell r="T98" t="str">
            <v>موظف</v>
          </cell>
          <cell r="W98" t="str">
            <v>ما زال قيد التوظيف</v>
          </cell>
          <cell r="AF98" t="str">
            <v>لا</v>
          </cell>
        </row>
        <row r="99">
          <cell r="C99" t="str">
            <v>بشيري هناء</v>
          </cell>
          <cell r="D99">
            <v>27427</v>
          </cell>
          <cell r="E99">
            <v>35400</v>
          </cell>
          <cell r="F99" t="str">
            <v xml:space="preserve">قابلة </v>
          </cell>
          <cell r="G99">
            <v>39448</v>
          </cell>
          <cell r="H99">
            <v>11</v>
          </cell>
          <cell r="I99">
            <v>498</v>
          </cell>
          <cell r="Q99">
            <v>6</v>
          </cell>
          <cell r="S99">
            <v>41244</v>
          </cell>
          <cell r="T99" t="str">
            <v>موظف</v>
          </cell>
          <cell r="W99" t="str">
            <v>ما زال قيد التوظيف</v>
          </cell>
          <cell r="AF99" t="str">
            <v>لا</v>
          </cell>
        </row>
        <row r="100">
          <cell r="C100" t="str">
            <v>كرميش مسعودة</v>
          </cell>
          <cell r="D100">
            <v>32556</v>
          </cell>
          <cell r="E100">
            <v>40804</v>
          </cell>
          <cell r="F100" t="str">
            <v xml:space="preserve">قابلة </v>
          </cell>
          <cell r="G100">
            <v>40804</v>
          </cell>
          <cell r="H100">
            <v>11</v>
          </cell>
          <cell r="I100">
            <v>498</v>
          </cell>
          <cell r="Q100">
            <v>0</v>
          </cell>
          <cell r="S100">
            <v>40804</v>
          </cell>
          <cell r="T100" t="str">
            <v>موظف</v>
          </cell>
          <cell r="W100" t="str">
            <v>ما زال قيد التوظيف</v>
          </cell>
          <cell r="AF100" t="str">
            <v>لا</v>
          </cell>
        </row>
        <row r="101">
          <cell r="C101" t="str">
            <v>جميل عمار</v>
          </cell>
          <cell r="D101">
            <v>23067</v>
          </cell>
          <cell r="E101">
            <v>30543</v>
          </cell>
          <cell r="F101" t="str">
            <v>ممرض في الصحة العمومية</v>
          </cell>
          <cell r="G101">
            <v>39448</v>
          </cell>
          <cell r="H101">
            <v>11</v>
          </cell>
          <cell r="I101">
            <v>498</v>
          </cell>
          <cell r="Q101">
            <v>12</v>
          </cell>
          <cell r="S101">
            <v>41122</v>
          </cell>
          <cell r="T101" t="str">
            <v>موظف</v>
          </cell>
          <cell r="W101" t="str">
            <v>ما زال قيد التوظيف</v>
          </cell>
          <cell r="AF101" t="str">
            <v>لا</v>
          </cell>
        </row>
        <row r="102">
          <cell r="C102" t="str">
            <v>زعبوب جمال</v>
          </cell>
          <cell r="D102">
            <v>21891</v>
          </cell>
          <cell r="E102">
            <v>31352</v>
          </cell>
          <cell r="F102" t="str">
            <v>ممرض في الصحة العمومية</v>
          </cell>
          <cell r="G102">
            <v>39448</v>
          </cell>
          <cell r="H102">
            <v>11</v>
          </cell>
          <cell r="I102">
            <v>498</v>
          </cell>
          <cell r="Q102">
            <v>11</v>
          </cell>
          <cell r="S102">
            <v>41214</v>
          </cell>
          <cell r="T102" t="str">
            <v>موظف</v>
          </cell>
          <cell r="W102" t="str">
            <v>ما زال قيد التوظيف</v>
          </cell>
          <cell r="AF102" t="str">
            <v>لا</v>
          </cell>
        </row>
        <row r="103">
          <cell r="C103" t="str">
            <v>خنفر ربيعة</v>
          </cell>
          <cell r="D103">
            <v>23377</v>
          </cell>
          <cell r="E103">
            <v>32021</v>
          </cell>
          <cell r="F103" t="str">
            <v>ممرض في الصحة العمومية</v>
          </cell>
          <cell r="G103">
            <v>39448</v>
          </cell>
          <cell r="H103">
            <v>11</v>
          </cell>
          <cell r="I103">
            <v>498</v>
          </cell>
          <cell r="Q103">
            <v>9</v>
          </cell>
          <cell r="S103">
            <v>41334</v>
          </cell>
          <cell r="T103" t="str">
            <v>موظف</v>
          </cell>
          <cell r="W103" t="str">
            <v>ما زال قيد التوظيف</v>
          </cell>
          <cell r="AF103" t="str">
            <v>لا</v>
          </cell>
        </row>
        <row r="104">
          <cell r="C104" t="str">
            <v>مسمي علي</v>
          </cell>
          <cell r="D104">
            <v>23656</v>
          </cell>
          <cell r="E104">
            <v>32372</v>
          </cell>
          <cell r="F104" t="str">
            <v>ممرض في الصحة العمومية</v>
          </cell>
          <cell r="G104">
            <v>39448</v>
          </cell>
          <cell r="H104">
            <v>11</v>
          </cell>
          <cell r="I104">
            <v>498</v>
          </cell>
          <cell r="Q104">
            <v>9</v>
          </cell>
          <cell r="S104">
            <v>40772</v>
          </cell>
          <cell r="T104" t="str">
            <v>موظف</v>
          </cell>
          <cell r="W104" t="str">
            <v>ما زال قيد التوظيف</v>
          </cell>
          <cell r="AF104" t="str">
            <v>لا</v>
          </cell>
        </row>
        <row r="105">
          <cell r="C105" t="str">
            <v>ولد فروخ منور</v>
          </cell>
          <cell r="D105">
            <v>23069</v>
          </cell>
          <cell r="E105">
            <v>31352</v>
          </cell>
          <cell r="F105" t="str">
            <v>ممرض في الصحة العمومية</v>
          </cell>
          <cell r="G105">
            <v>39448</v>
          </cell>
          <cell r="H105">
            <v>11</v>
          </cell>
          <cell r="I105">
            <v>498</v>
          </cell>
          <cell r="Q105">
            <v>10</v>
          </cell>
          <cell r="S105">
            <v>40664</v>
          </cell>
          <cell r="T105" t="str">
            <v>موظف</v>
          </cell>
          <cell r="W105" t="str">
            <v>ما زال قيد التوظيف</v>
          </cell>
          <cell r="AF105" t="str">
            <v>لا</v>
          </cell>
        </row>
        <row r="106">
          <cell r="C106" t="str">
            <v>العشي الطاهر</v>
          </cell>
          <cell r="D106">
            <v>25728</v>
          </cell>
          <cell r="E106">
            <v>34366</v>
          </cell>
          <cell r="F106" t="str">
            <v>ممرض في الصحة العمومية</v>
          </cell>
          <cell r="G106">
            <v>39448</v>
          </cell>
          <cell r="H106">
            <v>11</v>
          </cell>
          <cell r="I106">
            <v>498</v>
          </cell>
          <cell r="Q106">
            <v>7</v>
          </cell>
          <cell r="S106">
            <v>40026</v>
          </cell>
          <cell r="T106" t="str">
            <v>موظف</v>
          </cell>
          <cell r="W106" t="str">
            <v>ما زال قيد التوظيف</v>
          </cell>
          <cell r="AF106" t="str">
            <v>لا</v>
          </cell>
        </row>
        <row r="107">
          <cell r="C107" t="str">
            <v>محبوب لبنة</v>
          </cell>
          <cell r="D107">
            <v>26485</v>
          </cell>
          <cell r="E107">
            <v>34366</v>
          </cell>
          <cell r="F107" t="str">
            <v>ممرض في الصحة العمومية</v>
          </cell>
          <cell r="G107">
            <v>39448</v>
          </cell>
          <cell r="H107">
            <v>11</v>
          </cell>
          <cell r="I107">
            <v>498</v>
          </cell>
          <cell r="Q107">
            <v>7</v>
          </cell>
          <cell r="S107">
            <v>41122</v>
          </cell>
          <cell r="T107" t="str">
            <v>موظف</v>
          </cell>
          <cell r="W107" t="str">
            <v>ما زال قيد التوظيف</v>
          </cell>
          <cell r="AF107" t="str">
            <v>لا</v>
          </cell>
        </row>
        <row r="108">
          <cell r="C108" t="str">
            <v>قعاقعية عبد الغاني</v>
          </cell>
          <cell r="D108">
            <v>26638</v>
          </cell>
          <cell r="E108">
            <v>34366</v>
          </cell>
          <cell r="F108" t="str">
            <v>ممرض في الصحة العمومية</v>
          </cell>
          <cell r="G108">
            <v>39448</v>
          </cell>
          <cell r="H108">
            <v>11</v>
          </cell>
          <cell r="I108">
            <v>498</v>
          </cell>
          <cell r="Q108">
            <v>7</v>
          </cell>
          <cell r="S108">
            <v>41306</v>
          </cell>
          <cell r="T108" t="str">
            <v>موظف</v>
          </cell>
          <cell r="W108" t="str">
            <v>ما زال قيد التوظيف</v>
          </cell>
          <cell r="AF108" t="str">
            <v>لا</v>
          </cell>
        </row>
        <row r="109">
          <cell r="C109" t="str">
            <v>بوسعادة سامية</v>
          </cell>
          <cell r="D109">
            <v>23626</v>
          </cell>
          <cell r="E109">
            <v>31352</v>
          </cell>
          <cell r="F109" t="str">
            <v>ممرض في الصحة العمومية</v>
          </cell>
          <cell r="G109">
            <v>39448</v>
          </cell>
          <cell r="H109">
            <v>11</v>
          </cell>
          <cell r="I109">
            <v>498</v>
          </cell>
          <cell r="Q109">
            <v>10</v>
          </cell>
          <cell r="S109">
            <v>40483</v>
          </cell>
          <cell r="T109" t="str">
            <v>موظف</v>
          </cell>
          <cell r="W109" t="str">
            <v>ما زال قيد التوظيف</v>
          </cell>
          <cell r="AF109" t="str">
            <v>لا</v>
          </cell>
        </row>
        <row r="110">
          <cell r="C110" t="str">
            <v>وطار إزدهار</v>
          </cell>
          <cell r="D110">
            <v>26337</v>
          </cell>
          <cell r="E110">
            <v>34366</v>
          </cell>
          <cell r="F110" t="str">
            <v>ممرض في الصحة العمومية</v>
          </cell>
          <cell r="G110">
            <v>39448</v>
          </cell>
          <cell r="H110">
            <v>11</v>
          </cell>
          <cell r="I110">
            <v>498</v>
          </cell>
          <cell r="Q110">
            <v>6</v>
          </cell>
          <cell r="S110">
            <v>40575</v>
          </cell>
          <cell r="T110" t="str">
            <v>موظف</v>
          </cell>
          <cell r="W110" t="str">
            <v>ما زال قيد التوظيف</v>
          </cell>
          <cell r="AF110" t="str">
            <v>لا</v>
          </cell>
        </row>
        <row r="111">
          <cell r="C111" t="str">
            <v>ضيف الله يوسف</v>
          </cell>
          <cell r="D111">
            <v>23515</v>
          </cell>
          <cell r="E111">
            <v>30926</v>
          </cell>
          <cell r="F111" t="str">
            <v>ممرض في الصحة العمومية</v>
          </cell>
          <cell r="G111">
            <v>39448</v>
          </cell>
          <cell r="H111">
            <v>11</v>
          </cell>
          <cell r="I111">
            <v>498</v>
          </cell>
          <cell r="Q111">
            <v>11</v>
          </cell>
          <cell r="S111">
            <v>40787</v>
          </cell>
          <cell r="T111" t="str">
            <v>موظف</v>
          </cell>
          <cell r="W111" t="str">
            <v>ما زال قيد التوظيف</v>
          </cell>
          <cell r="AF111" t="str">
            <v>لا</v>
          </cell>
        </row>
        <row r="112">
          <cell r="C112" t="str">
            <v>داود السبتي</v>
          </cell>
          <cell r="D112">
            <v>23343</v>
          </cell>
          <cell r="E112">
            <v>30926</v>
          </cell>
          <cell r="F112" t="str">
            <v>ممرض في الصحة العمومية</v>
          </cell>
          <cell r="G112">
            <v>39448</v>
          </cell>
          <cell r="H112">
            <v>11</v>
          </cell>
          <cell r="I112">
            <v>498</v>
          </cell>
          <cell r="Q112">
            <v>11</v>
          </cell>
          <cell r="S112">
            <v>41334</v>
          </cell>
          <cell r="T112" t="str">
            <v>موظف</v>
          </cell>
          <cell r="W112" t="str">
            <v>ما زال قيد التوظيف</v>
          </cell>
          <cell r="AF112" t="str">
            <v>لا</v>
          </cell>
        </row>
        <row r="113">
          <cell r="C113" t="str">
            <v>قردون مليكة</v>
          </cell>
          <cell r="D113">
            <v>26265</v>
          </cell>
          <cell r="E113">
            <v>33558</v>
          </cell>
          <cell r="F113" t="str">
            <v>ممرض في الصحة العمومية</v>
          </cell>
          <cell r="G113">
            <v>39448</v>
          </cell>
          <cell r="H113">
            <v>11</v>
          </cell>
          <cell r="I113">
            <v>498</v>
          </cell>
          <cell r="Q113">
            <v>8</v>
          </cell>
          <cell r="S113">
            <v>41414</v>
          </cell>
          <cell r="T113" t="str">
            <v>موظف</v>
          </cell>
          <cell r="W113" t="str">
            <v>ما زال قيد التوظيف</v>
          </cell>
          <cell r="AF113" t="str">
            <v>لا</v>
          </cell>
        </row>
        <row r="114">
          <cell r="C114" t="str">
            <v>عمارة لامية</v>
          </cell>
          <cell r="D114">
            <v>30793</v>
          </cell>
          <cell r="E114">
            <v>39300</v>
          </cell>
          <cell r="F114" t="str">
            <v>ممرض في الصحة العمومية</v>
          </cell>
          <cell r="G114">
            <v>39448</v>
          </cell>
          <cell r="H114">
            <v>11</v>
          </cell>
          <cell r="I114">
            <v>498</v>
          </cell>
          <cell r="Q114">
            <v>2</v>
          </cell>
          <cell r="S114">
            <v>41147</v>
          </cell>
          <cell r="T114" t="str">
            <v>موظف</v>
          </cell>
          <cell r="W114" t="str">
            <v>ما زال قيد التوظيف</v>
          </cell>
          <cell r="AF114" t="str">
            <v>لا</v>
          </cell>
        </row>
        <row r="115">
          <cell r="C115" t="str">
            <v>قجوح مريم</v>
          </cell>
          <cell r="D115">
            <v>32389</v>
          </cell>
          <cell r="E115">
            <v>40056</v>
          </cell>
          <cell r="F115" t="str">
            <v>ممرض في الصحة العمومية</v>
          </cell>
          <cell r="G115">
            <v>40056</v>
          </cell>
          <cell r="H115">
            <v>11</v>
          </cell>
          <cell r="I115">
            <v>498</v>
          </cell>
          <cell r="Q115">
            <v>1</v>
          </cell>
          <cell r="S115">
            <v>40968</v>
          </cell>
          <cell r="T115" t="str">
            <v>موظف</v>
          </cell>
          <cell r="W115" t="str">
            <v>ما زال قيد التوظيف</v>
          </cell>
          <cell r="AF115" t="str">
            <v>لا</v>
          </cell>
        </row>
        <row r="116">
          <cell r="C116" t="str">
            <v>بوعفان نجاة</v>
          </cell>
          <cell r="D116">
            <v>32295</v>
          </cell>
          <cell r="E116">
            <v>40059</v>
          </cell>
          <cell r="F116" t="str">
            <v>ممرض في الصحة العمومية</v>
          </cell>
          <cell r="G116">
            <v>40059</v>
          </cell>
          <cell r="H116">
            <v>11</v>
          </cell>
          <cell r="I116">
            <v>498</v>
          </cell>
          <cell r="Q116">
            <v>1</v>
          </cell>
          <cell r="S116">
            <v>41155</v>
          </cell>
          <cell r="T116" t="str">
            <v>موظف</v>
          </cell>
          <cell r="W116" t="str">
            <v>ما زال قيد التوظيف</v>
          </cell>
          <cell r="AF116" t="str">
            <v>لا</v>
          </cell>
        </row>
        <row r="117">
          <cell r="C117" t="str">
            <v>لبناقرية رقية</v>
          </cell>
          <cell r="D117">
            <v>32670</v>
          </cell>
          <cell r="E117">
            <v>40391</v>
          </cell>
          <cell r="F117" t="str">
            <v>ممرض في الصحة العمومية</v>
          </cell>
          <cell r="G117">
            <v>40391</v>
          </cell>
          <cell r="H117">
            <v>11</v>
          </cell>
          <cell r="I117">
            <v>498</v>
          </cell>
          <cell r="Q117">
            <v>1</v>
          </cell>
          <cell r="S117">
            <v>41487</v>
          </cell>
          <cell r="T117" t="str">
            <v>موظف</v>
          </cell>
          <cell r="W117" t="str">
            <v>ما زال قيد التوظيف</v>
          </cell>
          <cell r="AF117" t="str">
            <v>لا</v>
          </cell>
        </row>
        <row r="118">
          <cell r="C118" t="str">
            <v>بروقي منيرة</v>
          </cell>
          <cell r="D118">
            <v>32309</v>
          </cell>
          <cell r="E118">
            <v>40391</v>
          </cell>
          <cell r="F118" t="str">
            <v>ممرض في الصحة العمومية</v>
          </cell>
          <cell r="G118">
            <v>40391</v>
          </cell>
          <cell r="H118">
            <v>11</v>
          </cell>
          <cell r="I118">
            <v>498</v>
          </cell>
          <cell r="Q118">
            <v>1</v>
          </cell>
          <cell r="S118">
            <v>41306</v>
          </cell>
          <cell r="T118" t="str">
            <v>موظف</v>
          </cell>
          <cell r="W118" t="str">
            <v>ما زال قيد التوظيف</v>
          </cell>
          <cell r="AF118" t="str">
            <v>لا</v>
          </cell>
        </row>
        <row r="119">
          <cell r="C119" t="str">
            <v>مداوي وسام</v>
          </cell>
          <cell r="D119">
            <v>32323</v>
          </cell>
          <cell r="E119">
            <v>40391</v>
          </cell>
          <cell r="F119" t="str">
            <v>ممرض في الصحة العمومية</v>
          </cell>
          <cell r="G119">
            <v>40391</v>
          </cell>
          <cell r="H119">
            <v>11</v>
          </cell>
          <cell r="I119">
            <v>498</v>
          </cell>
          <cell r="Q119">
            <v>1</v>
          </cell>
          <cell r="S119">
            <v>41306</v>
          </cell>
          <cell r="T119" t="str">
            <v>موظف</v>
          </cell>
          <cell r="W119" t="str">
            <v>ما زال قيد التوظيف</v>
          </cell>
          <cell r="AF119" t="str">
            <v>لا</v>
          </cell>
        </row>
        <row r="120">
          <cell r="C120" t="str">
            <v>حواسنية رباب</v>
          </cell>
          <cell r="D120">
            <v>32945</v>
          </cell>
          <cell r="E120">
            <v>40391</v>
          </cell>
          <cell r="F120" t="str">
            <v>ممرض في الصحة العمومية</v>
          </cell>
          <cell r="G120">
            <v>40391</v>
          </cell>
          <cell r="H120">
            <v>11</v>
          </cell>
          <cell r="I120">
            <v>498</v>
          </cell>
          <cell r="Q120">
            <v>1</v>
          </cell>
          <cell r="S120">
            <v>41487</v>
          </cell>
          <cell r="T120" t="str">
            <v>موظف</v>
          </cell>
          <cell r="W120" t="str">
            <v>ما زال قيد التوظيف</v>
          </cell>
          <cell r="AF120" t="str">
            <v>لا</v>
          </cell>
        </row>
        <row r="121">
          <cell r="C121" t="str">
            <v>سالم سلاف</v>
          </cell>
          <cell r="D121">
            <v>32595</v>
          </cell>
          <cell r="E121">
            <v>40391</v>
          </cell>
          <cell r="F121" t="str">
            <v>ممرض في الصحة العمومية</v>
          </cell>
          <cell r="G121">
            <v>40391</v>
          </cell>
          <cell r="H121">
            <v>11</v>
          </cell>
          <cell r="I121">
            <v>498</v>
          </cell>
          <cell r="Q121">
            <v>1</v>
          </cell>
          <cell r="S121">
            <v>41306</v>
          </cell>
          <cell r="T121" t="str">
            <v>موظف</v>
          </cell>
          <cell r="W121" t="str">
            <v>ما زال قيد التوظيف</v>
          </cell>
          <cell r="AF121" t="str">
            <v>لا</v>
          </cell>
        </row>
        <row r="122">
          <cell r="C122" t="str">
            <v>دبابزة زينب</v>
          </cell>
          <cell r="D122">
            <v>31636</v>
          </cell>
          <cell r="E122">
            <v>40513</v>
          </cell>
          <cell r="F122" t="str">
            <v>ممرض في الصحة العمومية</v>
          </cell>
          <cell r="G122">
            <v>40513</v>
          </cell>
          <cell r="H122">
            <v>11</v>
          </cell>
          <cell r="I122">
            <v>498</v>
          </cell>
          <cell r="Q122">
            <v>0</v>
          </cell>
          <cell r="S122">
            <v>40513</v>
          </cell>
          <cell r="T122" t="str">
            <v>موظف</v>
          </cell>
          <cell r="W122" t="str">
            <v>ما زال قيد التوظيف</v>
          </cell>
          <cell r="AF122" t="str">
            <v>لا</v>
          </cell>
        </row>
        <row r="123">
          <cell r="C123" t="str">
            <v>ناجي نور الهدى</v>
          </cell>
          <cell r="D123">
            <v>33265</v>
          </cell>
          <cell r="E123">
            <v>40804</v>
          </cell>
          <cell r="F123" t="str">
            <v>ممرض في الصحة العمومية</v>
          </cell>
          <cell r="G123">
            <v>40804</v>
          </cell>
          <cell r="H123">
            <v>11</v>
          </cell>
          <cell r="I123">
            <v>498</v>
          </cell>
          <cell r="Q123">
            <v>0</v>
          </cell>
          <cell r="S123">
            <v>40804</v>
          </cell>
          <cell r="T123" t="str">
            <v>موظف</v>
          </cell>
          <cell r="W123" t="str">
            <v>ما زال قيد التوظيف</v>
          </cell>
          <cell r="AF123" t="str">
            <v>لا</v>
          </cell>
        </row>
        <row r="124">
          <cell r="C124" t="str">
            <v>حواسنية إيمان</v>
          </cell>
          <cell r="D124">
            <v>32810</v>
          </cell>
          <cell r="E124">
            <v>40804</v>
          </cell>
          <cell r="F124" t="str">
            <v>ممرض في الصحة العمومية</v>
          </cell>
          <cell r="G124">
            <v>40804</v>
          </cell>
          <cell r="H124">
            <v>11</v>
          </cell>
          <cell r="I124">
            <v>498</v>
          </cell>
          <cell r="Q124">
            <v>0</v>
          </cell>
          <cell r="S124">
            <v>40804</v>
          </cell>
          <cell r="T124" t="str">
            <v>موظف</v>
          </cell>
          <cell r="W124" t="str">
            <v>ما زال قيد التوظيف</v>
          </cell>
          <cell r="AF124" t="str">
            <v>لا</v>
          </cell>
        </row>
        <row r="125">
          <cell r="C125" t="str">
            <v>جميل وسام</v>
          </cell>
          <cell r="D125">
            <v>32289</v>
          </cell>
          <cell r="E125">
            <v>40804</v>
          </cell>
          <cell r="F125" t="str">
            <v>ممرض في الصحة العمومية</v>
          </cell>
          <cell r="G125">
            <v>40804</v>
          </cell>
          <cell r="H125">
            <v>11</v>
          </cell>
          <cell r="I125">
            <v>498</v>
          </cell>
          <cell r="Q125">
            <v>0</v>
          </cell>
          <cell r="S125">
            <v>40804</v>
          </cell>
          <cell r="T125" t="str">
            <v>موظف</v>
          </cell>
          <cell r="W125" t="str">
            <v>ما زال قيد التوظيف</v>
          </cell>
          <cell r="AF125" t="str">
            <v>لا</v>
          </cell>
        </row>
        <row r="126">
          <cell r="C126" t="str">
            <v>بعزيز يخولة</v>
          </cell>
          <cell r="D126">
            <v>32866</v>
          </cell>
          <cell r="E126">
            <v>40804</v>
          </cell>
          <cell r="F126" t="str">
            <v>ممرض في الصحة العمومية</v>
          </cell>
          <cell r="G126">
            <v>40804</v>
          </cell>
          <cell r="H126">
            <v>11</v>
          </cell>
          <cell r="I126">
            <v>498</v>
          </cell>
          <cell r="Q126">
            <v>0</v>
          </cell>
          <cell r="S126">
            <v>40804</v>
          </cell>
          <cell r="T126" t="str">
            <v>موظف</v>
          </cell>
          <cell r="W126" t="str">
            <v>ما زال قيد التوظيف</v>
          </cell>
          <cell r="AF126" t="str">
            <v>لا</v>
          </cell>
        </row>
        <row r="127">
          <cell r="C127" t="str">
            <v>بوزيدي وناسة</v>
          </cell>
          <cell r="D127">
            <v>25204</v>
          </cell>
          <cell r="E127">
            <v>34062</v>
          </cell>
          <cell r="F127" t="str">
            <v>ممرض في الصحة العمومية</v>
          </cell>
          <cell r="G127">
            <v>39448</v>
          </cell>
          <cell r="H127">
            <v>11</v>
          </cell>
          <cell r="I127">
            <v>498</v>
          </cell>
          <cell r="Q127">
            <v>7</v>
          </cell>
          <cell r="S127">
            <v>41000</v>
          </cell>
          <cell r="T127" t="str">
            <v>موظف</v>
          </cell>
          <cell r="W127" t="str">
            <v>ما زال قيد التوظيف</v>
          </cell>
          <cell r="AF127" t="str">
            <v>لا</v>
          </cell>
        </row>
        <row r="128">
          <cell r="C128" t="str">
            <v>جباري دنيا</v>
          </cell>
          <cell r="D128">
            <v>32531</v>
          </cell>
          <cell r="E128">
            <v>41217</v>
          </cell>
          <cell r="F128" t="str">
            <v>ممرض في الصحة العمومية</v>
          </cell>
          <cell r="G128">
            <v>41582</v>
          </cell>
          <cell r="H128">
            <v>11</v>
          </cell>
          <cell r="I128">
            <v>498</v>
          </cell>
          <cell r="Q128">
            <v>0</v>
          </cell>
          <cell r="S128">
            <v>41582</v>
          </cell>
          <cell r="T128" t="str">
            <v>موظف</v>
          </cell>
          <cell r="W128" t="str">
            <v>ما زال قيد التوظيف</v>
          </cell>
          <cell r="AF128" t="str">
            <v>لا</v>
          </cell>
        </row>
        <row r="129">
          <cell r="C129" t="str">
            <v>غراب سارة</v>
          </cell>
          <cell r="D129">
            <v>33266</v>
          </cell>
          <cell r="E129">
            <v>41217</v>
          </cell>
          <cell r="F129" t="str">
            <v>ممرض في الصحة العمومية</v>
          </cell>
          <cell r="G129">
            <v>41582</v>
          </cell>
          <cell r="H129">
            <v>11</v>
          </cell>
          <cell r="I129">
            <v>498</v>
          </cell>
          <cell r="Q129">
            <v>0</v>
          </cell>
          <cell r="S129">
            <v>41582</v>
          </cell>
          <cell r="T129" t="str">
            <v>موظف</v>
          </cell>
          <cell r="W129" t="str">
            <v>ما زال قيد التوظيف</v>
          </cell>
          <cell r="AF129" t="str">
            <v>لا</v>
          </cell>
        </row>
        <row r="130">
          <cell r="C130" t="str">
            <v>بعارة ايمان</v>
          </cell>
          <cell r="D130">
            <v>33452</v>
          </cell>
          <cell r="E130">
            <v>41217</v>
          </cell>
          <cell r="F130" t="str">
            <v>ممرض في الصحة العمومية</v>
          </cell>
          <cell r="G130">
            <v>41582</v>
          </cell>
          <cell r="H130">
            <v>11</v>
          </cell>
          <cell r="I130">
            <v>498</v>
          </cell>
          <cell r="Q130">
            <v>0</v>
          </cell>
          <cell r="S130">
            <v>41582</v>
          </cell>
          <cell r="T130" t="str">
            <v>موظف</v>
          </cell>
          <cell r="W130" t="str">
            <v>ما زال قيد التوظيف</v>
          </cell>
          <cell r="AF130" t="str">
            <v>لا</v>
          </cell>
        </row>
        <row r="131">
          <cell r="C131" t="str">
            <v>لوح حسناء</v>
          </cell>
          <cell r="D131">
            <v>32928</v>
          </cell>
          <cell r="E131">
            <v>41217</v>
          </cell>
          <cell r="F131" t="str">
            <v>ممرض في الصحة العمومية</v>
          </cell>
          <cell r="G131">
            <v>41582</v>
          </cell>
          <cell r="H131">
            <v>11</v>
          </cell>
          <cell r="I131">
            <v>498</v>
          </cell>
          <cell r="Q131">
            <v>0</v>
          </cell>
          <cell r="S131">
            <v>41582</v>
          </cell>
          <cell r="T131" t="str">
            <v>موظف</v>
          </cell>
          <cell r="W131" t="str">
            <v>ما زال قيد التوظيف</v>
          </cell>
          <cell r="AF131" t="str">
            <v>لا</v>
          </cell>
        </row>
        <row r="132">
          <cell r="C132" t="str">
            <v>بغدوش ابتسام</v>
          </cell>
          <cell r="D132">
            <v>31979</v>
          </cell>
          <cell r="E132">
            <v>41217</v>
          </cell>
          <cell r="F132" t="str">
            <v>ممرض في الصحة العمومية</v>
          </cell>
          <cell r="G132">
            <v>41582</v>
          </cell>
          <cell r="H132">
            <v>11</v>
          </cell>
          <cell r="I132">
            <v>498</v>
          </cell>
          <cell r="Q132">
            <v>0</v>
          </cell>
          <cell r="S132">
            <v>41582</v>
          </cell>
          <cell r="T132" t="str">
            <v>موظف</v>
          </cell>
          <cell r="W132" t="str">
            <v>ما زال قيد التوظيف</v>
          </cell>
          <cell r="AF132" t="str">
            <v>لا</v>
          </cell>
        </row>
        <row r="133">
          <cell r="C133" t="str">
            <v>جبار رفيقة</v>
          </cell>
          <cell r="D133">
            <v>24688</v>
          </cell>
          <cell r="E133">
            <v>34673</v>
          </cell>
          <cell r="F133" t="str">
            <v>مساعد طبي  في الصحة العمومية</v>
          </cell>
          <cell r="G133">
            <v>39448</v>
          </cell>
          <cell r="H133">
            <v>11</v>
          </cell>
          <cell r="I133">
            <v>498</v>
          </cell>
          <cell r="Q133">
            <v>7</v>
          </cell>
          <cell r="S133">
            <v>41248</v>
          </cell>
          <cell r="T133" t="str">
            <v>موظف</v>
          </cell>
          <cell r="W133" t="str">
            <v>ما زال قيد التوظيف</v>
          </cell>
          <cell r="AF133" t="str">
            <v>لا</v>
          </cell>
        </row>
        <row r="134">
          <cell r="C134" t="str">
            <v>مقيدش حسين</v>
          </cell>
          <cell r="D134">
            <v>22395</v>
          </cell>
          <cell r="E134">
            <v>31809</v>
          </cell>
          <cell r="F134" t="str">
            <v xml:space="preserve">مختص في حفظ الصحة  في الصحة العمومية </v>
          </cell>
          <cell r="G134">
            <v>39448</v>
          </cell>
          <cell r="H134">
            <v>11</v>
          </cell>
          <cell r="I134">
            <v>498</v>
          </cell>
          <cell r="Q134">
            <v>11</v>
          </cell>
          <cell r="S134">
            <v>41582</v>
          </cell>
          <cell r="T134" t="str">
            <v>موظف</v>
          </cell>
          <cell r="W134" t="str">
            <v>ما زال قيد التوظيف</v>
          </cell>
          <cell r="AF134" t="str">
            <v>لا</v>
          </cell>
        </row>
        <row r="135">
          <cell r="C135" t="str">
            <v>غراب شكري</v>
          </cell>
          <cell r="D135">
            <v>22001</v>
          </cell>
          <cell r="E135">
            <v>31700</v>
          </cell>
          <cell r="F135" t="str">
            <v xml:space="preserve">مختص في حفظ الصحة  في الصحة العمومية </v>
          </cell>
          <cell r="G135">
            <v>39448</v>
          </cell>
          <cell r="H135">
            <v>11</v>
          </cell>
          <cell r="I135">
            <v>498</v>
          </cell>
          <cell r="Q135">
            <v>11</v>
          </cell>
          <cell r="S135">
            <v>41105</v>
          </cell>
          <cell r="T135" t="str">
            <v>موظف</v>
          </cell>
          <cell r="W135" t="str">
            <v>ما زال قيد التوظيف</v>
          </cell>
          <cell r="AF135" t="str">
            <v>لا</v>
          </cell>
        </row>
        <row r="136">
          <cell r="C136" t="str">
            <v>مالك صالح</v>
          </cell>
          <cell r="D136">
            <v>20455</v>
          </cell>
          <cell r="E136">
            <v>29442</v>
          </cell>
          <cell r="F136" t="str">
            <v xml:space="preserve">مختص في حفظ الصحة  في الصحة العمومية </v>
          </cell>
          <cell r="G136">
            <v>39448</v>
          </cell>
          <cell r="H136">
            <v>11</v>
          </cell>
          <cell r="I136">
            <v>498</v>
          </cell>
          <cell r="Q136">
            <v>12</v>
          </cell>
          <cell r="S136">
            <v>40940</v>
          </cell>
          <cell r="T136" t="str">
            <v>موظف</v>
          </cell>
          <cell r="W136" t="str">
            <v>ما زال قيد التوظيف</v>
          </cell>
          <cell r="AF136" t="str">
            <v>لا</v>
          </cell>
        </row>
        <row r="137">
          <cell r="C137" t="str">
            <v>جدعون عبد الله</v>
          </cell>
          <cell r="D137">
            <v>22282</v>
          </cell>
          <cell r="E137">
            <v>30225</v>
          </cell>
          <cell r="F137" t="str">
            <v xml:space="preserve">مختص في حفظ الصحة  في الصحة العمومية </v>
          </cell>
          <cell r="G137">
            <v>39448</v>
          </cell>
          <cell r="H137">
            <v>11</v>
          </cell>
          <cell r="I137">
            <v>498</v>
          </cell>
          <cell r="Q137">
            <v>0</v>
          </cell>
          <cell r="S137">
            <v>41582</v>
          </cell>
          <cell r="T137" t="str">
            <v>موظف</v>
          </cell>
          <cell r="W137" t="str">
            <v>ما زال قيد التوظيف</v>
          </cell>
          <cell r="AF137" t="str">
            <v>لا</v>
          </cell>
        </row>
        <row r="138">
          <cell r="C138" t="str">
            <v>وطار لبيبة</v>
          </cell>
          <cell r="D138">
            <v>31862</v>
          </cell>
          <cell r="E138">
            <v>40056</v>
          </cell>
          <cell r="F138" t="str">
            <v xml:space="preserve">مختص في حفظ الصحة  في الصحة العمومية </v>
          </cell>
          <cell r="G138">
            <v>40056</v>
          </cell>
          <cell r="H138">
            <v>11</v>
          </cell>
          <cell r="I138">
            <v>498</v>
          </cell>
          <cell r="Q138">
            <v>1</v>
          </cell>
          <cell r="S138">
            <v>41152</v>
          </cell>
          <cell r="T138" t="str">
            <v>موظف</v>
          </cell>
          <cell r="W138" t="str">
            <v>ما زال قيد التوظيف</v>
          </cell>
          <cell r="AF138" t="str">
            <v>لا</v>
          </cell>
        </row>
        <row r="139">
          <cell r="C139" t="str">
            <v>بوساحة دنيا زاد</v>
          </cell>
          <cell r="D139">
            <v>32705</v>
          </cell>
          <cell r="E139">
            <v>40055</v>
          </cell>
          <cell r="F139" t="str">
            <v xml:space="preserve">مختص في حفظ الصحة  في الصحة العمومية </v>
          </cell>
          <cell r="G139">
            <v>40055</v>
          </cell>
          <cell r="H139">
            <v>11</v>
          </cell>
          <cell r="I139">
            <v>498</v>
          </cell>
          <cell r="Q139">
            <v>1</v>
          </cell>
          <cell r="S139">
            <v>40968</v>
          </cell>
          <cell r="T139" t="str">
            <v>موظف</v>
          </cell>
          <cell r="W139" t="str">
            <v>ما زال قيد التوظيف</v>
          </cell>
          <cell r="AF139" t="str">
            <v>لا</v>
          </cell>
        </row>
        <row r="140">
          <cell r="C140" t="str">
            <v>قعاقعية نادية</v>
          </cell>
          <cell r="D140">
            <v>30387</v>
          </cell>
          <cell r="E140">
            <v>39771</v>
          </cell>
          <cell r="F140" t="str">
            <v>مرمم الأسنان في الصحة العمومية</v>
          </cell>
          <cell r="G140">
            <v>39771</v>
          </cell>
          <cell r="H140">
            <v>11</v>
          </cell>
          <cell r="I140">
            <v>498</v>
          </cell>
          <cell r="Q140">
            <v>2</v>
          </cell>
          <cell r="S140">
            <v>41597</v>
          </cell>
          <cell r="T140" t="str">
            <v>موظف</v>
          </cell>
          <cell r="W140" t="str">
            <v>ما زال قيد التوظيف</v>
          </cell>
          <cell r="AF140" t="str">
            <v>لا</v>
          </cell>
        </row>
        <row r="141">
          <cell r="C141" t="str">
            <v>عوادي أمال</v>
          </cell>
          <cell r="D141">
            <v>30068</v>
          </cell>
          <cell r="E141">
            <v>39771</v>
          </cell>
          <cell r="F141" t="str">
            <v>محضر في الصيدلة في الصحة العمومية</v>
          </cell>
          <cell r="G141">
            <v>39771</v>
          </cell>
          <cell r="H141">
            <v>11</v>
          </cell>
          <cell r="I141">
            <v>498</v>
          </cell>
          <cell r="Q141">
            <v>2</v>
          </cell>
          <cell r="S141">
            <v>41597</v>
          </cell>
          <cell r="T141" t="str">
            <v>موظف</v>
          </cell>
          <cell r="W141" t="str">
            <v>ما زال قيد التوظيف</v>
          </cell>
          <cell r="AF141" t="str">
            <v>لا</v>
          </cell>
        </row>
        <row r="142">
          <cell r="C142" t="str">
            <v>غنام عبد النور</v>
          </cell>
          <cell r="D142">
            <v>24801</v>
          </cell>
          <cell r="E142">
            <v>34062</v>
          </cell>
          <cell r="F142" t="str">
            <v>مشغل أجهزة التصوير الطبي في الصحة العمومية</v>
          </cell>
          <cell r="G142">
            <v>39448</v>
          </cell>
          <cell r="H142">
            <v>11</v>
          </cell>
          <cell r="I142">
            <v>498</v>
          </cell>
          <cell r="Q142">
            <v>7</v>
          </cell>
          <cell r="S142">
            <v>40819</v>
          </cell>
          <cell r="T142" t="str">
            <v>موظف</v>
          </cell>
          <cell r="W142" t="str">
            <v>ما زال قيد التوظيف</v>
          </cell>
          <cell r="AF142" t="str">
            <v>لا</v>
          </cell>
        </row>
        <row r="143">
          <cell r="C143" t="str">
            <v>ملاك الهادي</v>
          </cell>
          <cell r="D143">
            <v>28367</v>
          </cell>
          <cell r="E143">
            <v>36075</v>
          </cell>
          <cell r="F143" t="str">
            <v>مشغل أجهزة التصوير الطبي في الصحة العمومية</v>
          </cell>
          <cell r="G143">
            <v>39448</v>
          </cell>
          <cell r="H143">
            <v>11</v>
          </cell>
          <cell r="I143">
            <v>498</v>
          </cell>
          <cell r="Q143">
            <v>5</v>
          </cell>
          <cell r="S143">
            <v>40823</v>
          </cell>
          <cell r="T143" t="str">
            <v>موظف</v>
          </cell>
          <cell r="W143" t="str">
            <v>ما زال قيد التوظيف</v>
          </cell>
          <cell r="AF143" t="str">
            <v>لا</v>
          </cell>
        </row>
        <row r="144">
          <cell r="C144" t="str">
            <v>عبيد جميلة</v>
          </cell>
          <cell r="D144">
            <v>30762</v>
          </cell>
          <cell r="E144">
            <v>39417</v>
          </cell>
          <cell r="F144" t="str">
            <v>مشغل أجهزة التصوير الطبي في الصحة العمومية</v>
          </cell>
          <cell r="G144">
            <v>39448</v>
          </cell>
          <cell r="H144">
            <v>11</v>
          </cell>
          <cell r="I144">
            <v>498</v>
          </cell>
          <cell r="Q144">
            <v>2</v>
          </cell>
          <cell r="S144">
            <v>41426</v>
          </cell>
          <cell r="T144" t="str">
            <v>موظف</v>
          </cell>
          <cell r="W144" t="str">
            <v>ما زال قيد التوظيف</v>
          </cell>
          <cell r="AF144" t="str">
            <v>لا</v>
          </cell>
        </row>
        <row r="145">
          <cell r="C145" t="str">
            <v>معروف زينة</v>
          </cell>
          <cell r="D145">
            <v>29845</v>
          </cell>
          <cell r="E145">
            <v>39417</v>
          </cell>
          <cell r="F145" t="str">
            <v>مشغل أجهزة التصوير الطبي في الصحة العمومية</v>
          </cell>
          <cell r="G145">
            <v>39448</v>
          </cell>
          <cell r="H145">
            <v>11</v>
          </cell>
          <cell r="I145">
            <v>498</v>
          </cell>
          <cell r="Q145">
            <v>2</v>
          </cell>
          <cell r="S145">
            <v>41244</v>
          </cell>
          <cell r="T145" t="str">
            <v>موظف</v>
          </cell>
          <cell r="W145" t="str">
            <v>ما زال قيد التوظيف</v>
          </cell>
          <cell r="AF145" t="str">
            <v>لا</v>
          </cell>
        </row>
        <row r="146">
          <cell r="C146" t="str">
            <v>زروالي سليمة</v>
          </cell>
          <cell r="D146">
            <v>31082</v>
          </cell>
          <cell r="E146">
            <v>40057</v>
          </cell>
          <cell r="F146" t="str">
            <v>مشغل أجهزة التصوير الطبي في الصحة العمومية</v>
          </cell>
          <cell r="G146">
            <v>40057</v>
          </cell>
          <cell r="H146">
            <v>11</v>
          </cell>
          <cell r="I146">
            <v>498</v>
          </cell>
          <cell r="Q146">
            <v>1</v>
          </cell>
          <cell r="S146">
            <v>41334</v>
          </cell>
          <cell r="T146" t="str">
            <v>موظف</v>
          </cell>
          <cell r="W146" t="str">
            <v>ما زال قيد التوظيف</v>
          </cell>
          <cell r="AF146" t="str">
            <v>لا</v>
          </cell>
        </row>
        <row r="147">
          <cell r="C147" t="str">
            <v>قرقاح بشة</v>
          </cell>
          <cell r="D147">
            <v>22436</v>
          </cell>
          <cell r="E147">
            <v>31700</v>
          </cell>
          <cell r="F147" t="str">
            <v>مشغل أجهزة التصوير الطبي في الصحة العمومية</v>
          </cell>
          <cell r="G147">
            <v>39448</v>
          </cell>
          <cell r="H147">
            <v>11</v>
          </cell>
          <cell r="I147">
            <v>498</v>
          </cell>
          <cell r="Q147">
            <v>10</v>
          </cell>
          <cell r="S147">
            <v>40831</v>
          </cell>
          <cell r="T147" t="str">
            <v>موظف</v>
          </cell>
          <cell r="W147" t="str">
            <v>ما زال قيد التوظيف</v>
          </cell>
          <cell r="AF147" t="str">
            <v>لا</v>
          </cell>
        </row>
        <row r="148">
          <cell r="C148" t="str">
            <v>بن عبد السلام التوهامي</v>
          </cell>
          <cell r="D148">
            <v>23499</v>
          </cell>
          <cell r="E148">
            <v>32039</v>
          </cell>
          <cell r="F148" t="str">
            <v>مشغل أجهزة التصوير الطبي في الصحة العمومية</v>
          </cell>
          <cell r="G148">
            <v>39448</v>
          </cell>
          <cell r="H148">
            <v>11</v>
          </cell>
          <cell r="I148">
            <v>498</v>
          </cell>
          <cell r="Q148">
            <v>10</v>
          </cell>
          <cell r="S148">
            <v>40987</v>
          </cell>
          <cell r="T148" t="str">
            <v>موظف</v>
          </cell>
          <cell r="W148" t="str">
            <v>ما زال قيد التوظيف</v>
          </cell>
          <cell r="AF148" t="str">
            <v>لا</v>
          </cell>
        </row>
        <row r="149">
          <cell r="C149" t="str">
            <v>جدعون خير الدين</v>
          </cell>
          <cell r="D149">
            <v>32780</v>
          </cell>
          <cell r="E149">
            <v>40804</v>
          </cell>
          <cell r="F149" t="str">
            <v>مشغل أجهزة التصوير الطبي في الصحة العمومية</v>
          </cell>
          <cell r="G149">
            <v>40804</v>
          </cell>
          <cell r="H149">
            <v>11</v>
          </cell>
          <cell r="I149">
            <v>498</v>
          </cell>
          <cell r="Q149">
            <v>0</v>
          </cell>
          <cell r="S149">
            <v>40804</v>
          </cell>
          <cell r="T149" t="str">
            <v>موظف</v>
          </cell>
          <cell r="W149" t="str">
            <v>ما زال قيد التوظيف</v>
          </cell>
          <cell r="AF149" t="str">
            <v>لا</v>
          </cell>
        </row>
        <row r="150">
          <cell r="C150" t="str">
            <v>سكيو سميحة</v>
          </cell>
          <cell r="D150">
            <v>32559</v>
          </cell>
          <cell r="E150">
            <v>40804</v>
          </cell>
          <cell r="F150" t="str">
            <v>مشغل أجهزة التصوير الطبي في الصحة العمومية</v>
          </cell>
          <cell r="G150">
            <v>40804</v>
          </cell>
          <cell r="H150">
            <v>11</v>
          </cell>
          <cell r="I150">
            <v>498</v>
          </cell>
          <cell r="Q150">
            <v>0</v>
          </cell>
          <cell r="S150">
            <v>40804</v>
          </cell>
          <cell r="T150" t="str">
            <v>موظف</v>
          </cell>
          <cell r="W150" t="str">
            <v>ما زال قيد التوظيف</v>
          </cell>
          <cell r="AF150" t="str">
            <v>لا</v>
          </cell>
        </row>
        <row r="151">
          <cell r="C151" t="str">
            <v>عثماني فريال</v>
          </cell>
          <cell r="D151">
            <v>33377</v>
          </cell>
          <cell r="E151">
            <v>41217</v>
          </cell>
          <cell r="F151" t="str">
            <v>مشغل أجهزة التصوير الطبي في الصحة العمومية</v>
          </cell>
          <cell r="G151">
            <v>41582</v>
          </cell>
          <cell r="H151">
            <v>11</v>
          </cell>
          <cell r="I151">
            <v>498</v>
          </cell>
          <cell r="Q151">
            <v>0</v>
          </cell>
          <cell r="S151">
            <v>41582</v>
          </cell>
          <cell r="T151" t="str">
            <v>موظف</v>
          </cell>
          <cell r="W151" t="str">
            <v>ما زال قيد التوظيف</v>
          </cell>
          <cell r="AF151" t="str">
            <v>لا</v>
          </cell>
        </row>
        <row r="152">
          <cell r="C152" t="str">
            <v>عثماني صورية</v>
          </cell>
          <cell r="D152">
            <v>33377</v>
          </cell>
          <cell r="E152">
            <v>41217</v>
          </cell>
          <cell r="F152" t="str">
            <v>مشغل أجهزة التصوير الطبي في الصحة العمومية</v>
          </cell>
          <cell r="G152">
            <v>41582</v>
          </cell>
          <cell r="H152">
            <v>11</v>
          </cell>
          <cell r="I152">
            <v>498</v>
          </cell>
          <cell r="Q152">
            <v>0</v>
          </cell>
          <cell r="S152">
            <v>41582</v>
          </cell>
          <cell r="T152" t="str">
            <v>موظف</v>
          </cell>
          <cell r="W152" t="str">
            <v>ما زال قيد التوظيف</v>
          </cell>
          <cell r="AF152" t="str">
            <v>لا</v>
          </cell>
        </row>
        <row r="153">
          <cell r="C153" t="str">
            <v>بلقبلي السعيد</v>
          </cell>
          <cell r="D153">
            <v>22690</v>
          </cell>
          <cell r="E153">
            <v>31718</v>
          </cell>
          <cell r="F153" t="str">
            <v>مخبري في الصحة العمومية</v>
          </cell>
          <cell r="G153">
            <v>39448</v>
          </cell>
          <cell r="H153">
            <v>11</v>
          </cell>
          <cell r="I153">
            <v>498</v>
          </cell>
          <cell r="Q153">
            <v>10</v>
          </cell>
          <cell r="S153">
            <v>40849</v>
          </cell>
          <cell r="T153" t="str">
            <v>موظف</v>
          </cell>
          <cell r="W153" t="str">
            <v>ما زال قيد التوظيف</v>
          </cell>
          <cell r="AF153" t="str">
            <v>لا</v>
          </cell>
        </row>
        <row r="154">
          <cell r="C154" t="str">
            <v>جباري خضرة</v>
          </cell>
          <cell r="D154">
            <v>23597</v>
          </cell>
          <cell r="E154">
            <v>32040</v>
          </cell>
          <cell r="F154" t="str">
            <v>مخبري في الصحة العمومية</v>
          </cell>
          <cell r="G154">
            <v>39448</v>
          </cell>
          <cell r="H154">
            <v>11</v>
          </cell>
          <cell r="I154">
            <v>498</v>
          </cell>
          <cell r="Q154">
            <v>9</v>
          </cell>
          <cell r="S154">
            <v>40787</v>
          </cell>
          <cell r="T154" t="str">
            <v>موظف</v>
          </cell>
          <cell r="W154" t="str">
            <v>ما زال قيد التوظيف</v>
          </cell>
          <cell r="AF154" t="str">
            <v>لا</v>
          </cell>
        </row>
        <row r="155">
          <cell r="C155" t="str">
            <v>جبابرية صبيحة</v>
          </cell>
          <cell r="D155">
            <v>24495</v>
          </cell>
          <cell r="E155">
            <v>32690</v>
          </cell>
          <cell r="F155" t="str">
            <v>مخبري في الصحة العمومية</v>
          </cell>
          <cell r="G155">
            <v>39448</v>
          </cell>
          <cell r="H155">
            <v>11</v>
          </cell>
          <cell r="I155">
            <v>498</v>
          </cell>
          <cell r="Q155">
            <v>8</v>
          </cell>
          <cell r="S155">
            <v>40908</v>
          </cell>
          <cell r="T155" t="str">
            <v>موظف</v>
          </cell>
          <cell r="W155" t="str">
            <v>ما زال قيد التوظيف</v>
          </cell>
          <cell r="AF155" t="str">
            <v>لا</v>
          </cell>
        </row>
        <row r="156">
          <cell r="C156" t="str">
            <v>داود حياة</v>
          </cell>
          <cell r="D156">
            <v>25926</v>
          </cell>
          <cell r="E156">
            <v>34982</v>
          </cell>
          <cell r="F156" t="str">
            <v>مخبري في الصحة العمومية</v>
          </cell>
          <cell r="G156">
            <v>39448</v>
          </cell>
          <cell r="H156">
            <v>11</v>
          </cell>
          <cell r="I156">
            <v>498</v>
          </cell>
          <cell r="Q156">
            <v>6</v>
          </cell>
          <cell r="S156">
            <v>40826</v>
          </cell>
          <cell r="T156" t="str">
            <v>موظف</v>
          </cell>
          <cell r="W156" t="str">
            <v>ما زال قيد التوظيف</v>
          </cell>
          <cell r="AF156" t="str">
            <v>لا</v>
          </cell>
        </row>
        <row r="157">
          <cell r="C157" t="str">
            <v>بوساحة سليم</v>
          </cell>
          <cell r="D157">
            <v>25492</v>
          </cell>
          <cell r="E157">
            <v>35352</v>
          </cell>
          <cell r="F157" t="str">
            <v>مخبري في الصحة العمومية</v>
          </cell>
          <cell r="G157">
            <v>39448</v>
          </cell>
          <cell r="H157">
            <v>11</v>
          </cell>
          <cell r="I157">
            <v>498</v>
          </cell>
          <cell r="Q157">
            <v>7</v>
          </cell>
          <cell r="S157">
            <v>41561</v>
          </cell>
          <cell r="T157" t="str">
            <v>موظف</v>
          </cell>
          <cell r="W157" t="str">
            <v>ما زال قيد التوظيف</v>
          </cell>
          <cell r="AF157" t="str">
            <v>لا</v>
          </cell>
        </row>
        <row r="158">
          <cell r="C158" t="str">
            <v>حجاب الباهي</v>
          </cell>
          <cell r="D158">
            <v>24888</v>
          </cell>
          <cell r="E158">
            <v>37255</v>
          </cell>
          <cell r="F158" t="str">
            <v>مخبري في الصحة العمومية</v>
          </cell>
          <cell r="G158">
            <v>39448</v>
          </cell>
          <cell r="H158">
            <v>11</v>
          </cell>
          <cell r="I158">
            <v>498</v>
          </cell>
          <cell r="Q158">
            <v>4</v>
          </cell>
          <cell r="S158">
            <v>40907</v>
          </cell>
          <cell r="T158" t="str">
            <v>موظف</v>
          </cell>
          <cell r="W158" t="str">
            <v>ما زال قيد التوظيف</v>
          </cell>
          <cell r="AF158" t="str">
            <v>لا</v>
          </cell>
        </row>
        <row r="159">
          <cell r="C159" t="str">
            <v>خلايفية كريمة</v>
          </cell>
          <cell r="D159">
            <v>29563</v>
          </cell>
          <cell r="E159">
            <v>39417</v>
          </cell>
          <cell r="F159" t="str">
            <v>مخبري في الصحة العمومية</v>
          </cell>
          <cell r="G159">
            <v>39448</v>
          </cell>
          <cell r="H159">
            <v>11</v>
          </cell>
          <cell r="I159">
            <v>498</v>
          </cell>
          <cell r="Q159">
            <v>2</v>
          </cell>
          <cell r="S159">
            <v>41244</v>
          </cell>
          <cell r="T159" t="str">
            <v>موظف</v>
          </cell>
          <cell r="W159" t="str">
            <v>ما زال قيد التوظيف</v>
          </cell>
          <cell r="AF159" t="str">
            <v>لا</v>
          </cell>
        </row>
        <row r="160">
          <cell r="C160" t="str">
            <v>سديرة أمينة</v>
          </cell>
          <cell r="D160">
            <v>30641</v>
          </cell>
          <cell r="E160">
            <v>39417</v>
          </cell>
          <cell r="F160" t="str">
            <v>مخبري في الصحة العمومية</v>
          </cell>
          <cell r="G160">
            <v>39448</v>
          </cell>
          <cell r="H160">
            <v>11</v>
          </cell>
          <cell r="I160">
            <v>498</v>
          </cell>
          <cell r="Q160">
            <v>2</v>
          </cell>
          <cell r="S160">
            <v>41426</v>
          </cell>
          <cell r="T160" t="str">
            <v>موظف</v>
          </cell>
          <cell r="W160" t="str">
            <v>ما زال قيد التوظيف</v>
          </cell>
          <cell r="AF160" t="str">
            <v>لا</v>
          </cell>
        </row>
        <row r="161">
          <cell r="C161" t="str">
            <v>بروقي سليمة</v>
          </cell>
          <cell r="D161">
            <v>31063</v>
          </cell>
          <cell r="E161">
            <v>39771</v>
          </cell>
          <cell r="F161" t="str">
            <v>مخبري في الصحة العمومية</v>
          </cell>
          <cell r="G161">
            <v>39771</v>
          </cell>
          <cell r="H161">
            <v>11</v>
          </cell>
          <cell r="I161">
            <v>498</v>
          </cell>
          <cell r="Q161">
            <v>1</v>
          </cell>
          <cell r="S161">
            <v>40682</v>
          </cell>
          <cell r="T161" t="str">
            <v>موظف</v>
          </cell>
          <cell r="W161" t="str">
            <v>ما زال قيد التوظيف</v>
          </cell>
          <cell r="AF161" t="str">
            <v>لا</v>
          </cell>
        </row>
        <row r="162">
          <cell r="C162" t="str">
            <v>داود سمية</v>
          </cell>
          <cell r="D162">
            <v>32400</v>
          </cell>
          <cell r="E162">
            <v>40069</v>
          </cell>
          <cell r="F162" t="str">
            <v>مخبري في الصحة العمومية</v>
          </cell>
          <cell r="G162">
            <v>40069</v>
          </cell>
          <cell r="H162">
            <v>11</v>
          </cell>
          <cell r="I162">
            <v>498</v>
          </cell>
          <cell r="Q162">
            <v>1</v>
          </cell>
          <cell r="S162">
            <v>41165</v>
          </cell>
          <cell r="T162" t="str">
            <v>موظف</v>
          </cell>
          <cell r="W162" t="str">
            <v>ما زال قيد التوظيف</v>
          </cell>
          <cell r="AF162" t="str">
            <v>لا</v>
          </cell>
        </row>
        <row r="163">
          <cell r="C163" t="str">
            <v>عمراوي نسيمة</v>
          </cell>
          <cell r="D163">
            <v>31612</v>
          </cell>
          <cell r="E163">
            <v>40804</v>
          </cell>
          <cell r="F163" t="str">
            <v>مخبري في الصحة العمومية</v>
          </cell>
          <cell r="G163">
            <v>40804</v>
          </cell>
          <cell r="H163">
            <v>11</v>
          </cell>
          <cell r="I163">
            <v>498</v>
          </cell>
          <cell r="Q163">
            <v>0</v>
          </cell>
          <cell r="S163">
            <v>40804</v>
          </cell>
          <cell r="T163" t="str">
            <v>موظف</v>
          </cell>
          <cell r="W163" t="str">
            <v>ما زال قيد التوظيف</v>
          </cell>
          <cell r="AF163" t="str">
            <v>لا</v>
          </cell>
        </row>
        <row r="164">
          <cell r="C164" t="str">
            <v>كواشي نورة</v>
          </cell>
          <cell r="D164">
            <v>32544</v>
          </cell>
          <cell r="E164">
            <v>40804</v>
          </cell>
          <cell r="F164" t="str">
            <v>مخبري في الصحة العمومية</v>
          </cell>
          <cell r="G164">
            <v>40804</v>
          </cell>
          <cell r="H164">
            <v>11</v>
          </cell>
          <cell r="I164">
            <v>498</v>
          </cell>
          <cell r="Q164">
            <v>0</v>
          </cell>
          <cell r="S164">
            <v>40804</v>
          </cell>
          <cell r="T164" t="str">
            <v>موظف</v>
          </cell>
          <cell r="W164" t="str">
            <v>ما زال قيد التوظيف</v>
          </cell>
          <cell r="AF164" t="str">
            <v>لا</v>
          </cell>
        </row>
        <row r="165">
          <cell r="C165" t="str">
            <v>أفتيت حنان</v>
          </cell>
          <cell r="D165">
            <v>30729</v>
          </cell>
          <cell r="E165">
            <v>41217</v>
          </cell>
          <cell r="F165" t="str">
            <v>مخبري في الصحة العمومية</v>
          </cell>
          <cell r="G165">
            <v>41582</v>
          </cell>
          <cell r="H165">
            <v>11</v>
          </cell>
          <cell r="I165">
            <v>498</v>
          </cell>
          <cell r="Q165">
            <v>0</v>
          </cell>
          <cell r="S165">
            <v>41217</v>
          </cell>
          <cell r="T165" t="str">
            <v>موظف</v>
          </cell>
          <cell r="W165" t="str">
            <v>ما زال قيد التوظيف</v>
          </cell>
          <cell r="AF165" t="str">
            <v>لا</v>
          </cell>
        </row>
        <row r="166">
          <cell r="C166" t="str">
            <v>بركاني دليلة</v>
          </cell>
          <cell r="D166">
            <v>33269</v>
          </cell>
          <cell r="E166">
            <v>41217</v>
          </cell>
          <cell r="F166" t="str">
            <v>مخبري في الصحة العمومية</v>
          </cell>
          <cell r="G166">
            <v>41582</v>
          </cell>
          <cell r="H166">
            <v>11</v>
          </cell>
          <cell r="I166">
            <v>498</v>
          </cell>
          <cell r="Q166">
            <v>0</v>
          </cell>
          <cell r="S166">
            <v>41217</v>
          </cell>
          <cell r="T166" t="str">
            <v>موظف</v>
          </cell>
          <cell r="W166" t="str">
            <v>ما زال قيد التوظيف</v>
          </cell>
          <cell r="AF166" t="str">
            <v>لا</v>
          </cell>
        </row>
        <row r="167">
          <cell r="C167" t="str">
            <v>دبابزة فيصل</v>
          </cell>
          <cell r="D167">
            <v>25602</v>
          </cell>
          <cell r="E167">
            <v>37255</v>
          </cell>
          <cell r="F167" t="str">
            <v>ملحق بالمخبر في الصحة العمومية</v>
          </cell>
          <cell r="G167">
            <v>39448</v>
          </cell>
          <cell r="H167">
            <v>10</v>
          </cell>
          <cell r="I167">
            <v>453</v>
          </cell>
          <cell r="Q167">
            <v>5</v>
          </cell>
          <cell r="S167">
            <v>40866</v>
          </cell>
          <cell r="T167" t="str">
            <v>موظف</v>
          </cell>
          <cell r="W167" t="str">
            <v>ما زال قيد التوظيف</v>
          </cell>
          <cell r="AF167" t="str">
            <v>لا</v>
          </cell>
        </row>
        <row r="168">
          <cell r="C168" t="str">
            <v>بوسعادة فهيمة</v>
          </cell>
          <cell r="D168">
            <v>20988</v>
          </cell>
          <cell r="E168">
            <v>29068</v>
          </cell>
          <cell r="F168" t="str">
            <v>ممرض حاصل على شهادة دولة</v>
          </cell>
          <cell r="G168">
            <v>41639</v>
          </cell>
          <cell r="H168">
            <v>10</v>
          </cell>
          <cell r="I168">
            <v>453</v>
          </cell>
          <cell r="Q168">
            <v>12</v>
          </cell>
          <cell r="S168">
            <v>40360</v>
          </cell>
          <cell r="T168" t="str">
            <v>موظف</v>
          </cell>
          <cell r="W168" t="str">
            <v>ما زال قيد التوظيف</v>
          </cell>
          <cell r="AF168" t="str">
            <v>لا</v>
          </cell>
        </row>
        <row r="169">
          <cell r="C169" t="str">
            <v>جوادي علاوة</v>
          </cell>
          <cell r="D169">
            <v>21551</v>
          </cell>
          <cell r="E169">
            <v>29099</v>
          </cell>
          <cell r="F169" t="str">
            <v>ممرض حاصل على شهادة دولة</v>
          </cell>
          <cell r="G169">
            <v>41639</v>
          </cell>
          <cell r="H169">
            <v>10</v>
          </cell>
          <cell r="I169">
            <v>453</v>
          </cell>
          <cell r="Q169">
            <v>11</v>
          </cell>
          <cell r="S169">
            <v>38353</v>
          </cell>
          <cell r="T169" t="str">
            <v>موظف</v>
          </cell>
          <cell r="W169" t="str">
            <v>ما زال قيد التوظيف</v>
          </cell>
          <cell r="AF169" t="str">
            <v>لا</v>
          </cell>
        </row>
        <row r="170">
          <cell r="C170" t="str">
            <v>بن علجية وردة</v>
          </cell>
          <cell r="D170">
            <v>23712</v>
          </cell>
          <cell r="E170">
            <v>31352</v>
          </cell>
          <cell r="F170" t="str">
            <v>ممرض حاصل على شهادة دولة</v>
          </cell>
          <cell r="G170">
            <v>41639</v>
          </cell>
          <cell r="H170">
            <v>10</v>
          </cell>
          <cell r="I170">
            <v>453</v>
          </cell>
          <cell r="Q170">
            <v>10</v>
          </cell>
          <cell r="S170">
            <v>40664</v>
          </cell>
          <cell r="T170" t="str">
            <v>موظف</v>
          </cell>
          <cell r="W170" t="str">
            <v>ما زال قيد التوظيف</v>
          </cell>
          <cell r="AF170" t="str">
            <v>لا</v>
          </cell>
        </row>
        <row r="171">
          <cell r="C171" t="str">
            <v>محمدي نورة</v>
          </cell>
          <cell r="D171">
            <v>24186</v>
          </cell>
          <cell r="E171">
            <v>31352</v>
          </cell>
          <cell r="F171" t="str">
            <v>ممرض حاصل على شهادة دولة</v>
          </cell>
          <cell r="G171">
            <v>41639</v>
          </cell>
          <cell r="H171">
            <v>10</v>
          </cell>
          <cell r="I171">
            <v>453</v>
          </cell>
          <cell r="Q171">
            <v>10</v>
          </cell>
          <cell r="S171">
            <v>41395</v>
          </cell>
          <cell r="T171" t="str">
            <v>موظف</v>
          </cell>
          <cell r="W171" t="str">
            <v>ما زال قيد التوظيف</v>
          </cell>
          <cell r="AF171" t="str">
            <v>لا</v>
          </cell>
        </row>
        <row r="172">
          <cell r="C172" t="str">
            <v>بوساحة ربعية</v>
          </cell>
          <cell r="D172">
            <v>23104</v>
          </cell>
          <cell r="E172">
            <v>31413</v>
          </cell>
          <cell r="F172" t="str">
            <v>ممرض حاصل على شهادة دولة</v>
          </cell>
          <cell r="G172">
            <v>41639</v>
          </cell>
          <cell r="H172">
            <v>10</v>
          </cell>
          <cell r="I172">
            <v>453</v>
          </cell>
          <cell r="Q172">
            <v>9</v>
          </cell>
          <cell r="S172">
            <v>40908</v>
          </cell>
          <cell r="T172" t="str">
            <v>موظف</v>
          </cell>
          <cell r="W172" t="str">
            <v>ما زال قيد التوظيف</v>
          </cell>
          <cell r="AF172" t="str">
            <v>لا</v>
          </cell>
        </row>
        <row r="173">
          <cell r="C173" t="str">
            <v>جدري نصر الدين</v>
          </cell>
          <cell r="D173">
            <v>23668</v>
          </cell>
          <cell r="E173">
            <v>30534</v>
          </cell>
          <cell r="F173" t="str">
            <v>ممرض حاصل على شهادة دولة</v>
          </cell>
          <cell r="G173">
            <v>41639</v>
          </cell>
          <cell r="H173">
            <v>10</v>
          </cell>
          <cell r="I173">
            <v>453</v>
          </cell>
          <cell r="Q173">
            <v>12</v>
          </cell>
          <cell r="S173">
            <v>41306</v>
          </cell>
          <cell r="T173" t="str">
            <v>موظف</v>
          </cell>
          <cell r="W173" t="str">
            <v>ما زال قيد التوظيف</v>
          </cell>
          <cell r="AF173" t="str">
            <v>لا</v>
          </cell>
        </row>
        <row r="174">
          <cell r="C174" t="str">
            <v>عالية نصيرة</v>
          </cell>
          <cell r="D174">
            <v>22381</v>
          </cell>
          <cell r="E174">
            <v>30195</v>
          </cell>
          <cell r="F174" t="str">
            <v>ممرض حاصل على شهادة دولة</v>
          </cell>
          <cell r="G174">
            <v>41639</v>
          </cell>
          <cell r="H174">
            <v>10</v>
          </cell>
          <cell r="I174">
            <v>453</v>
          </cell>
          <cell r="Q174">
            <v>11</v>
          </cell>
          <cell r="S174">
            <v>41334</v>
          </cell>
          <cell r="T174" t="str">
            <v>موظف</v>
          </cell>
          <cell r="W174" t="str">
            <v>ما زال قيد التوظيف</v>
          </cell>
          <cell r="AF174" t="str">
            <v>لا</v>
          </cell>
        </row>
        <row r="175">
          <cell r="C175" t="str">
            <v>بومعراف يمينة</v>
          </cell>
          <cell r="D175">
            <v>25275</v>
          </cell>
          <cell r="E175">
            <v>33086</v>
          </cell>
          <cell r="F175" t="str">
            <v>ممرض حاصل على شهادة دولة</v>
          </cell>
          <cell r="G175">
            <v>41639</v>
          </cell>
          <cell r="H175">
            <v>10</v>
          </cell>
          <cell r="I175">
            <v>453</v>
          </cell>
          <cell r="Q175">
            <v>9</v>
          </cell>
          <cell r="S175">
            <v>41306</v>
          </cell>
          <cell r="T175" t="str">
            <v>موظف</v>
          </cell>
          <cell r="W175" t="str">
            <v>ما زال قيد التوظيف</v>
          </cell>
          <cell r="AF175" t="str">
            <v>لا</v>
          </cell>
        </row>
        <row r="176">
          <cell r="C176" t="str">
            <v>دبابزة وسيلة</v>
          </cell>
          <cell r="D176">
            <v>25141</v>
          </cell>
          <cell r="E176">
            <v>33086</v>
          </cell>
          <cell r="F176" t="str">
            <v>ممرض حاصل على شهادة دولة</v>
          </cell>
          <cell r="G176">
            <v>41639</v>
          </cell>
          <cell r="H176">
            <v>10</v>
          </cell>
          <cell r="I176">
            <v>453</v>
          </cell>
          <cell r="Q176">
            <v>8</v>
          </cell>
          <cell r="S176">
            <v>40756</v>
          </cell>
          <cell r="T176" t="str">
            <v>موظف</v>
          </cell>
          <cell r="W176" t="str">
            <v>ما زال قيد التوظيف</v>
          </cell>
          <cell r="AF176" t="str">
            <v>لا</v>
          </cell>
        </row>
        <row r="177">
          <cell r="C177" t="str">
            <v>بوساحة صالح</v>
          </cell>
          <cell r="D177">
            <v>22978</v>
          </cell>
          <cell r="E177">
            <v>30552</v>
          </cell>
          <cell r="F177" t="str">
            <v>ممرض حاصل على شهادة دولة</v>
          </cell>
          <cell r="G177">
            <v>41639</v>
          </cell>
          <cell r="H177">
            <v>10</v>
          </cell>
          <cell r="I177">
            <v>453</v>
          </cell>
          <cell r="Q177">
            <v>12</v>
          </cell>
          <cell r="S177">
            <v>41518</v>
          </cell>
          <cell r="T177" t="str">
            <v>موظف</v>
          </cell>
          <cell r="W177" t="str">
            <v>ما زال قيد التوظيف</v>
          </cell>
          <cell r="AF177" t="str">
            <v>لا</v>
          </cell>
        </row>
        <row r="178">
          <cell r="C178" t="str">
            <v>عبد المالك فاتح</v>
          </cell>
          <cell r="D178">
            <v>24838</v>
          </cell>
          <cell r="E178">
            <v>33475</v>
          </cell>
          <cell r="F178" t="str">
            <v>ممرض حاصل على شهادة دولة</v>
          </cell>
          <cell r="G178">
            <v>41639</v>
          </cell>
          <cell r="H178">
            <v>10</v>
          </cell>
          <cell r="I178">
            <v>453</v>
          </cell>
          <cell r="Q178">
            <v>8</v>
          </cell>
          <cell r="S178">
            <v>40415</v>
          </cell>
          <cell r="T178" t="str">
            <v>موظف</v>
          </cell>
          <cell r="W178" t="str">
            <v>ما زال قيد التوظيف</v>
          </cell>
          <cell r="AF178" t="str">
            <v>لا</v>
          </cell>
        </row>
        <row r="179">
          <cell r="C179" t="str">
            <v>فنطازي عبد الكريم</v>
          </cell>
          <cell r="D179">
            <v>26043</v>
          </cell>
          <cell r="E179">
            <v>34062</v>
          </cell>
          <cell r="F179" t="str">
            <v>ممرض حاصل على شهادة دولة</v>
          </cell>
          <cell r="G179">
            <v>41639</v>
          </cell>
          <cell r="H179">
            <v>10</v>
          </cell>
          <cell r="I179">
            <v>453</v>
          </cell>
          <cell r="Q179">
            <v>8</v>
          </cell>
          <cell r="S179">
            <v>41550</v>
          </cell>
          <cell r="T179" t="str">
            <v>موظف</v>
          </cell>
          <cell r="W179" t="str">
            <v>ما زال قيد التوظيف</v>
          </cell>
          <cell r="AF179" t="str">
            <v>لا</v>
          </cell>
        </row>
        <row r="180">
          <cell r="C180" t="str">
            <v>عزاق بلقاسم</v>
          </cell>
          <cell r="D180">
            <v>22934</v>
          </cell>
          <cell r="E180">
            <v>30537</v>
          </cell>
          <cell r="F180" t="str">
            <v>ممرض حاصل على شهادة دولة</v>
          </cell>
          <cell r="G180">
            <v>41639</v>
          </cell>
          <cell r="H180">
            <v>10</v>
          </cell>
          <cell r="I180">
            <v>453</v>
          </cell>
          <cell r="Q180">
            <v>12</v>
          </cell>
          <cell r="S180">
            <v>40756</v>
          </cell>
          <cell r="T180" t="str">
            <v>موظف</v>
          </cell>
          <cell r="W180" t="str">
            <v>ما زال قيد التوظيف</v>
          </cell>
          <cell r="AF180" t="str">
            <v>لا</v>
          </cell>
        </row>
        <row r="181">
          <cell r="C181" t="str">
            <v>كاتب أمال فيروز</v>
          </cell>
          <cell r="D181">
            <v>23808</v>
          </cell>
          <cell r="E181">
            <v>31352</v>
          </cell>
          <cell r="F181" t="str">
            <v>ممرض حاصل على شهادة دولة</v>
          </cell>
          <cell r="G181">
            <v>41639</v>
          </cell>
          <cell r="H181">
            <v>10</v>
          </cell>
          <cell r="I181">
            <v>453</v>
          </cell>
          <cell r="Q181">
            <v>10</v>
          </cell>
          <cell r="S181">
            <v>41030</v>
          </cell>
          <cell r="T181" t="str">
            <v>موظف</v>
          </cell>
          <cell r="W181" t="str">
            <v>ما زال قيد التوظيف</v>
          </cell>
          <cell r="AF181" t="str">
            <v>لا</v>
          </cell>
        </row>
        <row r="182">
          <cell r="C182" t="str">
            <v>هوايشية ربيعة</v>
          </cell>
          <cell r="D182">
            <v>27184</v>
          </cell>
          <cell r="E182">
            <v>34701</v>
          </cell>
          <cell r="F182" t="str">
            <v>ممرض حاصل على شهادة دولة</v>
          </cell>
          <cell r="G182">
            <v>41639</v>
          </cell>
          <cell r="H182">
            <v>10</v>
          </cell>
          <cell r="I182">
            <v>453</v>
          </cell>
          <cell r="Q182">
            <v>7</v>
          </cell>
          <cell r="S182">
            <v>41374</v>
          </cell>
          <cell r="T182" t="str">
            <v>موظف</v>
          </cell>
          <cell r="W182" t="str">
            <v>ما زال قيد التوظيف</v>
          </cell>
          <cell r="AF182" t="str">
            <v>لا</v>
          </cell>
        </row>
        <row r="183">
          <cell r="C183" t="str">
            <v>علاندة ياسين</v>
          </cell>
          <cell r="D183">
            <v>25989</v>
          </cell>
          <cell r="E183">
            <v>34701</v>
          </cell>
          <cell r="F183" t="str">
            <v>ممرض حاصل على شهادة دولة</v>
          </cell>
          <cell r="G183">
            <v>41639</v>
          </cell>
          <cell r="H183">
            <v>10</v>
          </cell>
          <cell r="I183">
            <v>453</v>
          </cell>
          <cell r="Q183">
            <v>6</v>
          </cell>
          <cell r="S183">
            <v>40826</v>
          </cell>
          <cell r="T183" t="str">
            <v>موظف</v>
          </cell>
          <cell r="W183" t="str">
            <v>ما زال قيد التوظيف</v>
          </cell>
          <cell r="AF183" t="str">
            <v>لا</v>
          </cell>
        </row>
        <row r="184">
          <cell r="C184" t="str">
            <v>سعداوي راضية</v>
          </cell>
          <cell r="D184">
            <v>26770</v>
          </cell>
          <cell r="E184">
            <v>34701</v>
          </cell>
          <cell r="F184" t="str">
            <v>ممرض حاصل على شهادة دولة</v>
          </cell>
          <cell r="G184">
            <v>41639</v>
          </cell>
          <cell r="H184">
            <v>10</v>
          </cell>
          <cell r="I184">
            <v>453</v>
          </cell>
          <cell r="Q184">
            <v>6</v>
          </cell>
          <cell r="S184">
            <v>40643</v>
          </cell>
          <cell r="T184" t="str">
            <v>موظف</v>
          </cell>
          <cell r="W184" t="str">
            <v>ما زال قيد التوظيف</v>
          </cell>
          <cell r="AF184" t="str">
            <v>لا</v>
          </cell>
        </row>
        <row r="185">
          <cell r="C185" t="str">
            <v>شوفة ابراهيم</v>
          </cell>
          <cell r="D185">
            <v>24473</v>
          </cell>
          <cell r="E185">
            <v>36520</v>
          </cell>
          <cell r="F185" t="str">
            <v>ممرض حاصل على شهادة دولة</v>
          </cell>
          <cell r="G185">
            <v>41639</v>
          </cell>
          <cell r="H185">
            <v>10</v>
          </cell>
          <cell r="I185">
            <v>453</v>
          </cell>
          <cell r="Q185">
            <v>5</v>
          </cell>
          <cell r="S185">
            <v>40903</v>
          </cell>
          <cell r="T185" t="str">
            <v>موظف</v>
          </cell>
          <cell r="W185" t="str">
            <v>ما زال قيد التوظيف</v>
          </cell>
          <cell r="AF185" t="str">
            <v>لا</v>
          </cell>
        </row>
        <row r="186">
          <cell r="C186" t="str">
            <v>ترعى فاطمة</v>
          </cell>
          <cell r="D186">
            <v>23458</v>
          </cell>
          <cell r="E186">
            <v>31352</v>
          </cell>
          <cell r="F186" t="str">
            <v>ممرض حاصل على شهادة دولة</v>
          </cell>
          <cell r="G186">
            <v>41639</v>
          </cell>
          <cell r="H186">
            <v>10</v>
          </cell>
          <cell r="I186">
            <v>453</v>
          </cell>
          <cell r="Q186">
            <v>9</v>
          </cell>
          <cell r="S186">
            <v>40664</v>
          </cell>
          <cell r="T186" t="str">
            <v>موظف</v>
          </cell>
          <cell r="W186" t="str">
            <v>ما زال قيد التوظيف</v>
          </cell>
          <cell r="AF186" t="str">
            <v>لا</v>
          </cell>
        </row>
        <row r="187">
          <cell r="C187" t="str">
            <v>مساعدية حورية</v>
          </cell>
          <cell r="D187">
            <v>22797</v>
          </cell>
          <cell r="E187">
            <v>30195</v>
          </cell>
          <cell r="F187" t="str">
            <v>ممرض حاصل على شهادة دولة</v>
          </cell>
          <cell r="G187">
            <v>41639</v>
          </cell>
          <cell r="H187">
            <v>10</v>
          </cell>
          <cell r="I187">
            <v>453</v>
          </cell>
          <cell r="Q187">
            <v>12</v>
          </cell>
          <cell r="S187">
            <v>41153</v>
          </cell>
          <cell r="T187" t="str">
            <v>موظف</v>
          </cell>
          <cell r="W187" t="str">
            <v>ما زال قيد التوظيف</v>
          </cell>
          <cell r="AF187" t="str">
            <v>لا</v>
          </cell>
        </row>
        <row r="188">
          <cell r="C188" t="str">
            <v>زمال لحبيب</v>
          </cell>
          <cell r="D188">
            <v>23275</v>
          </cell>
          <cell r="E188">
            <v>30621</v>
          </cell>
          <cell r="F188" t="str">
            <v>ممرض حاصل على شهادة دولة</v>
          </cell>
          <cell r="G188">
            <v>41639</v>
          </cell>
          <cell r="H188">
            <v>10</v>
          </cell>
          <cell r="I188">
            <v>453</v>
          </cell>
          <cell r="Q188">
            <v>11</v>
          </cell>
          <cell r="S188">
            <v>40848</v>
          </cell>
          <cell r="T188" t="str">
            <v>موظف</v>
          </cell>
          <cell r="W188" t="str">
            <v>ما زال قيد التوظيف</v>
          </cell>
          <cell r="AF188" t="str">
            <v>لا</v>
          </cell>
        </row>
        <row r="189">
          <cell r="C189" t="str">
            <v>مهني عتيقة</v>
          </cell>
          <cell r="D189">
            <v>26361</v>
          </cell>
          <cell r="E189">
            <v>36527</v>
          </cell>
          <cell r="F189" t="str">
            <v>ممرض حاصل على شهادة دولة</v>
          </cell>
          <cell r="G189">
            <v>41639</v>
          </cell>
          <cell r="H189">
            <v>10</v>
          </cell>
          <cell r="I189">
            <v>453</v>
          </cell>
          <cell r="Q189">
            <v>5</v>
          </cell>
          <cell r="S189">
            <v>41274</v>
          </cell>
          <cell r="T189" t="str">
            <v>موظف</v>
          </cell>
          <cell r="W189" t="str">
            <v>ما زال قيد التوظيف</v>
          </cell>
          <cell r="AF189" t="str">
            <v>لا</v>
          </cell>
        </row>
        <row r="190">
          <cell r="C190" t="str">
            <v>طباخ فاطمة الزهراء</v>
          </cell>
          <cell r="D190">
            <v>21123</v>
          </cell>
          <cell r="E190">
            <v>28764</v>
          </cell>
          <cell r="F190" t="str">
            <v>ممرض حاصل على شهادة دولة</v>
          </cell>
          <cell r="G190">
            <v>41639</v>
          </cell>
          <cell r="H190">
            <v>10</v>
          </cell>
          <cell r="I190">
            <v>453</v>
          </cell>
          <cell r="Q190">
            <v>12</v>
          </cell>
          <cell r="S190">
            <v>40756</v>
          </cell>
          <cell r="T190" t="str">
            <v>موظف</v>
          </cell>
          <cell r="W190" t="str">
            <v>ما زال قيد التوظيف</v>
          </cell>
          <cell r="AF190" t="str">
            <v>لا</v>
          </cell>
        </row>
        <row r="191">
          <cell r="C191" t="str">
            <v>دبابزة مسعودة</v>
          </cell>
          <cell r="D191">
            <v>22380</v>
          </cell>
          <cell r="E191">
            <v>30549</v>
          </cell>
          <cell r="F191" t="str">
            <v>مساعد التمريض رئيسي في الصحة العمومية</v>
          </cell>
          <cell r="G191">
            <v>39448</v>
          </cell>
          <cell r="H191">
            <v>9</v>
          </cell>
          <cell r="I191">
            <v>418</v>
          </cell>
          <cell r="Q191">
            <v>12</v>
          </cell>
          <cell r="S191">
            <v>40787</v>
          </cell>
          <cell r="T191" t="str">
            <v>موظف</v>
          </cell>
          <cell r="W191" t="str">
            <v>ما زال قيد التوظيف</v>
          </cell>
          <cell r="AF191" t="str">
            <v>لا</v>
          </cell>
        </row>
        <row r="192">
          <cell r="C192" t="str">
            <v>يحياوي مبروكة</v>
          </cell>
          <cell r="D192">
            <v>23729</v>
          </cell>
          <cell r="E192">
            <v>30560</v>
          </cell>
          <cell r="F192" t="str">
            <v>مساعد التمريض رئيسي في الصحة العمومية</v>
          </cell>
          <cell r="G192">
            <v>39448</v>
          </cell>
          <cell r="H192">
            <v>9</v>
          </cell>
          <cell r="I192">
            <v>418</v>
          </cell>
          <cell r="Q192">
            <v>12</v>
          </cell>
          <cell r="S192">
            <v>41518</v>
          </cell>
          <cell r="T192" t="str">
            <v>موظف</v>
          </cell>
          <cell r="W192" t="str">
            <v>ما زال قيد التوظيف</v>
          </cell>
          <cell r="AF192" t="str">
            <v>لا</v>
          </cell>
        </row>
        <row r="193">
          <cell r="C193" t="str">
            <v>رحماني عزيزة</v>
          </cell>
          <cell r="D193">
            <v>23322</v>
          </cell>
          <cell r="E193">
            <v>30590</v>
          </cell>
          <cell r="F193" t="str">
            <v>مساعد التمريض رئيسي في الصحة العمومية</v>
          </cell>
          <cell r="G193">
            <v>39448</v>
          </cell>
          <cell r="H193">
            <v>9</v>
          </cell>
          <cell r="I193">
            <v>418</v>
          </cell>
          <cell r="Q193">
            <v>12</v>
          </cell>
          <cell r="S193">
            <v>40817</v>
          </cell>
          <cell r="T193" t="str">
            <v>موظف</v>
          </cell>
          <cell r="W193" t="str">
            <v>ما زال قيد التوظيف</v>
          </cell>
          <cell r="AF193" t="str">
            <v>لا</v>
          </cell>
        </row>
        <row r="194">
          <cell r="C194" t="str">
            <v>زمزوم مسعودة</v>
          </cell>
          <cell r="D194">
            <v>23633</v>
          </cell>
          <cell r="E194">
            <v>30590</v>
          </cell>
          <cell r="F194" t="str">
            <v>مساعد التمريض رئيسي في الصحة العمومية</v>
          </cell>
          <cell r="G194">
            <v>39448</v>
          </cell>
          <cell r="H194">
            <v>9</v>
          </cell>
          <cell r="I194">
            <v>418</v>
          </cell>
          <cell r="Q194">
            <v>11</v>
          </cell>
          <cell r="S194">
            <v>40634</v>
          </cell>
          <cell r="T194" t="str">
            <v>موظف</v>
          </cell>
          <cell r="W194" t="str">
            <v>ما زال قيد التوظيف</v>
          </cell>
          <cell r="AF194" t="str">
            <v>لا</v>
          </cell>
        </row>
        <row r="195">
          <cell r="C195" t="str">
            <v>عجرودي سعيدة</v>
          </cell>
          <cell r="D195">
            <v>23543</v>
          </cell>
          <cell r="E195">
            <v>30590</v>
          </cell>
          <cell r="F195" t="str">
            <v>مساعد التمريض رئيسي في الصحة العمومية</v>
          </cell>
          <cell r="G195">
            <v>39448</v>
          </cell>
          <cell r="H195">
            <v>9</v>
          </cell>
          <cell r="I195">
            <v>418</v>
          </cell>
          <cell r="Q195">
            <v>11</v>
          </cell>
          <cell r="S195">
            <v>40269</v>
          </cell>
          <cell r="T195" t="str">
            <v>موظف</v>
          </cell>
          <cell r="W195" t="str">
            <v>ما زال قيد التوظيف</v>
          </cell>
          <cell r="AF195" t="str">
            <v>لا</v>
          </cell>
        </row>
        <row r="196">
          <cell r="C196" t="str">
            <v>زروال فريدة</v>
          </cell>
          <cell r="D196">
            <v>22686</v>
          </cell>
          <cell r="E196">
            <v>30590</v>
          </cell>
          <cell r="F196" t="str">
            <v>مساعد التمريض رئيسي في الصحة العمومية</v>
          </cell>
          <cell r="G196">
            <v>39448</v>
          </cell>
          <cell r="H196">
            <v>9</v>
          </cell>
          <cell r="I196">
            <v>418</v>
          </cell>
          <cell r="Q196">
            <v>11</v>
          </cell>
          <cell r="S196">
            <v>40087</v>
          </cell>
          <cell r="T196" t="str">
            <v>موظف</v>
          </cell>
          <cell r="W196" t="str">
            <v>ما زال قيد التوظيف</v>
          </cell>
          <cell r="AF196" t="str">
            <v>لا</v>
          </cell>
        </row>
        <row r="197">
          <cell r="C197" t="str">
            <v>عثماني يمينة</v>
          </cell>
          <cell r="D197">
            <v>23523</v>
          </cell>
          <cell r="E197">
            <v>30597</v>
          </cell>
          <cell r="F197" t="str">
            <v>مساعد التمريض رئيسي في الصحة العمومية</v>
          </cell>
          <cell r="G197">
            <v>39448</v>
          </cell>
          <cell r="H197">
            <v>9</v>
          </cell>
          <cell r="I197">
            <v>418</v>
          </cell>
          <cell r="Q197">
            <v>12</v>
          </cell>
          <cell r="S197">
            <v>41000</v>
          </cell>
          <cell r="T197" t="str">
            <v>موظف</v>
          </cell>
          <cell r="W197" t="str">
            <v>ما زال قيد التوظيف</v>
          </cell>
          <cell r="AF197" t="str">
            <v>لا</v>
          </cell>
        </row>
        <row r="198">
          <cell r="C198" t="str">
            <v>بدياري حيزية</v>
          </cell>
          <cell r="D198">
            <v>23574</v>
          </cell>
          <cell r="E198">
            <v>30621</v>
          </cell>
          <cell r="F198" t="str">
            <v>مساعد التمريض رئيسي في الصحة العمومية</v>
          </cell>
          <cell r="G198">
            <v>39448</v>
          </cell>
          <cell r="H198">
            <v>9</v>
          </cell>
          <cell r="I198">
            <v>418</v>
          </cell>
          <cell r="Q198">
            <v>0</v>
          </cell>
          <cell r="S198">
            <v>41395</v>
          </cell>
          <cell r="T198" t="str">
            <v>موظف</v>
          </cell>
          <cell r="W198" t="str">
            <v>ما زال قيد التوظيف</v>
          </cell>
          <cell r="AF198" t="str">
            <v>لا</v>
          </cell>
        </row>
        <row r="199">
          <cell r="C199" t="str">
            <v>شباحي الزهرة</v>
          </cell>
          <cell r="D199">
            <v>23255</v>
          </cell>
          <cell r="E199">
            <v>30560</v>
          </cell>
          <cell r="F199" t="str">
            <v>مساعد التمريض رئيسي في الصحة العمومية</v>
          </cell>
          <cell r="G199">
            <v>39448</v>
          </cell>
          <cell r="H199">
            <v>9</v>
          </cell>
          <cell r="I199">
            <v>418</v>
          </cell>
          <cell r="Q199">
            <v>11</v>
          </cell>
          <cell r="S199">
            <v>40238</v>
          </cell>
          <cell r="T199" t="str">
            <v>موظف</v>
          </cell>
          <cell r="W199" t="str">
            <v>ما زال قيد التوظيف</v>
          </cell>
          <cell r="AF199" t="str">
            <v>لا</v>
          </cell>
        </row>
        <row r="200">
          <cell r="C200" t="str">
            <v>داود عبد الوهاب</v>
          </cell>
          <cell r="D200">
            <v>23269</v>
          </cell>
          <cell r="E200">
            <v>30529</v>
          </cell>
          <cell r="F200" t="str">
            <v>مساعد التمريض رئيسي في الصحة العمومية</v>
          </cell>
          <cell r="G200">
            <v>39448</v>
          </cell>
          <cell r="H200">
            <v>9</v>
          </cell>
          <cell r="I200">
            <v>418</v>
          </cell>
          <cell r="Q200">
            <v>11</v>
          </cell>
          <cell r="S200">
            <v>40756</v>
          </cell>
          <cell r="T200" t="str">
            <v>موظف</v>
          </cell>
          <cell r="W200" t="str">
            <v>ما زال قيد التوظيف</v>
          </cell>
          <cell r="AF200" t="str">
            <v>لا</v>
          </cell>
        </row>
        <row r="201">
          <cell r="C201" t="str">
            <v>بلهوشات فضة</v>
          </cell>
          <cell r="D201">
            <v>23035</v>
          </cell>
          <cell r="E201">
            <v>30926</v>
          </cell>
          <cell r="F201" t="str">
            <v>مساعد التمريض رئيسي في الصحة العمومية</v>
          </cell>
          <cell r="G201">
            <v>39448</v>
          </cell>
          <cell r="H201">
            <v>9</v>
          </cell>
          <cell r="I201">
            <v>418</v>
          </cell>
          <cell r="Q201">
            <v>11</v>
          </cell>
          <cell r="S201">
            <v>41334</v>
          </cell>
          <cell r="T201" t="str">
            <v>موظف</v>
          </cell>
          <cell r="W201" t="str">
            <v>ما زال قيد التوظيف</v>
          </cell>
          <cell r="AF201" t="str">
            <v>لا</v>
          </cell>
        </row>
        <row r="202">
          <cell r="C202" t="str">
            <v>بن عبد السلام حسان</v>
          </cell>
          <cell r="D202">
            <v>22679</v>
          </cell>
          <cell r="E202">
            <v>30590</v>
          </cell>
          <cell r="F202" t="str">
            <v>مساعد التمريض رئيسي في الصحة العمومية</v>
          </cell>
          <cell r="G202">
            <v>39448</v>
          </cell>
          <cell r="H202">
            <v>9</v>
          </cell>
          <cell r="I202">
            <v>418</v>
          </cell>
          <cell r="Q202">
            <v>12</v>
          </cell>
          <cell r="S202">
            <v>40360</v>
          </cell>
          <cell r="T202" t="str">
            <v>موظف</v>
          </cell>
          <cell r="W202" t="str">
            <v>ما زال قيد التوظيف</v>
          </cell>
          <cell r="AF202" t="str">
            <v>لا</v>
          </cell>
        </row>
        <row r="203">
          <cell r="C203" t="str">
            <v>بوجمعة وردة</v>
          </cell>
          <cell r="D203">
            <v>23076</v>
          </cell>
          <cell r="E203">
            <v>30926</v>
          </cell>
          <cell r="F203" t="str">
            <v>مساعد التمريض رئيسي في الصحة العمومية</v>
          </cell>
          <cell r="G203">
            <v>39448</v>
          </cell>
          <cell r="H203">
            <v>9</v>
          </cell>
          <cell r="I203">
            <v>418</v>
          </cell>
          <cell r="Q203">
            <v>11</v>
          </cell>
          <cell r="S203">
            <v>41518</v>
          </cell>
          <cell r="T203" t="str">
            <v>موظف</v>
          </cell>
          <cell r="W203" t="str">
            <v>ما زال قيد التوظيف</v>
          </cell>
          <cell r="AF203" t="str">
            <v>لا</v>
          </cell>
        </row>
        <row r="204">
          <cell r="C204" t="str">
            <v>بروقي فريدة</v>
          </cell>
          <cell r="D204">
            <v>23943</v>
          </cell>
          <cell r="E204">
            <v>30926</v>
          </cell>
          <cell r="F204" t="str">
            <v>مساعد التمريض رئيسي في الصحة العمومية</v>
          </cell>
          <cell r="G204">
            <v>39448</v>
          </cell>
          <cell r="H204">
            <v>9</v>
          </cell>
          <cell r="I204">
            <v>418</v>
          </cell>
          <cell r="Q204">
            <v>11</v>
          </cell>
          <cell r="S204">
            <v>41153</v>
          </cell>
          <cell r="T204" t="str">
            <v>موظف</v>
          </cell>
          <cell r="W204" t="str">
            <v>ما زال قيد التوظيف</v>
          </cell>
          <cell r="AF204" t="str">
            <v>لا</v>
          </cell>
        </row>
        <row r="205">
          <cell r="C205" t="str">
            <v>طاهيري احمد</v>
          </cell>
          <cell r="D205">
            <v>23745</v>
          </cell>
          <cell r="E205">
            <v>30621</v>
          </cell>
          <cell r="F205" t="str">
            <v>مساعد التمريض رئيسي في الصحة العمومية</v>
          </cell>
          <cell r="G205">
            <v>39448</v>
          </cell>
          <cell r="H205">
            <v>9</v>
          </cell>
          <cell r="I205">
            <v>418</v>
          </cell>
          <cell r="Q205">
            <v>12</v>
          </cell>
          <cell r="S205">
            <v>40360</v>
          </cell>
          <cell r="T205" t="str">
            <v>موظف</v>
          </cell>
          <cell r="W205" t="str">
            <v>ما زال قيد التوظيف</v>
          </cell>
          <cell r="AF205" t="str">
            <v>لا</v>
          </cell>
        </row>
        <row r="206">
          <cell r="C206" t="str">
            <v>بلقاسمي الويزة</v>
          </cell>
          <cell r="D206">
            <v>24113</v>
          </cell>
          <cell r="E206">
            <v>30895</v>
          </cell>
          <cell r="F206" t="str">
            <v>مساعد التمريض رئيسي في الصحة العمومية</v>
          </cell>
          <cell r="G206">
            <v>39448</v>
          </cell>
          <cell r="H206">
            <v>9</v>
          </cell>
          <cell r="I206">
            <v>418</v>
          </cell>
          <cell r="Q206">
            <v>9</v>
          </cell>
          <cell r="S206">
            <v>40848</v>
          </cell>
          <cell r="T206" t="str">
            <v>موظف</v>
          </cell>
          <cell r="W206" t="str">
            <v>ما زال قيد التوظيف</v>
          </cell>
          <cell r="AF206" t="str">
            <v>لا</v>
          </cell>
        </row>
        <row r="207">
          <cell r="C207" t="str">
            <v>بن عياد مصطفى</v>
          </cell>
          <cell r="D207">
            <v>22106</v>
          </cell>
          <cell r="E207">
            <v>33086</v>
          </cell>
          <cell r="F207" t="str">
            <v>مساعد التمريض رئيسي في الصحة العمومية</v>
          </cell>
          <cell r="G207">
            <v>39448</v>
          </cell>
          <cell r="H207">
            <v>9</v>
          </cell>
          <cell r="I207">
            <v>418</v>
          </cell>
          <cell r="Q207">
            <v>9</v>
          </cell>
          <cell r="S207">
            <v>41122</v>
          </cell>
          <cell r="T207" t="str">
            <v>موظف</v>
          </cell>
          <cell r="W207" t="str">
            <v>ما زال قيد التوظيف</v>
          </cell>
          <cell r="AF207" t="str">
            <v>لا</v>
          </cell>
        </row>
        <row r="208">
          <cell r="C208" t="str">
            <v>حمزة صرهودة نادية</v>
          </cell>
          <cell r="D208">
            <v>21430</v>
          </cell>
          <cell r="E208">
            <v>28739</v>
          </cell>
          <cell r="F208" t="str">
            <v>مساعد التمريض رئيسي في الصحة العمومية</v>
          </cell>
          <cell r="G208">
            <v>39448</v>
          </cell>
          <cell r="H208">
            <v>9</v>
          </cell>
          <cell r="I208">
            <v>418</v>
          </cell>
          <cell r="Q208">
            <v>0</v>
          </cell>
          <cell r="T208" t="str">
            <v>موظف</v>
          </cell>
          <cell r="W208" t="str">
            <v>إحالة على التقاعد</v>
          </cell>
          <cell r="AF208" t="str">
            <v>لا</v>
          </cell>
        </row>
        <row r="209">
          <cell r="C209" t="str">
            <v xml:space="preserve">بلخرشوش سميرة </v>
          </cell>
          <cell r="D209">
            <v>23136</v>
          </cell>
          <cell r="E209">
            <v>30938</v>
          </cell>
          <cell r="F209" t="str">
            <v>مساعد التمريض رئيسي في الصحة العمومية</v>
          </cell>
          <cell r="G209">
            <v>39448</v>
          </cell>
          <cell r="H209">
            <v>9</v>
          </cell>
          <cell r="I209">
            <v>418</v>
          </cell>
          <cell r="Q209">
            <v>0</v>
          </cell>
          <cell r="T209" t="str">
            <v>موظف</v>
          </cell>
          <cell r="W209" t="str">
            <v>إحالة على التقاعد</v>
          </cell>
          <cell r="AF209" t="str">
            <v>لا</v>
          </cell>
        </row>
        <row r="210">
          <cell r="C210" t="str">
            <v>جواد محمد الصالح</v>
          </cell>
          <cell r="D210">
            <v>29960</v>
          </cell>
          <cell r="E210">
            <v>40050</v>
          </cell>
          <cell r="F210" t="str">
            <v>مساعد التمريض في الصحة العمومية</v>
          </cell>
          <cell r="G210">
            <v>40050</v>
          </cell>
          <cell r="H210">
            <v>8</v>
          </cell>
          <cell r="I210">
            <v>379</v>
          </cell>
          <cell r="Q210">
            <v>1</v>
          </cell>
          <cell r="S210">
            <v>40964</v>
          </cell>
          <cell r="T210" t="str">
            <v>موظف</v>
          </cell>
          <cell r="W210" t="str">
            <v>ما زال قيد التوظيف</v>
          </cell>
          <cell r="AF210" t="str">
            <v>لا</v>
          </cell>
        </row>
        <row r="211">
          <cell r="C211" t="str">
            <v>مشالي إسكندر</v>
          </cell>
          <cell r="D211">
            <v>30244</v>
          </cell>
          <cell r="E211">
            <v>40051</v>
          </cell>
          <cell r="F211" t="str">
            <v>مساعد التمريض في الصحة العمومية</v>
          </cell>
          <cell r="G211">
            <v>40051</v>
          </cell>
          <cell r="H211">
            <v>8</v>
          </cell>
          <cell r="I211">
            <v>379</v>
          </cell>
          <cell r="Q211">
            <v>1</v>
          </cell>
          <cell r="S211">
            <v>41147</v>
          </cell>
          <cell r="T211" t="str">
            <v>موظف</v>
          </cell>
          <cell r="W211" t="str">
            <v>ما زال قيد التوظيف</v>
          </cell>
          <cell r="AF211" t="str">
            <v>لا</v>
          </cell>
        </row>
        <row r="212">
          <cell r="C212" t="str">
            <v>عثماني أحلام</v>
          </cell>
          <cell r="D212">
            <v>31783</v>
          </cell>
          <cell r="E212">
            <v>40052</v>
          </cell>
          <cell r="F212" t="str">
            <v>مساعد التمريض في الصحة العمومية</v>
          </cell>
          <cell r="G212">
            <v>40052</v>
          </cell>
          <cell r="H212">
            <v>8</v>
          </cell>
          <cell r="I212">
            <v>379</v>
          </cell>
          <cell r="Q212">
            <v>1</v>
          </cell>
          <cell r="S212">
            <v>41148</v>
          </cell>
          <cell r="T212" t="str">
            <v>موظف</v>
          </cell>
          <cell r="W212" t="str">
            <v>ما زال قيد التوظيف</v>
          </cell>
          <cell r="AF212" t="str">
            <v>لا</v>
          </cell>
        </row>
        <row r="213">
          <cell r="C213" t="str">
            <v>دياح بلال</v>
          </cell>
          <cell r="D213">
            <v>31940</v>
          </cell>
          <cell r="E213">
            <v>40050</v>
          </cell>
          <cell r="F213" t="str">
            <v>مساعد التمريض في الصحة العمومية</v>
          </cell>
          <cell r="G213">
            <v>40050</v>
          </cell>
          <cell r="H213">
            <v>8</v>
          </cell>
          <cell r="I213">
            <v>379</v>
          </cell>
          <cell r="Q213">
            <v>1</v>
          </cell>
          <cell r="S213">
            <v>40964</v>
          </cell>
          <cell r="T213" t="str">
            <v>موظف</v>
          </cell>
          <cell r="W213" t="str">
            <v>ما زال قيد التوظيف</v>
          </cell>
          <cell r="AF213" t="str">
            <v>لا</v>
          </cell>
        </row>
        <row r="214">
          <cell r="C214" t="str">
            <v>خذري فاطمة الزهراء</v>
          </cell>
          <cell r="D214">
            <v>31551</v>
          </cell>
          <cell r="E214">
            <v>40055</v>
          </cell>
          <cell r="F214" t="str">
            <v>مساعد التمريض في الصحة العمومية</v>
          </cell>
          <cell r="G214">
            <v>40055</v>
          </cell>
          <cell r="H214">
            <v>8</v>
          </cell>
          <cell r="I214">
            <v>379</v>
          </cell>
          <cell r="Q214">
            <v>1</v>
          </cell>
          <cell r="S214">
            <v>41151</v>
          </cell>
          <cell r="T214" t="str">
            <v>موظف</v>
          </cell>
          <cell r="W214" t="str">
            <v>ما زال قيد التوظيف</v>
          </cell>
          <cell r="AF214" t="str">
            <v>لا</v>
          </cell>
        </row>
        <row r="215">
          <cell r="C215" t="str">
            <v>هلال منيرة</v>
          </cell>
          <cell r="D215">
            <v>32245</v>
          </cell>
          <cell r="E215">
            <v>40057</v>
          </cell>
          <cell r="F215" t="str">
            <v>مساعد التمريض في الصحة العمومية</v>
          </cell>
          <cell r="G215">
            <v>40057</v>
          </cell>
          <cell r="H215">
            <v>8</v>
          </cell>
          <cell r="I215">
            <v>379</v>
          </cell>
          <cell r="Q215">
            <v>1</v>
          </cell>
          <cell r="S215">
            <v>40969</v>
          </cell>
          <cell r="T215" t="str">
            <v>موظف</v>
          </cell>
          <cell r="W215" t="str">
            <v>ما زال قيد التوظيف</v>
          </cell>
          <cell r="AF215" t="str">
            <v>لا</v>
          </cell>
        </row>
        <row r="216">
          <cell r="C216" t="str">
            <v>مخالفية جميلة</v>
          </cell>
          <cell r="D216">
            <v>32311</v>
          </cell>
          <cell r="E216">
            <v>40050</v>
          </cell>
          <cell r="F216" t="str">
            <v>مساعد التمريض في الصحة العمومية</v>
          </cell>
          <cell r="G216">
            <v>40050</v>
          </cell>
          <cell r="H216">
            <v>8</v>
          </cell>
          <cell r="I216">
            <v>379</v>
          </cell>
          <cell r="Q216">
            <v>1</v>
          </cell>
          <cell r="S216">
            <v>41146</v>
          </cell>
          <cell r="T216" t="str">
            <v>موظف</v>
          </cell>
          <cell r="W216" t="str">
            <v>ما زال قيد التوظيف</v>
          </cell>
          <cell r="AF216" t="str">
            <v>لا</v>
          </cell>
        </row>
        <row r="217">
          <cell r="C217" t="str">
            <v>عمراوي صوفيا</v>
          </cell>
          <cell r="D217">
            <v>26716</v>
          </cell>
          <cell r="E217">
            <v>38261</v>
          </cell>
          <cell r="F217" t="str">
            <v>مساعد التمريض في الصحة العمومية</v>
          </cell>
          <cell r="G217">
            <v>39448</v>
          </cell>
          <cell r="H217">
            <v>8</v>
          </cell>
          <cell r="I217">
            <v>379</v>
          </cell>
          <cell r="Q217">
            <v>3</v>
          </cell>
          <cell r="S217">
            <v>41183</v>
          </cell>
          <cell r="T217" t="str">
            <v>موظف</v>
          </cell>
          <cell r="W217" t="str">
            <v>ما زال قيد التوظيف</v>
          </cell>
          <cell r="AF217" t="str">
            <v>لا</v>
          </cell>
        </row>
        <row r="218">
          <cell r="C218" t="str">
            <v>محني اسمهان</v>
          </cell>
          <cell r="D218">
            <v>25981</v>
          </cell>
          <cell r="E218">
            <v>39771</v>
          </cell>
          <cell r="F218" t="str">
            <v>مساعد التمريض في الصحة العمومية</v>
          </cell>
          <cell r="G218">
            <v>39771</v>
          </cell>
          <cell r="H218">
            <v>8</v>
          </cell>
          <cell r="I218">
            <v>379</v>
          </cell>
          <cell r="Q218">
            <v>2</v>
          </cell>
          <cell r="S218">
            <v>41597</v>
          </cell>
          <cell r="T218" t="str">
            <v>موظف</v>
          </cell>
          <cell r="W218" t="str">
            <v>ما زال قيد التوظيف</v>
          </cell>
          <cell r="AF218" t="str">
            <v>لا</v>
          </cell>
        </row>
        <row r="219">
          <cell r="C219" t="str">
            <v>خرايفية نزهة</v>
          </cell>
          <cell r="D219">
            <v>30815</v>
          </cell>
          <cell r="E219">
            <v>40391</v>
          </cell>
          <cell r="F219" t="str">
            <v>مساعد التمريض في الصحة العمومية</v>
          </cell>
          <cell r="G219">
            <v>40391</v>
          </cell>
          <cell r="H219">
            <v>8</v>
          </cell>
          <cell r="I219">
            <v>379</v>
          </cell>
          <cell r="Q219">
            <v>1</v>
          </cell>
          <cell r="S219">
            <v>41306</v>
          </cell>
          <cell r="T219" t="str">
            <v>موظف</v>
          </cell>
          <cell r="W219" t="str">
            <v>ما زال قيد التوظيف</v>
          </cell>
          <cell r="AF219" t="str">
            <v>لا</v>
          </cell>
        </row>
        <row r="220">
          <cell r="C220" t="str">
            <v xml:space="preserve">بشقاوي محي الدين </v>
          </cell>
          <cell r="D220">
            <v>32767</v>
          </cell>
          <cell r="E220">
            <v>40391</v>
          </cell>
          <cell r="F220" t="str">
            <v>مساعد التمريض في الصحة العمومية</v>
          </cell>
          <cell r="G220">
            <v>40391</v>
          </cell>
          <cell r="H220">
            <v>8</v>
          </cell>
          <cell r="I220">
            <v>379</v>
          </cell>
          <cell r="Q220">
            <v>0</v>
          </cell>
          <cell r="S220">
            <v>40391</v>
          </cell>
          <cell r="T220" t="str">
            <v>موظف</v>
          </cell>
          <cell r="W220" t="str">
            <v>ما زال قيد التوظيف</v>
          </cell>
          <cell r="AF220" t="str">
            <v>لا</v>
          </cell>
        </row>
        <row r="221">
          <cell r="C221" t="str">
            <v>بلهوشات وهيبة</v>
          </cell>
          <cell r="D221">
            <v>31413</v>
          </cell>
          <cell r="E221">
            <v>40391</v>
          </cell>
          <cell r="F221" t="str">
            <v>مساعد التمريض في الصحة العمومية</v>
          </cell>
          <cell r="G221">
            <v>40391</v>
          </cell>
          <cell r="H221">
            <v>8</v>
          </cell>
          <cell r="I221">
            <v>379</v>
          </cell>
          <cell r="Q221">
            <v>1</v>
          </cell>
          <cell r="S221">
            <v>41487</v>
          </cell>
          <cell r="T221" t="str">
            <v>موظف</v>
          </cell>
          <cell r="W221" t="str">
            <v>ما زال قيد التوظيف</v>
          </cell>
          <cell r="AF221" t="str">
            <v>لا</v>
          </cell>
        </row>
        <row r="222">
          <cell r="C222" t="str">
            <v>ستيتي خوخة</v>
          </cell>
          <cell r="D222">
            <v>31292</v>
          </cell>
          <cell r="E222">
            <v>40391</v>
          </cell>
          <cell r="F222" t="str">
            <v>مساعد التمريض في الصحة العمومية</v>
          </cell>
          <cell r="G222">
            <v>40391</v>
          </cell>
          <cell r="H222">
            <v>8</v>
          </cell>
          <cell r="I222">
            <v>379</v>
          </cell>
          <cell r="Q222">
            <v>1</v>
          </cell>
          <cell r="S222">
            <v>41487</v>
          </cell>
          <cell r="T222" t="str">
            <v>موظف</v>
          </cell>
          <cell r="W222" t="str">
            <v>ما زال قيد التوظيف</v>
          </cell>
          <cell r="AF222" t="str">
            <v>لا</v>
          </cell>
        </row>
        <row r="223">
          <cell r="C223" t="str">
            <v>سعداوي سامية</v>
          </cell>
          <cell r="D223">
            <v>29053</v>
          </cell>
          <cell r="E223">
            <v>40762</v>
          </cell>
          <cell r="F223" t="str">
            <v>مساعد التمريض في الصحة العمومية</v>
          </cell>
          <cell r="G223">
            <v>40762</v>
          </cell>
          <cell r="H223">
            <v>8</v>
          </cell>
          <cell r="I223">
            <v>379</v>
          </cell>
          <cell r="Q223">
            <v>0</v>
          </cell>
          <cell r="S223">
            <v>40762</v>
          </cell>
          <cell r="T223" t="str">
            <v>موظف</v>
          </cell>
          <cell r="W223" t="str">
            <v>ما زال قيد التوظيف</v>
          </cell>
          <cell r="AF223" t="str">
            <v>لا</v>
          </cell>
        </row>
        <row r="224">
          <cell r="C224" t="str">
            <v>بن زرارة خديجة</v>
          </cell>
          <cell r="D224">
            <v>32841</v>
          </cell>
          <cell r="E224">
            <v>40762</v>
          </cell>
          <cell r="F224" t="str">
            <v>مساعد التمريض في الصحة العمومية</v>
          </cell>
          <cell r="G224">
            <v>40762</v>
          </cell>
          <cell r="H224">
            <v>8</v>
          </cell>
          <cell r="I224">
            <v>379</v>
          </cell>
          <cell r="Q224">
            <v>0</v>
          </cell>
          <cell r="S224">
            <v>40762</v>
          </cell>
          <cell r="T224" t="str">
            <v>موظف</v>
          </cell>
          <cell r="W224" t="str">
            <v>ما زال قيد التوظيف</v>
          </cell>
          <cell r="AF224" t="str">
            <v>لا</v>
          </cell>
        </row>
        <row r="225">
          <cell r="C225" t="str">
            <v>مكي أسماء</v>
          </cell>
          <cell r="D225">
            <v>33192</v>
          </cell>
          <cell r="E225">
            <v>40762</v>
          </cell>
          <cell r="F225" t="str">
            <v>مساعد التمريض في الصحة العمومية</v>
          </cell>
          <cell r="G225">
            <v>40762</v>
          </cell>
          <cell r="H225">
            <v>8</v>
          </cell>
          <cell r="I225">
            <v>379</v>
          </cell>
          <cell r="Q225">
            <v>0</v>
          </cell>
          <cell r="S225">
            <v>40762</v>
          </cell>
          <cell r="T225" t="str">
            <v>موظف</v>
          </cell>
          <cell r="W225" t="str">
            <v>ما زال قيد التوظيف</v>
          </cell>
          <cell r="AF225" t="str">
            <v>لا</v>
          </cell>
        </row>
        <row r="226">
          <cell r="C226" t="str">
            <v>حناشي صبرينة</v>
          </cell>
          <cell r="D226">
            <v>30375</v>
          </cell>
          <cell r="E226">
            <v>40762</v>
          </cell>
          <cell r="F226" t="str">
            <v>مساعد التمريض في الصحة العمومية</v>
          </cell>
          <cell r="G226">
            <v>40762</v>
          </cell>
          <cell r="H226">
            <v>8</v>
          </cell>
          <cell r="I226">
            <v>379</v>
          </cell>
          <cell r="Q226">
            <v>0</v>
          </cell>
          <cell r="S226">
            <v>40762</v>
          </cell>
          <cell r="T226" t="str">
            <v>موظف</v>
          </cell>
          <cell r="W226" t="str">
            <v>ما زال قيد التوظيف</v>
          </cell>
          <cell r="AF226" t="str">
            <v>لا</v>
          </cell>
        </row>
        <row r="227">
          <cell r="C227" t="str">
            <v>جدعون شهرازاد</v>
          </cell>
          <cell r="D227">
            <v>32513</v>
          </cell>
          <cell r="E227">
            <v>40762</v>
          </cell>
          <cell r="F227" t="str">
            <v>مساعد التمريض في الصحة العمومية</v>
          </cell>
          <cell r="G227">
            <v>40762</v>
          </cell>
          <cell r="H227">
            <v>8</v>
          </cell>
          <cell r="I227">
            <v>379</v>
          </cell>
          <cell r="Q227">
            <v>0</v>
          </cell>
          <cell r="S227">
            <v>40762</v>
          </cell>
          <cell r="T227" t="str">
            <v>موظف</v>
          </cell>
          <cell r="W227" t="str">
            <v>ما زال قيد التوظيف</v>
          </cell>
          <cell r="AF227" t="str">
            <v>لا</v>
          </cell>
        </row>
        <row r="228">
          <cell r="C228" t="str">
            <v>معروف شهرازاد</v>
          </cell>
          <cell r="D228">
            <v>33041</v>
          </cell>
          <cell r="E228">
            <v>40762</v>
          </cell>
          <cell r="F228" t="str">
            <v>مساعد التمريض في الصحة العمومية</v>
          </cell>
          <cell r="G228">
            <v>40762</v>
          </cell>
          <cell r="H228">
            <v>8</v>
          </cell>
          <cell r="I228">
            <v>379</v>
          </cell>
          <cell r="Q228">
            <v>0</v>
          </cell>
          <cell r="S228">
            <v>40762</v>
          </cell>
          <cell r="T228" t="str">
            <v>موظف</v>
          </cell>
          <cell r="W228" t="str">
            <v>ما زال قيد التوظيف</v>
          </cell>
          <cell r="AF228" t="str">
            <v>لا</v>
          </cell>
        </row>
        <row r="229">
          <cell r="C229" t="str">
            <v>قنيبر رحمة</v>
          </cell>
          <cell r="D229">
            <v>32940</v>
          </cell>
          <cell r="E229">
            <v>40762</v>
          </cell>
          <cell r="F229" t="str">
            <v>مساعد التمريض في الصحة العمومية</v>
          </cell>
          <cell r="G229">
            <v>40762</v>
          </cell>
          <cell r="H229">
            <v>8</v>
          </cell>
          <cell r="I229">
            <v>379</v>
          </cell>
          <cell r="Q229">
            <v>0</v>
          </cell>
          <cell r="S229">
            <v>40762</v>
          </cell>
          <cell r="T229" t="str">
            <v>موظف</v>
          </cell>
          <cell r="W229" t="str">
            <v>ما زال قيد التوظيف</v>
          </cell>
          <cell r="AF229" t="str">
            <v>لا</v>
          </cell>
        </row>
        <row r="230">
          <cell r="C230" t="str">
            <v>بلوطار تاج الدين</v>
          </cell>
          <cell r="D230">
            <v>32516</v>
          </cell>
          <cell r="E230">
            <v>40762</v>
          </cell>
          <cell r="F230" t="str">
            <v>مساعد التمريض في الصحة العمومية</v>
          </cell>
          <cell r="G230">
            <v>40762</v>
          </cell>
          <cell r="H230">
            <v>8</v>
          </cell>
          <cell r="I230">
            <v>379</v>
          </cell>
          <cell r="Q230">
            <v>0</v>
          </cell>
          <cell r="S230">
            <v>40762</v>
          </cell>
          <cell r="T230" t="str">
            <v>موظف</v>
          </cell>
          <cell r="W230" t="str">
            <v>ما زال قيد التوظيف</v>
          </cell>
          <cell r="AF230" t="str">
            <v>لا</v>
          </cell>
        </row>
        <row r="231">
          <cell r="C231" t="str">
            <v>رحاحلية شروق</v>
          </cell>
          <cell r="D231">
            <v>29344</v>
          </cell>
          <cell r="E231">
            <v>40762</v>
          </cell>
          <cell r="F231" t="str">
            <v>مساعد التمريض في الصحة العمومية</v>
          </cell>
          <cell r="G231">
            <v>40762</v>
          </cell>
          <cell r="H231">
            <v>8</v>
          </cell>
          <cell r="I231">
            <v>379</v>
          </cell>
          <cell r="Q231">
            <v>0</v>
          </cell>
          <cell r="S231">
            <v>40762</v>
          </cell>
          <cell r="T231" t="str">
            <v>موظف</v>
          </cell>
          <cell r="W231" t="str">
            <v>ما زال قيد التوظيف</v>
          </cell>
          <cell r="AF231" t="str">
            <v>لا</v>
          </cell>
        </row>
        <row r="232">
          <cell r="C232" t="str">
            <v>زمزوم نور الدين</v>
          </cell>
          <cell r="D232">
            <v>30614</v>
          </cell>
          <cell r="E232">
            <v>40762</v>
          </cell>
          <cell r="F232" t="str">
            <v>مساعد التمريض في الصحة العمومية</v>
          </cell>
          <cell r="G232">
            <v>40762</v>
          </cell>
          <cell r="H232">
            <v>8</v>
          </cell>
          <cell r="I232">
            <v>379</v>
          </cell>
          <cell r="Q232">
            <v>0</v>
          </cell>
          <cell r="S232">
            <v>40762</v>
          </cell>
          <cell r="T232" t="str">
            <v>موظف</v>
          </cell>
          <cell r="W232" t="str">
            <v>ما زال قيد التوظيف</v>
          </cell>
          <cell r="AF232" t="str">
            <v>لا</v>
          </cell>
        </row>
        <row r="233">
          <cell r="C233" t="str">
            <v>مهني أسماء</v>
          </cell>
          <cell r="D233">
            <v>32676</v>
          </cell>
          <cell r="E233">
            <v>40762</v>
          </cell>
          <cell r="F233" t="str">
            <v>مساعد التمريض في الصحة العمومية</v>
          </cell>
          <cell r="G233">
            <v>40762</v>
          </cell>
          <cell r="H233">
            <v>8</v>
          </cell>
          <cell r="I233">
            <v>379</v>
          </cell>
          <cell r="Q233">
            <v>0</v>
          </cell>
          <cell r="S233">
            <v>40762</v>
          </cell>
          <cell r="T233" t="str">
            <v>موظف</v>
          </cell>
          <cell r="W233" t="str">
            <v>ما زال قيد التوظيف</v>
          </cell>
          <cell r="AF233" t="str">
            <v>لا</v>
          </cell>
        </row>
        <row r="234">
          <cell r="C234" t="str">
            <v>خرخاش وردة</v>
          </cell>
          <cell r="D234">
            <v>28120</v>
          </cell>
          <cell r="E234">
            <v>40762</v>
          </cell>
          <cell r="F234" t="str">
            <v>مساعد التمريض في الصحة العمومية</v>
          </cell>
          <cell r="G234">
            <v>40762</v>
          </cell>
          <cell r="H234">
            <v>8</v>
          </cell>
          <cell r="I234">
            <v>379</v>
          </cell>
          <cell r="Q234">
            <v>0</v>
          </cell>
          <cell r="S234">
            <v>40762</v>
          </cell>
          <cell r="T234" t="str">
            <v>موظف</v>
          </cell>
          <cell r="W234" t="str">
            <v>ما زال قيد التوظيف</v>
          </cell>
          <cell r="AF234" t="str">
            <v>لا</v>
          </cell>
        </row>
        <row r="235">
          <cell r="C235" t="str">
            <v>عمايدية وفاء</v>
          </cell>
          <cell r="D235">
            <v>32510</v>
          </cell>
          <cell r="E235">
            <v>40763</v>
          </cell>
          <cell r="F235" t="str">
            <v>مساعد التمريض في الصحة العمومية</v>
          </cell>
          <cell r="G235">
            <v>40763</v>
          </cell>
          <cell r="H235">
            <v>8</v>
          </cell>
          <cell r="I235">
            <v>379</v>
          </cell>
          <cell r="Q235">
            <v>0</v>
          </cell>
          <cell r="S235">
            <v>40763</v>
          </cell>
          <cell r="T235" t="str">
            <v>موظف</v>
          </cell>
          <cell r="W235" t="str">
            <v>ما زال قيد التوظيف</v>
          </cell>
          <cell r="AF235" t="str">
            <v>لا</v>
          </cell>
        </row>
        <row r="236">
          <cell r="C236" t="str">
            <v>كوشاري حمزة</v>
          </cell>
          <cell r="D236">
            <v>33062</v>
          </cell>
          <cell r="E236">
            <v>41153</v>
          </cell>
          <cell r="F236" t="str">
            <v>مساعد التمريض في الصحة العمومية</v>
          </cell>
          <cell r="G236">
            <v>40763</v>
          </cell>
          <cell r="H236">
            <v>8</v>
          </cell>
          <cell r="I236">
            <v>379</v>
          </cell>
          <cell r="Q236">
            <v>0</v>
          </cell>
          <cell r="S236">
            <v>41153</v>
          </cell>
          <cell r="T236" t="str">
            <v>موظف</v>
          </cell>
          <cell r="W236" t="str">
            <v>ما زال قيد التوظيف</v>
          </cell>
          <cell r="AF236" t="str">
            <v>لا</v>
          </cell>
        </row>
        <row r="237">
          <cell r="C237" t="str">
            <v>بن سخري راضية</v>
          </cell>
          <cell r="D237">
            <v>30872</v>
          </cell>
          <cell r="E237">
            <v>41153</v>
          </cell>
          <cell r="F237" t="str">
            <v>مساعد التمريض في الصحة العمومية</v>
          </cell>
          <cell r="G237">
            <v>40763</v>
          </cell>
          <cell r="H237">
            <v>8</v>
          </cell>
          <cell r="I237">
            <v>379</v>
          </cell>
          <cell r="Q237">
            <v>0</v>
          </cell>
          <cell r="S237">
            <v>41153</v>
          </cell>
          <cell r="T237" t="str">
            <v>موظف</v>
          </cell>
          <cell r="W237" t="str">
            <v>ما زال قيد التوظيف</v>
          </cell>
          <cell r="AF237" t="str">
            <v>لا</v>
          </cell>
        </row>
        <row r="238">
          <cell r="C238" t="str">
            <v>بوساحة أمينة</v>
          </cell>
          <cell r="D238">
            <v>32977</v>
          </cell>
          <cell r="E238">
            <v>41153</v>
          </cell>
          <cell r="F238" t="str">
            <v>مساعد التمريض في الصحة العمومية</v>
          </cell>
          <cell r="G238">
            <v>40763</v>
          </cell>
          <cell r="H238">
            <v>8</v>
          </cell>
          <cell r="I238">
            <v>379</v>
          </cell>
          <cell r="Q238">
            <v>0</v>
          </cell>
          <cell r="S238">
            <v>41153</v>
          </cell>
          <cell r="T238" t="str">
            <v>موظف</v>
          </cell>
          <cell r="W238" t="str">
            <v>ما زال قيد التوظيف</v>
          </cell>
          <cell r="AF238" t="str">
            <v>لا</v>
          </cell>
        </row>
        <row r="239">
          <cell r="C239" t="str">
            <v>سعداوي لحريزي</v>
          </cell>
          <cell r="D239">
            <v>25926</v>
          </cell>
          <cell r="E239">
            <v>41582</v>
          </cell>
          <cell r="F239" t="str">
            <v>مساعد التمريض في الصحة العمومية</v>
          </cell>
          <cell r="G239">
            <v>41582</v>
          </cell>
          <cell r="H239">
            <v>8</v>
          </cell>
          <cell r="I239">
            <v>379</v>
          </cell>
          <cell r="Q239">
            <v>0</v>
          </cell>
          <cell r="S239">
            <v>41582</v>
          </cell>
          <cell r="T239" t="str">
            <v>موظف</v>
          </cell>
          <cell r="W239" t="str">
            <v>ما زال قيد التوظيف</v>
          </cell>
          <cell r="AF239" t="str">
            <v>لا</v>
          </cell>
        </row>
        <row r="240">
          <cell r="C240" t="str">
            <v>يحياوي حنان</v>
          </cell>
          <cell r="D240">
            <v>30104</v>
          </cell>
          <cell r="E240">
            <v>41582</v>
          </cell>
          <cell r="F240" t="str">
            <v>مساعد التمريض في الصحة العمومية</v>
          </cell>
          <cell r="G240">
            <v>41582</v>
          </cell>
          <cell r="H240">
            <v>8</v>
          </cell>
          <cell r="I240">
            <v>379</v>
          </cell>
          <cell r="Q240">
            <v>0</v>
          </cell>
          <cell r="S240">
            <v>41582</v>
          </cell>
          <cell r="T240" t="str">
            <v>موظف</v>
          </cell>
          <cell r="W240" t="str">
            <v>ما زال قيد التوظيف</v>
          </cell>
          <cell r="AF240" t="str">
            <v>لا</v>
          </cell>
        </row>
        <row r="241">
          <cell r="C241" t="str">
            <v>ربايعية أسماء</v>
          </cell>
          <cell r="D241">
            <v>31623</v>
          </cell>
          <cell r="E241">
            <v>41582</v>
          </cell>
          <cell r="F241" t="str">
            <v>مساعد التمريض في الصحة العمومية</v>
          </cell>
          <cell r="G241">
            <v>41582</v>
          </cell>
          <cell r="H241">
            <v>8</v>
          </cell>
          <cell r="I241">
            <v>379</v>
          </cell>
          <cell r="Q241">
            <v>0</v>
          </cell>
          <cell r="S241">
            <v>41582</v>
          </cell>
          <cell r="T241" t="str">
            <v>موظف</v>
          </cell>
          <cell r="W241" t="str">
            <v>ما زال قيد التوظيف</v>
          </cell>
          <cell r="AF241" t="str">
            <v>لا</v>
          </cell>
        </row>
        <row r="242">
          <cell r="C242" t="str">
            <v>أونيسي سعيدة</v>
          </cell>
          <cell r="D242">
            <v>26287</v>
          </cell>
          <cell r="E242">
            <v>41582</v>
          </cell>
          <cell r="F242" t="str">
            <v>مساعد التمريض في الصحة العمومية</v>
          </cell>
          <cell r="G242">
            <v>41582</v>
          </cell>
          <cell r="H242">
            <v>8</v>
          </cell>
          <cell r="I242">
            <v>379</v>
          </cell>
          <cell r="Q242">
            <v>0</v>
          </cell>
          <cell r="S242">
            <v>41582</v>
          </cell>
          <cell r="T242" t="str">
            <v>موظف</v>
          </cell>
          <cell r="W242" t="str">
            <v>ما زال قيد التوظيف</v>
          </cell>
          <cell r="AF242" t="str">
            <v>لا</v>
          </cell>
        </row>
        <row r="243">
          <cell r="C243" t="str">
            <v>بن سخري وهيبة</v>
          </cell>
          <cell r="D243">
            <v>31887</v>
          </cell>
          <cell r="E243">
            <v>41582</v>
          </cell>
          <cell r="F243" t="str">
            <v>مساعد التمريض في الصحة العمومية</v>
          </cell>
          <cell r="G243">
            <v>41582</v>
          </cell>
          <cell r="H243">
            <v>8</v>
          </cell>
          <cell r="I243">
            <v>379</v>
          </cell>
          <cell r="Q243">
            <v>0</v>
          </cell>
          <cell r="S243">
            <v>41582</v>
          </cell>
          <cell r="T243" t="str">
            <v>موظف</v>
          </cell>
          <cell r="W243" t="str">
            <v>ما زال قيد التوظيف</v>
          </cell>
          <cell r="AF243" t="str">
            <v>لا</v>
          </cell>
        </row>
        <row r="244">
          <cell r="C244" t="str">
            <v>أفتيت مديحة</v>
          </cell>
          <cell r="D244">
            <v>31371</v>
          </cell>
          <cell r="E244">
            <v>41582</v>
          </cell>
          <cell r="F244" t="str">
            <v>مساعد التمريض في الصحة العمومية</v>
          </cell>
          <cell r="G244">
            <v>41582</v>
          </cell>
          <cell r="H244">
            <v>8</v>
          </cell>
          <cell r="I244">
            <v>379</v>
          </cell>
          <cell r="Q244">
            <v>0</v>
          </cell>
          <cell r="S244">
            <v>41582</v>
          </cell>
          <cell r="T244" t="str">
            <v>موظف</v>
          </cell>
          <cell r="W244" t="str">
            <v>ما زال قيد التوظيف</v>
          </cell>
          <cell r="AF244" t="str">
            <v>لا</v>
          </cell>
        </row>
        <row r="245">
          <cell r="C245" t="str">
            <v>طلبة عقيلة</v>
          </cell>
          <cell r="D245">
            <v>29329</v>
          </cell>
          <cell r="E245">
            <v>41582</v>
          </cell>
          <cell r="F245" t="str">
            <v>مساعد التمريض في الصحة العمومية</v>
          </cell>
          <cell r="G245">
            <v>41582</v>
          </cell>
          <cell r="H245">
            <v>8</v>
          </cell>
          <cell r="I245">
            <v>379</v>
          </cell>
          <cell r="Q245">
            <v>0</v>
          </cell>
          <cell r="S245">
            <v>41582</v>
          </cell>
          <cell r="T245" t="str">
            <v>موظف</v>
          </cell>
          <cell r="W245" t="str">
            <v>ما زال قيد التوظيف</v>
          </cell>
          <cell r="AF245" t="str">
            <v>لا</v>
          </cell>
        </row>
        <row r="246">
          <cell r="C246" t="str">
            <v>قاسمي نجم الدين</v>
          </cell>
          <cell r="D246">
            <v>31468</v>
          </cell>
          <cell r="E246">
            <v>41582</v>
          </cell>
          <cell r="F246" t="str">
            <v>مساعد التمريض في الصحة العمومية</v>
          </cell>
          <cell r="G246">
            <v>41582</v>
          </cell>
          <cell r="H246">
            <v>8</v>
          </cell>
          <cell r="I246">
            <v>379</v>
          </cell>
          <cell r="Q246">
            <v>0</v>
          </cell>
          <cell r="S246">
            <v>41582</v>
          </cell>
          <cell r="T246" t="str">
            <v>موظف</v>
          </cell>
          <cell r="W246" t="str">
            <v>ما زال قيد التوظيف</v>
          </cell>
          <cell r="AF246" t="str">
            <v>لا</v>
          </cell>
        </row>
        <row r="247">
          <cell r="C247" t="str">
            <v>بن حفصة سامي</v>
          </cell>
          <cell r="D247">
            <v>33551</v>
          </cell>
          <cell r="E247">
            <v>41582</v>
          </cell>
          <cell r="F247" t="str">
            <v>مساعد التمريض في الصحة العمومية</v>
          </cell>
          <cell r="G247">
            <v>41582</v>
          </cell>
          <cell r="H247">
            <v>8</v>
          </cell>
          <cell r="I247">
            <v>379</v>
          </cell>
          <cell r="Q247">
            <v>0</v>
          </cell>
          <cell r="S247">
            <v>41582</v>
          </cell>
          <cell r="T247" t="str">
            <v>موظف</v>
          </cell>
          <cell r="W247" t="str">
            <v>ما زال قيد التوظيف</v>
          </cell>
          <cell r="AF247" t="str">
            <v>لا</v>
          </cell>
        </row>
        <row r="248">
          <cell r="C248" t="str">
            <v>بوتمجت سماح</v>
          </cell>
          <cell r="D248">
            <v>33616</v>
          </cell>
          <cell r="E248">
            <v>41582</v>
          </cell>
          <cell r="F248" t="str">
            <v>مساعد التمريض في الصحة العمومية</v>
          </cell>
          <cell r="G248">
            <v>41582</v>
          </cell>
          <cell r="H248">
            <v>8</v>
          </cell>
          <cell r="I248">
            <v>379</v>
          </cell>
          <cell r="Q248">
            <v>0</v>
          </cell>
          <cell r="S248">
            <v>41582</v>
          </cell>
          <cell r="T248" t="str">
            <v>موظف</v>
          </cell>
          <cell r="W248" t="str">
            <v>ما زال قيد التوظيف</v>
          </cell>
          <cell r="AF248" t="str">
            <v>لا</v>
          </cell>
        </row>
        <row r="249">
          <cell r="C249" t="str">
            <v>ربايعية شمس الهدى</v>
          </cell>
          <cell r="D249">
            <v>32802</v>
          </cell>
          <cell r="E249">
            <v>41582</v>
          </cell>
          <cell r="F249" t="str">
            <v>مساعد التمريض في الصحة العمومية</v>
          </cell>
          <cell r="G249">
            <v>41582</v>
          </cell>
          <cell r="H249">
            <v>8</v>
          </cell>
          <cell r="I249">
            <v>379</v>
          </cell>
          <cell r="Q249">
            <v>0</v>
          </cell>
          <cell r="S249">
            <v>41582</v>
          </cell>
          <cell r="T249" t="str">
            <v>موظف</v>
          </cell>
          <cell r="W249" t="str">
            <v>ما زال قيد التوظيف</v>
          </cell>
          <cell r="AF249" t="str">
            <v>لا</v>
          </cell>
        </row>
        <row r="250">
          <cell r="C250" t="str">
            <v>بوخلوف إسماعيل</v>
          </cell>
          <cell r="D250">
            <v>21551</v>
          </cell>
          <cell r="E250">
            <v>29591</v>
          </cell>
          <cell r="F250" t="str">
            <v xml:space="preserve">عامل مهني من الصنف الأول </v>
          </cell>
          <cell r="G250">
            <v>39783</v>
          </cell>
          <cell r="H250">
            <v>5</v>
          </cell>
          <cell r="I250">
            <v>288</v>
          </cell>
          <cell r="Q250">
            <v>10</v>
          </cell>
          <cell r="S250">
            <v>41594</v>
          </cell>
          <cell r="T250" t="str">
            <v>موظف</v>
          </cell>
          <cell r="W250" t="str">
            <v>ما زال قيد التوظيف</v>
          </cell>
          <cell r="AF250" t="str">
            <v>لا</v>
          </cell>
        </row>
        <row r="251">
          <cell r="C251" t="str">
            <v>قدادشة عبد العزيز</v>
          </cell>
          <cell r="D251">
            <v>20957</v>
          </cell>
          <cell r="E251">
            <v>35428</v>
          </cell>
          <cell r="F251" t="str">
            <v xml:space="preserve">عامل مهني من الصنف الثاني </v>
          </cell>
          <cell r="G251">
            <v>39448</v>
          </cell>
          <cell r="H251">
            <v>3</v>
          </cell>
          <cell r="I251">
            <v>240</v>
          </cell>
          <cell r="Q251">
            <v>6</v>
          </cell>
          <cell r="S251">
            <v>41272</v>
          </cell>
          <cell r="T251" t="str">
            <v>موظف</v>
          </cell>
          <cell r="W251" t="str">
            <v>ما زال قيد التوظيف</v>
          </cell>
          <cell r="AF251" t="str">
            <v>لا</v>
          </cell>
        </row>
        <row r="252">
          <cell r="C252" t="str">
            <v>غراب كمال</v>
          </cell>
          <cell r="D252">
            <v>21935</v>
          </cell>
          <cell r="E252">
            <v>32843</v>
          </cell>
          <cell r="F252" t="str">
            <v xml:space="preserve">عامل مهني من الصنف الثاني </v>
          </cell>
          <cell r="G252">
            <v>39448</v>
          </cell>
          <cell r="H252">
            <v>3</v>
          </cell>
          <cell r="I252">
            <v>240</v>
          </cell>
          <cell r="Q252">
            <v>9</v>
          </cell>
          <cell r="S252">
            <v>40817</v>
          </cell>
          <cell r="T252" t="str">
            <v>موظف</v>
          </cell>
          <cell r="W252" t="str">
            <v>ما زال قيد التوظيف</v>
          </cell>
          <cell r="AF252" t="str">
            <v>لا</v>
          </cell>
        </row>
        <row r="253">
          <cell r="C253" t="str">
            <v>سليمي رشيد</v>
          </cell>
          <cell r="D253">
            <v>25064</v>
          </cell>
          <cell r="E253">
            <v>32578</v>
          </cell>
          <cell r="F253" t="str">
            <v xml:space="preserve">عامل مهني من الصنف الثاني </v>
          </cell>
          <cell r="G253">
            <v>39448</v>
          </cell>
          <cell r="H253">
            <v>3</v>
          </cell>
          <cell r="I253">
            <v>240</v>
          </cell>
          <cell r="Q253">
            <v>9</v>
          </cell>
          <cell r="S253">
            <v>41344</v>
          </cell>
          <cell r="T253" t="str">
            <v>موظف</v>
          </cell>
          <cell r="W253" t="str">
            <v>ما زال قيد التوظيف</v>
          </cell>
          <cell r="AF253" t="str">
            <v>لا</v>
          </cell>
        </row>
        <row r="254">
          <cell r="C254" t="str">
            <v>منيعي فيصل</v>
          </cell>
          <cell r="D254">
            <v>26793</v>
          </cell>
          <cell r="E254">
            <v>37258</v>
          </cell>
          <cell r="F254" t="str">
            <v xml:space="preserve">عامل مهني من الصنف الثاني </v>
          </cell>
          <cell r="G254">
            <v>40525</v>
          </cell>
          <cell r="H254">
            <v>3</v>
          </cell>
          <cell r="I254">
            <v>240</v>
          </cell>
          <cell r="Q254">
            <v>4</v>
          </cell>
          <cell r="S254">
            <v>40908</v>
          </cell>
          <cell r="T254" t="str">
            <v>موظف</v>
          </cell>
          <cell r="W254" t="str">
            <v>ما زال قيد التوظيف</v>
          </cell>
          <cell r="AF254" t="str">
            <v>لا</v>
          </cell>
        </row>
        <row r="255">
          <cell r="C255" t="str">
            <v>ستيتي نادية</v>
          </cell>
          <cell r="D255">
            <v>21645</v>
          </cell>
          <cell r="E255">
            <v>30956</v>
          </cell>
          <cell r="F255" t="str">
            <v xml:space="preserve">عامل مهني من الصنف الثالث </v>
          </cell>
          <cell r="G255">
            <v>39448</v>
          </cell>
          <cell r="H255">
            <v>1</v>
          </cell>
          <cell r="I255">
            <v>200</v>
          </cell>
          <cell r="Q255">
            <v>9</v>
          </cell>
          <cell r="S255">
            <v>40817</v>
          </cell>
          <cell r="T255" t="str">
            <v>موظف</v>
          </cell>
          <cell r="W255" t="str">
            <v>ما زال قيد التوظيف</v>
          </cell>
          <cell r="AF255" t="str">
            <v>لا</v>
          </cell>
        </row>
        <row r="256">
          <cell r="C256" t="str">
            <v>شرفي الربيع</v>
          </cell>
          <cell r="D256">
            <v>23823</v>
          </cell>
          <cell r="E256">
            <v>32709</v>
          </cell>
          <cell r="F256" t="str">
            <v>سائق سيارة من الصنف الأول</v>
          </cell>
          <cell r="G256">
            <v>39448</v>
          </cell>
          <cell r="H256">
            <v>3</v>
          </cell>
          <cell r="I256">
            <v>240</v>
          </cell>
          <cell r="Q256">
            <v>9</v>
          </cell>
          <cell r="S256">
            <v>40744</v>
          </cell>
          <cell r="T256" t="str">
            <v>موظف</v>
          </cell>
          <cell r="W256" t="str">
            <v>ما زال قيد التوظيف</v>
          </cell>
          <cell r="AF256" t="str">
            <v>لا</v>
          </cell>
        </row>
        <row r="257">
          <cell r="C257" t="str">
            <v>رقايعية إبراهيم</v>
          </cell>
          <cell r="D257">
            <v>21732</v>
          </cell>
          <cell r="E257">
            <v>37258</v>
          </cell>
          <cell r="F257" t="str">
            <v>سائق سيارة من الصنف الأول</v>
          </cell>
          <cell r="G257">
            <v>39448</v>
          </cell>
          <cell r="H257">
            <v>3</v>
          </cell>
          <cell r="I257">
            <v>240</v>
          </cell>
          <cell r="Q257">
            <v>4</v>
          </cell>
          <cell r="S257">
            <v>41274</v>
          </cell>
          <cell r="T257" t="str">
            <v>موظف</v>
          </cell>
          <cell r="W257" t="str">
            <v>ما زال قيد التوظيف</v>
          </cell>
          <cell r="AF257" t="str">
            <v>لا</v>
          </cell>
        </row>
        <row r="258">
          <cell r="C258" t="str">
            <v>بلخرشوش محمد</v>
          </cell>
          <cell r="D258">
            <v>23864</v>
          </cell>
          <cell r="E258">
            <v>33110</v>
          </cell>
          <cell r="F258" t="str">
            <v>سائق سيارة من الصنف الأول</v>
          </cell>
          <cell r="G258">
            <v>39448</v>
          </cell>
          <cell r="H258">
            <v>3</v>
          </cell>
          <cell r="I258">
            <v>240</v>
          </cell>
          <cell r="Q258">
            <v>8</v>
          </cell>
          <cell r="S258">
            <v>41271</v>
          </cell>
          <cell r="T258" t="str">
            <v>موظف</v>
          </cell>
          <cell r="W258" t="str">
            <v>ما زال قيد التوظيف</v>
          </cell>
          <cell r="AF258" t="str">
            <v>لا</v>
          </cell>
        </row>
        <row r="259">
          <cell r="C259" t="str">
            <v>رحاحلية عبد الباقي</v>
          </cell>
          <cell r="D259">
            <v>23553</v>
          </cell>
          <cell r="E259">
            <v>39833</v>
          </cell>
          <cell r="F259" t="str">
            <v>سائق سيارة من المستوى الأول</v>
          </cell>
          <cell r="G259">
            <v>39833</v>
          </cell>
          <cell r="H259">
            <v>2</v>
          </cell>
          <cell r="I259">
            <v>219</v>
          </cell>
          <cell r="Q259">
            <v>0</v>
          </cell>
          <cell r="T259" t="str">
            <v>متعاقد</v>
          </cell>
          <cell r="W259" t="str">
            <v>ما زال قيد التوظيف</v>
          </cell>
          <cell r="AF259" t="str">
            <v>لا</v>
          </cell>
        </row>
        <row r="260">
          <cell r="C260" t="str">
            <v>ساحلي صالح</v>
          </cell>
          <cell r="D260">
            <v>21026</v>
          </cell>
          <cell r="E260">
            <v>39833</v>
          </cell>
          <cell r="F260" t="str">
            <v>سائق سيارة من المستوى الأول</v>
          </cell>
          <cell r="G260">
            <v>39833</v>
          </cell>
          <cell r="H260">
            <v>2</v>
          </cell>
          <cell r="I260">
            <v>219</v>
          </cell>
          <cell r="Q260">
            <v>0</v>
          </cell>
          <cell r="T260" t="str">
            <v>متعاقد</v>
          </cell>
          <cell r="W260" t="str">
            <v>ما زال قيد التوظيف</v>
          </cell>
          <cell r="AF260" t="str">
            <v>لا</v>
          </cell>
        </row>
        <row r="261">
          <cell r="C261" t="str">
            <v>بوراس عثمان</v>
          </cell>
          <cell r="D261">
            <v>23482</v>
          </cell>
          <cell r="E261">
            <v>39833</v>
          </cell>
          <cell r="F261" t="str">
            <v>سائق سيارة من المستوى الأول</v>
          </cell>
          <cell r="G261">
            <v>39833</v>
          </cell>
          <cell r="H261">
            <v>2</v>
          </cell>
          <cell r="I261">
            <v>219</v>
          </cell>
          <cell r="Q261">
            <v>0</v>
          </cell>
          <cell r="T261" t="str">
            <v>متعاقد</v>
          </cell>
          <cell r="W261" t="str">
            <v>ما زال قيد التوظيف</v>
          </cell>
          <cell r="AF261" t="str">
            <v>لا</v>
          </cell>
        </row>
        <row r="262">
          <cell r="C262" t="str">
            <v>عقاب محمد</v>
          </cell>
          <cell r="D262">
            <v>26270</v>
          </cell>
          <cell r="E262">
            <v>40178</v>
          </cell>
          <cell r="F262" t="str">
            <v>سائق سيارة من المستوى الأول</v>
          </cell>
          <cell r="G262">
            <v>40178</v>
          </cell>
          <cell r="H262">
            <v>2</v>
          </cell>
          <cell r="I262">
            <v>219</v>
          </cell>
          <cell r="Q262">
            <v>0</v>
          </cell>
          <cell r="T262" t="str">
            <v>متعاقد</v>
          </cell>
          <cell r="W262" t="str">
            <v>ما زال قيد التوظيف</v>
          </cell>
          <cell r="AF262" t="str">
            <v>لا</v>
          </cell>
        </row>
        <row r="263">
          <cell r="C263" t="str">
            <v>رحايلي لزهر</v>
          </cell>
          <cell r="D263">
            <v>28518</v>
          </cell>
          <cell r="E263">
            <v>40178</v>
          </cell>
          <cell r="F263" t="str">
            <v>سائق سيارة من المستوى الأول</v>
          </cell>
          <cell r="G263">
            <v>40178</v>
          </cell>
          <cell r="H263">
            <v>2</v>
          </cell>
          <cell r="I263">
            <v>219</v>
          </cell>
          <cell r="Q263">
            <v>0</v>
          </cell>
          <cell r="T263" t="str">
            <v>متعاقد</v>
          </cell>
          <cell r="W263" t="str">
            <v>ما زال قيد التوظيف</v>
          </cell>
          <cell r="AF263" t="str">
            <v>لا</v>
          </cell>
        </row>
        <row r="264">
          <cell r="C264" t="str">
            <v>كاتب منصف</v>
          </cell>
          <cell r="D264">
            <v>29423</v>
          </cell>
          <cell r="E264">
            <v>40603</v>
          </cell>
          <cell r="F264" t="str">
            <v>سائق سيارة من المستوى الأول</v>
          </cell>
          <cell r="G264">
            <v>40603</v>
          </cell>
          <cell r="H264">
            <v>2</v>
          </cell>
          <cell r="I264">
            <v>219</v>
          </cell>
          <cell r="Q264">
            <v>0</v>
          </cell>
          <cell r="T264" t="str">
            <v>متعاقد</v>
          </cell>
          <cell r="W264" t="str">
            <v>ما زال قيد التوظيف</v>
          </cell>
          <cell r="AF264" t="str">
            <v>لا</v>
          </cell>
        </row>
        <row r="265">
          <cell r="C265" t="str">
            <v>لموشي عزيز</v>
          </cell>
          <cell r="D265">
            <v>23377</v>
          </cell>
          <cell r="E265">
            <v>40178</v>
          </cell>
          <cell r="F265" t="str">
            <v>سائق سيارة من المستوى الثاني</v>
          </cell>
          <cell r="G265">
            <v>40178</v>
          </cell>
          <cell r="H265">
            <v>3</v>
          </cell>
          <cell r="I265">
            <v>240</v>
          </cell>
          <cell r="Q265">
            <v>0</v>
          </cell>
          <cell r="T265" t="str">
            <v>متعاقد</v>
          </cell>
          <cell r="W265" t="str">
            <v>ما زال قيد التوظيف</v>
          </cell>
          <cell r="AF265" t="str">
            <v>لا</v>
          </cell>
        </row>
        <row r="266">
          <cell r="C266" t="str">
            <v>وطار خالد</v>
          </cell>
          <cell r="D266">
            <v>21935</v>
          </cell>
          <cell r="E266">
            <v>33670</v>
          </cell>
          <cell r="F266" t="str">
            <v>عون وقاية من المستوى الأول</v>
          </cell>
          <cell r="G266">
            <v>39448</v>
          </cell>
          <cell r="H266">
            <v>5</v>
          </cell>
          <cell r="I266">
            <v>288</v>
          </cell>
          <cell r="Q266">
            <v>0</v>
          </cell>
          <cell r="T266" t="str">
            <v>متعاقد</v>
          </cell>
          <cell r="W266" t="str">
            <v>ما زال قيد التوظيف</v>
          </cell>
          <cell r="AF266" t="str">
            <v>لا</v>
          </cell>
        </row>
        <row r="267">
          <cell r="C267" t="str">
            <v>بوراس فاتح</v>
          </cell>
          <cell r="D267">
            <v>23903</v>
          </cell>
          <cell r="E267">
            <v>34731</v>
          </cell>
          <cell r="F267" t="str">
            <v>عون وقاية من المستوى الأول</v>
          </cell>
          <cell r="G267">
            <v>39448</v>
          </cell>
          <cell r="H267">
            <v>5</v>
          </cell>
          <cell r="I267">
            <v>288</v>
          </cell>
          <cell r="Q267">
            <v>0</v>
          </cell>
          <cell r="T267" t="str">
            <v>متعاقد</v>
          </cell>
          <cell r="W267" t="str">
            <v>ما زال قيد التوظيف</v>
          </cell>
          <cell r="AF267" t="str">
            <v>لا</v>
          </cell>
        </row>
        <row r="268">
          <cell r="C268" t="str">
            <v>أبراكنة فؤاد</v>
          </cell>
          <cell r="D268">
            <v>27791</v>
          </cell>
          <cell r="E268">
            <v>37254</v>
          </cell>
          <cell r="F268" t="str">
            <v>عون وقاية من المستوى الأول</v>
          </cell>
          <cell r="G268">
            <v>39448</v>
          </cell>
          <cell r="H268">
            <v>5</v>
          </cell>
          <cell r="I268">
            <v>288</v>
          </cell>
          <cell r="Q268">
            <v>0</v>
          </cell>
          <cell r="T268" t="str">
            <v>متعاقد</v>
          </cell>
          <cell r="W268" t="str">
            <v>ما زال قيد التوظيف</v>
          </cell>
          <cell r="AF268" t="str">
            <v>لا</v>
          </cell>
        </row>
        <row r="269">
          <cell r="C269" t="str">
            <v>بلهوان عادل</v>
          </cell>
          <cell r="D269">
            <v>29769</v>
          </cell>
          <cell r="E269">
            <v>38474</v>
          </cell>
          <cell r="F269" t="str">
            <v>عون وقاية من المستوى الأول</v>
          </cell>
          <cell r="G269">
            <v>39448</v>
          </cell>
          <cell r="H269">
            <v>5</v>
          </cell>
          <cell r="I269">
            <v>288</v>
          </cell>
          <cell r="Q269">
            <v>0</v>
          </cell>
          <cell r="T269" t="str">
            <v>متعاقد</v>
          </cell>
          <cell r="W269" t="str">
            <v>ما زال قيد التوظيف</v>
          </cell>
          <cell r="AF269" t="str">
            <v>لا</v>
          </cell>
        </row>
        <row r="270">
          <cell r="C270" t="str">
            <v>غوايلية عبد المجيد</v>
          </cell>
          <cell r="D270">
            <v>20020</v>
          </cell>
          <cell r="E270">
            <v>40178</v>
          </cell>
          <cell r="F270" t="str">
            <v>عامل مهني من المستوى الأول بالتوقيت الكامل</v>
          </cell>
          <cell r="G270">
            <v>40178</v>
          </cell>
          <cell r="H270">
            <v>1</v>
          </cell>
          <cell r="I270">
            <v>200</v>
          </cell>
          <cell r="Q270">
            <v>0</v>
          </cell>
          <cell r="T270" t="str">
            <v>متعاقد</v>
          </cell>
          <cell r="W270" t="str">
            <v>فسخ عقد</v>
          </cell>
          <cell r="AF270" t="str">
            <v>لا</v>
          </cell>
        </row>
        <row r="271">
          <cell r="C271" t="str">
            <v>عايدي عبد الرزاق</v>
          </cell>
          <cell r="D271">
            <v>31312</v>
          </cell>
          <cell r="E271">
            <v>40178</v>
          </cell>
          <cell r="F271" t="str">
            <v>عامل مهني من المستوى الأول بالتوقيت الكامل</v>
          </cell>
          <cell r="G271">
            <v>40178</v>
          </cell>
          <cell r="H271">
            <v>1</v>
          </cell>
          <cell r="I271">
            <v>200</v>
          </cell>
          <cell r="Q271">
            <v>0</v>
          </cell>
          <cell r="T271" t="str">
            <v>متعاقد</v>
          </cell>
          <cell r="W271" t="str">
            <v>ما زال قيد التوظيف</v>
          </cell>
          <cell r="AF271" t="str">
            <v>لا</v>
          </cell>
        </row>
        <row r="272">
          <cell r="C272" t="str">
            <v>جدعون ناصر</v>
          </cell>
          <cell r="D272">
            <v>21916</v>
          </cell>
          <cell r="E272">
            <v>40178</v>
          </cell>
          <cell r="F272" t="str">
            <v>عامل مهني من المستوى الأول بالتوقيت الكامل</v>
          </cell>
          <cell r="G272">
            <v>40178</v>
          </cell>
          <cell r="H272">
            <v>1</v>
          </cell>
          <cell r="I272">
            <v>200</v>
          </cell>
          <cell r="Q272">
            <v>0</v>
          </cell>
          <cell r="T272" t="str">
            <v>متعاقد</v>
          </cell>
          <cell r="W272" t="str">
            <v>ما زال قيد التوظيف</v>
          </cell>
          <cell r="AF272" t="str">
            <v>لا</v>
          </cell>
        </row>
        <row r="273">
          <cell r="C273" t="str">
            <v>حمامدة فتيحة</v>
          </cell>
          <cell r="D273">
            <v>27102</v>
          </cell>
          <cell r="E273">
            <v>40178</v>
          </cell>
          <cell r="F273" t="str">
            <v>عامل مهني من المستوى الأول بالتوقيت الكامل</v>
          </cell>
          <cell r="G273">
            <v>40178</v>
          </cell>
          <cell r="H273">
            <v>1</v>
          </cell>
          <cell r="I273">
            <v>200</v>
          </cell>
          <cell r="Q273">
            <v>0</v>
          </cell>
          <cell r="T273" t="str">
            <v>متعاقد</v>
          </cell>
          <cell r="W273" t="str">
            <v>ما زال قيد التوظيف</v>
          </cell>
          <cell r="AF273" t="str">
            <v>لا</v>
          </cell>
        </row>
        <row r="274">
          <cell r="C274" t="str">
            <v>قرباع عبد العزيز</v>
          </cell>
          <cell r="D274">
            <v>22764</v>
          </cell>
          <cell r="E274">
            <v>40178</v>
          </cell>
          <cell r="F274" t="str">
            <v>عامل مهني من المستوى الأول بالتوقيت الكامل</v>
          </cell>
          <cell r="G274">
            <v>40178</v>
          </cell>
          <cell r="H274">
            <v>1</v>
          </cell>
          <cell r="I274">
            <v>200</v>
          </cell>
          <cell r="Q274">
            <v>0</v>
          </cell>
          <cell r="T274" t="str">
            <v>متعاقد</v>
          </cell>
          <cell r="W274" t="str">
            <v>ما زال قيد التوظيف</v>
          </cell>
          <cell r="AF274" t="str">
            <v>لا</v>
          </cell>
        </row>
        <row r="275">
          <cell r="C275" t="str">
            <v>بوعزيز وحيد</v>
          </cell>
          <cell r="D275">
            <v>29213</v>
          </cell>
          <cell r="E275">
            <v>40178</v>
          </cell>
          <cell r="F275" t="str">
            <v>عامل مهني من المستوى الأول بالتوقيت الكامل</v>
          </cell>
          <cell r="G275">
            <v>40178</v>
          </cell>
          <cell r="H275">
            <v>1</v>
          </cell>
          <cell r="I275">
            <v>200</v>
          </cell>
          <cell r="Q275">
            <v>0</v>
          </cell>
          <cell r="T275" t="str">
            <v>متعاقد</v>
          </cell>
          <cell r="W275" t="str">
            <v>ما زال قيد التوظيف</v>
          </cell>
          <cell r="AF275" t="str">
            <v>لا</v>
          </cell>
        </row>
        <row r="276">
          <cell r="C276" t="str">
            <v>محاوشي أحمد</v>
          </cell>
          <cell r="D276">
            <v>28120</v>
          </cell>
          <cell r="E276">
            <v>39833</v>
          </cell>
          <cell r="F276" t="str">
            <v>عامل مهني من المستوى الأول بالتوقيت الكامل</v>
          </cell>
          <cell r="G276">
            <v>39833</v>
          </cell>
          <cell r="H276">
            <v>1</v>
          </cell>
          <cell r="I276">
            <v>200</v>
          </cell>
          <cell r="Q276">
            <v>0</v>
          </cell>
          <cell r="T276" t="str">
            <v>متعاقد</v>
          </cell>
          <cell r="W276" t="str">
            <v>ما زال قيد التوظيف</v>
          </cell>
          <cell r="AF276" t="str">
            <v>لا</v>
          </cell>
        </row>
        <row r="277">
          <cell r="C277" t="str">
            <v>مناول نبيل</v>
          </cell>
          <cell r="D277">
            <v>24002</v>
          </cell>
          <cell r="E277">
            <v>39833</v>
          </cell>
          <cell r="F277" t="str">
            <v>عامل مهني من المستوى الأول بالتوقيت الكامل</v>
          </cell>
          <cell r="G277">
            <v>39833</v>
          </cell>
          <cell r="H277">
            <v>1</v>
          </cell>
          <cell r="I277">
            <v>200</v>
          </cell>
          <cell r="Q277">
            <v>0</v>
          </cell>
          <cell r="T277" t="str">
            <v>متعاقد</v>
          </cell>
          <cell r="W277" t="str">
            <v>ما زال قيد التوظيف</v>
          </cell>
          <cell r="AF277" t="str">
            <v>لا</v>
          </cell>
        </row>
        <row r="278">
          <cell r="C278" t="str">
            <v>شرفي العربي</v>
          </cell>
          <cell r="D278">
            <v>29539</v>
          </cell>
          <cell r="E278">
            <v>40897</v>
          </cell>
          <cell r="F278" t="str">
            <v>عامل مهني من المستوى الأول بالتوقيت الكامل</v>
          </cell>
          <cell r="G278">
            <v>40897</v>
          </cell>
          <cell r="H278">
            <v>1</v>
          </cell>
          <cell r="I278">
            <v>200</v>
          </cell>
          <cell r="Q278">
            <v>0</v>
          </cell>
          <cell r="T278" t="str">
            <v>متعاقد</v>
          </cell>
          <cell r="W278" t="str">
            <v>ما زال قيد التوظيف</v>
          </cell>
          <cell r="AF278" t="str">
            <v>لا</v>
          </cell>
        </row>
        <row r="279">
          <cell r="C279" t="str">
            <v xml:space="preserve">مصابحية فيصل </v>
          </cell>
          <cell r="D279">
            <v>27638</v>
          </cell>
          <cell r="E279">
            <v>40897</v>
          </cell>
          <cell r="F279" t="str">
            <v>عامل مهني من المستوى الأول بالتوقيت الكامل</v>
          </cell>
          <cell r="G279">
            <v>40897</v>
          </cell>
          <cell r="H279">
            <v>1</v>
          </cell>
          <cell r="I279">
            <v>200</v>
          </cell>
          <cell r="Q279">
            <v>0</v>
          </cell>
          <cell r="T279" t="str">
            <v>متعاقد</v>
          </cell>
          <cell r="W279" t="str">
            <v>ما زال قيد التوظيف</v>
          </cell>
          <cell r="AF279" t="str">
            <v>لا</v>
          </cell>
        </row>
        <row r="280">
          <cell r="C280" t="str">
            <v xml:space="preserve">لكحل طلال </v>
          </cell>
          <cell r="D280">
            <v>29741</v>
          </cell>
          <cell r="E280">
            <v>40897</v>
          </cell>
          <cell r="F280" t="str">
            <v>عامل مهني من المستوى الأول بالتوقيت الكامل</v>
          </cell>
          <cell r="G280">
            <v>40897</v>
          </cell>
          <cell r="H280">
            <v>1</v>
          </cell>
          <cell r="I280">
            <v>200</v>
          </cell>
          <cell r="Q280">
            <v>0</v>
          </cell>
          <cell r="T280" t="str">
            <v>متعاقد</v>
          </cell>
          <cell r="W280" t="str">
            <v>ما زال قيد التوظيف</v>
          </cell>
          <cell r="AF280" t="str">
            <v>لا</v>
          </cell>
        </row>
        <row r="281">
          <cell r="C281" t="str">
            <v>قويدر حمو</v>
          </cell>
          <cell r="D281">
            <v>24322</v>
          </cell>
          <cell r="E281">
            <v>41252</v>
          </cell>
          <cell r="F281" t="str">
            <v>عامل مهني من المستوى الأول بالتوقيت الكامل</v>
          </cell>
          <cell r="G281">
            <v>41252</v>
          </cell>
          <cell r="H281">
            <v>1</v>
          </cell>
          <cell r="I281">
            <v>200</v>
          </cell>
          <cell r="Q281">
            <v>0</v>
          </cell>
          <cell r="T281" t="str">
            <v>متعاقد</v>
          </cell>
          <cell r="W281" t="str">
            <v>ما زال قيد التوظيف</v>
          </cell>
          <cell r="AF281" t="str">
            <v>لا</v>
          </cell>
        </row>
        <row r="282">
          <cell r="C282" t="str">
            <v>بوساحة فاطمة الزهرة</v>
          </cell>
          <cell r="D282">
            <v>21292</v>
          </cell>
          <cell r="E282">
            <v>35189</v>
          </cell>
          <cell r="F282" t="str">
            <v>عامل مهني من المستوى الأول بالتوقيت الجزئي</v>
          </cell>
          <cell r="G282">
            <v>39448</v>
          </cell>
          <cell r="H282">
            <v>1</v>
          </cell>
          <cell r="I282">
            <v>200</v>
          </cell>
          <cell r="Q282">
            <v>0</v>
          </cell>
          <cell r="T282" t="str">
            <v>متعاقد</v>
          </cell>
          <cell r="W282" t="str">
            <v>ما زال قيد التوظيف</v>
          </cell>
          <cell r="AF282" t="str">
            <v>لا</v>
          </cell>
        </row>
        <row r="283">
          <cell r="C283" t="str">
            <v xml:space="preserve">دبيب فلة </v>
          </cell>
          <cell r="D283">
            <v>19901</v>
          </cell>
          <cell r="E283">
            <v>37255</v>
          </cell>
          <cell r="F283" t="str">
            <v>عامل مهني من المستوى الأول بالتوقيت الجزئي</v>
          </cell>
          <cell r="G283">
            <v>39448</v>
          </cell>
          <cell r="H283">
            <v>1</v>
          </cell>
          <cell r="I283">
            <v>200</v>
          </cell>
          <cell r="Q283">
            <v>0</v>
          </cell>
          <cell r="T283" t="str">
            <v>متعاقد</v>
          </cell>
          <cell r="W283" t="str">
            <v>ما زال قيد التوظيف</v>
          </cell>
          <cell r="AF283" t="str">
            <v>لا</v>
          </cell>
        </row>
        <row r="284">
          <cell r="C284" t="str">
            <v>غزالي عبد الرزاق</v>
          </cell>
          <cell r="D284">
            <v>32224</v>
          </cell>
          <cell r="E284">
            <v>41252</v>
          </cell>
          <cell r="F284" t="str">
            <v>عامل مهني من المستوى الأول بالتوقيت الجزئي</v>
          </cell>
          <cell r="G284">
            <v>41252</v>
          </cell>
          <cell r="H284">
            <v>1</v>
          </cell>
          <cell r="I284">
            <v>200</v>
          </cell>
          <cell r="Q284">
            <v>0</v>
          </cell>
          <cell r="T284" t="str">
            <v>متعاقد</v>
          </cell>
          <cell r="W284" t="str">
            <v>ما زال قيد التوظيف</v>
          </cell>
          <cell r="AF284" t="str">
            <v>لا</v>
          </cell>
        </row>
        <row r="285">
          <cell r="C285" t="str">
            <v>رحايلي فريد</v>
          </cell>
          <cell r="D285">
            <v>25745</v>
          </cell>
          <cell r="E285">
            <v>33945</v>
          </cell>
          <cell r="F285" t="str">
            <v>حارس</v>
          </cell>
          <cell r="G285">
            <v>39448</v>
          </cell>
          <cell r="H285">
            <v>1</v>
          </cell>
          <cell r="I285">
            <v>200</v>
          </cell>
          <cell r="Q285">
            <v>0</v>
          </cell>
          <cell r="T285" t="str">
            <v>متعاقد</v>
          </cell>
          <cell r="W285" t="str">
            <v>ما زال قيد التوظيف</v>
          </cell>
          <cell r="AF285" t="str">
            <v>لا</v>
          </cell>
        </row>
        <row r="286">
          <cell r="C286" t="str">
            <v>بن عبد السلام عبد الرحمان</v>
          </cell>
          <cell r="D286">
            <v>22647</v>
          </cell>
          <cell r="E286">
            <v>35432</v>
          </cell>
          <cell r="F286" t="str">
            <v>حارس</v>
          </cell>
          <cell r="G286">
            <v>39448</v>
          </cell>
          <cell r="H286">
            <v>1</v>
          </cell>
          <cell r="I286">
            <v>200</v>
          </cell>
          <cell r="Q286">
            <v>0</v>
          </cell>
          <cell r="T286" t="str">
            <v>متعاقد</v>
          </cell>
          <cell r="W286" t="str">
            <v>ما زال قيد التوظيف</v>
          </cell>
          <cell r="AF286" t="str">
            <v>لا</v>
          </cell>
        </row>
        <row r="287">
          <cell r="C287" t="str">
            <v xml:space="preserve">رحايلي علي </v>
          </cell>
          <cell r="D287">
            <v>27879</v>
          </cell>
          <cell r="E287">
            <v>40178</v>
          </cell>
          <cell r="F287" t="str">
            <v>حارس</v>
          </cell>
          <cell r="G287">
            <v>40178</v>
          </cell>
          <cell r="H287">
            <v>1</v>
          </cell>
          <cell r="I287">
            <v>200</v>
          </cell>
          <cell r="Q287">
            <v>0</v>
          </cell>
          <cell r="T287" t="str">
            <v>متعاقد</v>
          </cell>
          <cell r="W287" t="str">
            <v>ما زال قيد التوظيف</v>
          </cell>
          <cell r="AF287" t="str">
            <v>لا</v>
          </cell>
        </row>
        <row r="288">
          <cell r="C288" t="str">
            <v>بوجلال زينب</v>
          </cell>
          <cell r="D288">
            <v>31740</v>
          </cell>
          <cell r="E288">
            <v>41582</v>
          </cell>
          <cell r="F288" t="str">
            <v>ممرض في الصحة العمومية</v>
          </cell>
          <cell r="G288">
            <v>41582</v>
          </cell>
          <cell r="H288">
            <v>11</v>
          </cell>
          <cell r="I288">
            <v>498</v>
          </cell>
          <cell r="Q288">
            <v>0</v>
          </cell>
          <cell r="S288">
            <v>41582</v>
          </cell>
          <cell r="T288" t="str">
            <v>موظف</v>
          </cell>
          <cell r="W288" t="str">
            <v>ما زال قيد التوظيف</v>
          </cell>
          <cell r="AF288" t="str">
            <v>لا</v>
          </cell>
        </row>
        <row r="289">
          <cell r="C289" t="str">
            <v>بوزيدي حياة</v>
          </cell>
          <cell r="D289">
            <v>33241</v>
          </cell>
          <cell r="E289">
            <v>41582</v>
          </cell>
          <cell r="F289" t="str">
            <v>ممرض في الصحة العمومية</v>
          </cell>
          <cell r="G289">
            <v>41582</v>
          </cell>
          <cell r="H289">
            <v>11</v>
          </cell>
          <cell r="I289">
            <v>498</v>
          </cell>
          <cell r="Q289">
            <v>0</v>
          </cell>
          <cell r="S289">
            <v>41582</v>
          </cell>
          <cell r="T289" t="str">
            <v>موظف</v>
          </cell>
          <cell r="W289" t="str">
            <v>ما زال قيد التوظيف</v>
          </cell>
          <cell r="AF289" t="str">
            <v>لا</v>
          </cell>
        </row>
        <row r="290">
          <cell r="C290" t="str">
            <v>منصوري نحوى</v>
          </cell>
          <cell r="D290">
            <v>32903</v>
          </cell>
          <cell r="E290">
            <v>41582</v>
          </cell>
          <cell r="F290" t="str">
            <v>ممرض في الصحة العمومية</v>
          </cell>
          <cell r="G290">
            <v>41582</v>
          </cell>
          <cell r="H290">
            <v>11</v>
          </cell>
          <cell r="I290">
            <v>498</v>
          </cell>
          <cell r="Q290">
            <v>0</v>
          </cell>
          <cell r="S290">
            <v>41582</v>
          </cell>
          <cell r="T290" t="str">
            <v>موظف</v>
          </cell>
          <cell r="W290" t="str">
            <v>ما زال قيد التوظيف</v>
          </cell>
          <cell r="AF290" t="str">
            <v>لا</v>
          </cell>
        </row>
        <row r="291">
          <cell r="C291" t="str">
            <v>لبناقرية رباب</v>
          </cell>
          <cell r="D291">
            <v>33572</v>
          </cell>
          <cell r="E291">
            <v>41582</v>
          </cell>
          <cell r="F291" t="str">
            <v>ممرض في الصحة العمومية</v>
          </cell>
          <cell r="G291">
            <v>41582</v>
          </cell>
          <cell r="H291">
            <v>11</v>
          </cell>
          <cell r="I291">
            <v>498</v>
          </cell>
          <cell r="Q291">
            <v>0</v>
          </cell>
          <cell r="S291">
            <v>41582</v>
          </cell>
          <cell r="T291" t="str">
            <v>موظف</v>
          </cell>
          <cell r="W291" t="str">
            <v>ما زال قيد التوظيف</v>
          </cell>
          <cell r="AF291" t="str">
            <v>لا</v>
          </cell>
        </row>
        <row r="292">
          <cell r="C292" t="str">
            <v>ترعة أمنة</v>
          </cell>
          <cell r="D292">
            <v>33571</v>
          </cell>
          <cell r="E292">
            <v>41582</v>
          </cell>
          <cell r="F292" t="str">
            <v>ممرض في الصحة العمومية</v>
          </cell>
          <cell r="G292">
            <v>41582</v>
          </cell>
          <cell r="H292">
            <v>11</v>
          </cell>
          <cell r="I292">
            <v>498</v>
          </cell>
          <cell r="Q292">
            <v>0</v>
          </cell>
          <cell r="S292">
            <v>41582</v>
          </cell>
          <cell r="T292" t="str">
            <v>موظف</v>
          </cell>
          <cell r="W292" t="str">
            <v>ما زال قيد التوظيف</v>
          </cell>
          <cell r="AF292" t="str">
            <v>لا</v>
          </cell>
        </row>
        <row r="293">
          <cell r="C293" t="str">
            <v>بلكامل سمية</v>
          </cell>
          <cell r="D293">
            <v>33481</v>
          </cell>
          <cell r="E293">
            <v>41582</v>
          </cell>
          <cell r="F293" t="str">
            <v>ممرض في الصحة العمومية</v>
          </cell>
          <cell r="G293">
            <v>41582</v>
          </cell>
          <cell r="H293">
            <v>11</v>
          </cell>
          <cell r="I293">
            <v>498</v>
          </cell>
          <cell r="Q293">
            <v>0</v>
          </cell>
          <cell r="S293">
            <v>41582</v>
          </cell>
          <cell r="T293" t="str">
            <v>موظف</v>
          </cell>
          <cell r="W293" t="str">
            <v>ما زال قيد التوظيف</v>
          </cell>
          <cell r="AF293" t="str">
            <v>لا</v>
          </cell>
        </row>
        <row r="294">
          <cell r="C294" t="str">
            <v>قرقاح حياة</v>
          </cell>
          <cell r="D294">
            <v>33088</v>
          </cell>
          <cell r="E294">
            <v>41582</v>
          </cell>
          <cell r="F294" t="str">
            <v>ممرض في الصحة العمومية</v>
          </cell>
          <cell r="G294">
            <v>41582</v>
          </cell>
          <cell r="H294">
            <v>11</v>
          </cell>
          <cell r="I294">
            <v>498</v>
          </cell>
          <cell r="Q294">
            <v>0</v>
          </cell>
          <cell r="S294">
            <v>41582</v>
          </cell>
          <cell r="T294" t="str">
            <v>موظف</v>
          </cell>
          <cell r="W294" t="str">
            <v>ما زال قيد التوظيف</v>
          </cell>
          <cell r="AF294" t="str">
            <v>لا</v>
          </cell>
        </row>
        <row r="295">
          <cell r="C295" t="str">
            <v>زروال منال</v>
          </cell>
          <cell r="D295">
            <v>33613</v>
          </cell>
          <cell r="E295">
            <v>41584</v>
          </cell>
          <cell r="F295" t="str">
            <v>مساعد طبي  في الصحة العمومية</v>
          </cell>
          <cell r="G295">
            <v>41584</v>
          </cell>
          <cell r="H295">
            <v>11</v>
          </cell>
          <cell r="I295">
            <v>498</v>
          </cell>
          <cell r="Q295">
            <v>0</v>
          </cell>
          <cell r="S295">
            <v>41584</v>
          </cell>
          <cell r="T295" t="str">
            <v>موظف</v>
          </cell>
          <cell r="W295" t="str">
            <v>ما زال قيد التوظيف</v>
          </cell>
          <cell r="AF295" t="str">
            <v>لا</v>
          </cell>
        </row>
        <row r="296">
          <cell r="C296" t="str">
            <v>جدعون صليحة</v>
          </cell>
          <cell r="D296">
            <v>33601</v>
          </cell>
          <cell r="E296">
            <v>41582</v>
          </cell>
          <cell r="F296" t="str">
            <v>مشغل أجهزة التصوير الطبي في الصحة العمومية</v>
          </cell>
          <cell r="G296">
            <v>41582</v>
          </cell>
          <cell r="H296">
            <v>11</v>
          </cell>
          <cell r="I296">
            <v>498</v>
          </cell>
          <cell r="Q296">
            <v>0</v>
          </cell>
          <cell r="S296">
            <v>41582</v>
          </cell>
          <cell r="T296" t="str">
            <v>موظف</v>
          </cell>
          <cell r="W296" t="str">
            <v>ما زال قيد التوظيف</v>
          </cell>
          <cell r="AF296" t="str">
            <v>لا</v>
          </cell>
        </row>
        <row r="297">
          <cell r="C297" t="str">
            <v>معمري إبتسام</v>
          </cell>
          <cell r="D297">
            <v>31419</v>
          </cell>
          <cell r="E297">
            <v>41765</v>
          </cell>
          <cell r="F297" t="str">
            <v>طبيب عام في الصحة العمومية</v>
          </cell>
          <cell r="G297">
            <v>41765</v>
          </cell>
          <cell r="H297">
            <v>16</v>
          </cell>
          <cell r="I297">
            <v>713</v>
          </cell>
          <cell r="Q297">
            <v>0</v>
          </cell>
          <cell r="S297">
            <v>41765</v>
          </cell>
          <cell r="T297" t="str">
            <v>موظف</v>
          </cell>
          <cell r="W297" t="str">
            <v>ما زال قيد التوظيف</v>
          </cell>
          <cell r="AF297" t="str">
            <v>لا</v>
          </cell>
        </row>
        <row r="298">
          <cell r="C298" t="str">
            <v>سقاولة مريم إيمان</v>
          </cell>
          <cell r="D298">
            <v>31670</v>
          </cell>
          <cell r="E298">
            <v>41765</v>
          </cell>
          <cell r="F298" t="str">
            <v>طبيب عام في الصحة العمومية</v>
          </cell>
          <cell r="G298">
            <v>41765</v>
          </cell>
          <cell r="H298">
            <v>16</v>
          </cell>
          <cell r="I298">
            <v>713</v>
          </cell>
          <cell r="Q298">
            <v>0</v>
          </cell>
          <cell r="S298">
            <v>41765</v>
          </cell>
          <cell r="T298" t="str">
            <v>موظف</v>
          </cell>
          <cell r="W298" t="str">
            <v>ما زال قيد التوظيف</v>
          </cell>
          <cell r="AF298" t="str">
            <v>لا</v>
          </cell>
        </row>
        <row r="299">
          <cell r="C299" t="str">
            <v>بوكريعة منال</v>
          </cell>
          <cell r="D299">
            <v>31579</v>
          </cell>
          <cell r="E299">
            <v>41765</v>
          </cell>
          <cell r="F299" t="str">
            <v>طبيب عام في الصحة العمومية</v>
          </cell>
          <cell r="G299">
            <v>41765</v>
          </cell>
          <cell r="H299">
            <v>16</v>
          </cell>
          <cell r="I299">
            <v>713</v>
          </cell>
          <cell r="Q299">
            <v>0</v>
          </cell>
          <cell r="S299">
            <v>41765</v>
          </cell>
          <cell r="T299" t="str">
            <v>موظف</v>
          </cell>
          <cell r="W299" t="str">
            <v>ما زال قيد التوظيف</v>
          </cell>
          <cell r="AF299" t="str">
            <v>لا</v>
          </cell>
        </row>
        <row r="300">
          <cell r="C300" t="str">
            <v>خليفي سمية</v>
          </cell>
          <cell r="D300">
            <v>31862</v>
          </cell>
          <cell r="E300">
            <v>41765</v>
          </cell>
          <cell r="F300" t="str">
            <v>طبيب عام في الصحة العمومية</v>
          </cell>
          <cell r="G300">
            <v>41765</v>
          </cell>
          <cell r="H300">
            <v>16</v>
          </cell>
          <cell r="I300">
            <v>713</v>
          </cell>
          <cell r="Q300">
            <v>0</v>
          </cell>
          <cell r="S300">
            <v>41765</v>
          </cell>
          <cell r="T300" t="str">
            <v>موظف</v>
          </cell>
          <cell r="W300" t="str">
            <v>ما زال قيد التوظيف</v>
          </cell>
          <cell r="AF300" t="str">
            <v>لا</v>
          </cell>
        </row>
        <row r="301">
          <cell r="C301" t="str">
            <v>سعدي سميرة</v>
          </cell>
          <cell r="D301">
            <v>30682</v>
          </cell>
          <cell r="E301">
            <v>41765</v>
          </cell>
          <cell r="F301" t="str">
            <v>طبيب عام في الصحة العمومية</v>
          </cell>
          <cell r="G301">
            <v>41765</v>
          </cell>
          <cell r="H301">
            <v>16</v>
          </cell>
          <cell r="I301">
            <v>713</v>
          </cell>
          <cell r="Q301">
            <v>0</v>
          </cell>
          <cell r="S301">
            <v>41765</v>
          </cell>
          <cell r="T301" t="str">
            <v>موظف</v>
          </cell>
          <cell r="W301" t="str">
            <v>ما زال قيد التوظيف</v>
          </cell>
          <cell r="AF301" t="str">
            <v>لا</v>
          </cell>
        </row>
        <row r="302">
          <cell r="C302" t="str">
            <v>قوجيل وليد</v>
          </cell>
          <cell r="D302">
            <v>30833</v>
          </cell>
          <cell r="E302">
            <v>41765</v>
          </cell>
          <cell r="F302" t="str">
            <v>طبيب عام في الصحة العمومية</v>
          </cell>
          <cell r="G302">
            <v>41765</v>
          </cell>
          <cell r="H302">
            <v>16</v>
          </cell>
          <cell r="I302">
            <v>713</v>
          </cell>
          <cell r="Q302">
            <v>0</v>
          </cell>
          <cell r="S302">
            <v>41765</v>
          </cell>
          <cell r="T302" t="str">
            <v>موظف</v>
          </cell>
          <cell r="W302" t="str">
            <v>ما زال قيد التوظيف</v>
          </cell>
          <cell r="AF302" t="str">
            <v>لا</v>
          </cell>
        </row>
        <row r="303">
          <cell r="C303" t="str">
            <v>فقراوي جهيدة</v>
          </cell>
          <cell r="D303">
            <v>31808</v>
          </cell>
          <cell r="E303">
            <v>41765</v>
          </cell>
          <cell r="F303" t="str">
            <v>طبيب عام في الصحة العمومية</v>
          </cell>
          <cell r="G303">
            <v>41765</v>
          </cell>
          <cell r="H303">
            <v>16</v>
          </cell>
          <cell r="I303">
            <v>713</v>
          </cell>
          <cell r="Q303">
            <v>0</v>
          </cell>
          <cell r="S303">
            <v>41765</v>
          </cell>
          <cell r="T303" t="str">
            <v>موظف</v>
          </cell>
          <cell r="W303" t="str">
            <v>ما زال قيد التوظيف</v>
          </cell>
          <cell r="AF303" t="str">
            <v>لا</v>
          </cell>
        </row>
        <row r="304">
          <cell r="C304" t="str">
            <v>عيساوي عبيدة</v>
          </cell>
          <cell r="D304">
            <v>31413</v>
          </cell>
          <cell r="E304">
            <v>41765</v>
          </cell>
          <cell r="F304" t="str">
            <v>طبيب عام في الصحة العمومية</v>
          </cell>
          <cell r="G304">
            <v>41765</v>
          </cell>
          <cell r="H304">
            <v>16</v>
          </cell>
          <cell r="I304">
            <v>713</v>
          </cell>
          <cell r="Q304">
            <v>0</v>
          </cell>
          <cell r="S304">
            <v>41765</v>
          </cell>
          <cell r="T304" t="str">
            <v>موظف</v>
          </cell>
          <cell r="W304" t="str">
            <v>ما زال قيد التوظيف</v>
          </cell>
          <cell r="AF304" t="str">
            <v>لا</v>
          </cell>
        </row>
        <row r="305">
          <cell r="C305" t="str">
            <v>بوجلال نجاة</v>
          </cell>
          <cell r="D305">
            <v>31029</v>
          </cell>
          <cell r="E305">
            <v>41765</v>
          </cell>
          <cell r="F305" t="str">
            <v>طبيب عام في الصحة العمومية</v>
          </cell>
          <cell r="G305">
            <v>41765</v>
          </cell>
          <cell r="H305">
            <v>16</v>
          </cell>
          <cell r="I305">
            <v>713</v>
          </cell>
          <cell r="Q305">
            <v>0</v>
          </cell>
          <cell r="S305">
            <v>41765</v>
          </cell>
          <cell r="T305" t="str">
            <v>موظف</v>
          </cell>
          <cell r="W305" t="str">
            <v>ما زال قيد التوظيف</v>
          </cell>
          <cell r="AF305" t="str">
            <v>لا</v>
          </cell>
        </row>
        <row r="306">
          <cell r="C306" t="str">
            <v>صابري محمد العيد</v>
          </cell>
          <cell r="D306">
            <v>30748</v>
          </cell>
          <cell r="E306">
            <v>41765</v>
          </cell>
          <cell r="F306" t="str">
            <v>طبيب عام في الصحة العمومية</v>
          </cell>
          <cell r="G306">
            <v>41765</v>
          </cell>
          <cell r="H306">
            <v>16</v>
          </cell>
          <cell r="I306">
            <v>713</v>
          </cell>
          <cell r="Q306">
            <v>0</v>
          </cell>
          <cell r="S306">
            <v>41765</v>
          </cell>
          <cell r="T306" t="str">
            <v>موظف</v>
          </cell>
          <cell r="W306" t="str">
            <v>ما زال قيد التوظيف</v>
          </cell>
          <cell r="AF306" t="str">
            <v>لا</v>
          </cell>
        </row>
        <row r="307">
          <cell r="C307" t="str">
            <v>حنان رحايلية</v>
          </cell>
          <cell r="D307">
            <v>31723</v>
          </cell>
          <cell r="E307">
            <v>41765</v>
          </cell>
          <cell r="F307" t="str">
            <v>طبيب عام في الصحة العمومية</v>
          </cell>
          <cell r="G307">
            <v>41765</v>
          </cell>
          <cell r="H307">
            <v>16</v>
          </cell>
          <cell r="I307">
            <v>713</v>
          </cell>
          <cell r="Q307">
            <v>0</v>
          </cell>
          <cell r="S307">
            <v>41765</v>
          </cell>
          <cell r="T307" t="str">
            <v>موظف</v>
          </cell>
          <cell r="W307" t="str">
            <v>ما زال قيد التوظيف</v>
          </cell>
          <cell r="AF307" t="str">
            <v>لا</v>
          </cell>
        </row>
        <row r="308">
          <cell r="C308" t="str">
            <v>بلمكي إنصاف</v>
          </cell>
          <cell r="D308">
            <v>31065</v>
          </cell>
          <cell r="E308">
            <v>41791</v>
          </cell>
          <cell r="F308" t="str">
            <v>طبيب عام في الصحة العمومية</v>
          </cell>
          <cell r="G308">
            <v>41791</v>
          </cell>
          <cell r="H308">
            <v>16</v>
          </cell>
          <cell r="I308">
            <v>713</v>
          </cell>
          <cell r="Q308">
            <v>0</v>
          </cell>
          <cell r="S308">
            <v>41791</v>
          </cell>
          <cell r="T308" t="str">
            <v>موظف</v>
          </cell>
          <cell r="W308" t="str">
            <v>ما زال قيد التوظيف</v>
          </cell>
          <cell r="AF308" t="str">
            <v>لا</v>
          </cell>
        </row>
        <row r="309">
          <cell r="C309" t="str">
            <v>بن سعد نادية</v>
          </cell>
          <cell r="D309">
            <v>30053</v>
          </cell>
          <cell r="E309">
            <v>41801</v>
          </cell>
          <cell r="F309" t="str">
            <v>طبيب عام في الصحة العمومية</v>
          </cell>
          <cell r="G309">
            <v>41801</v>
          </cell>
          <cell r="H309">
            <v>16</v>
          </cell>
          <cell r="I309">
            <v>713</v>
          </cell>
          <cell r="Q309">
            <v>0</v>
          </cell>
          <cell r="S309">
            <v>41801</v>
          </cell>
          <cell r="T309" t="str">
            <v>موظف</v>
          </cell>
          <cell r="W309" t="str">
            <v>ما زال قيد التوظيف</v>
          </cell>
          <cell r="AF309" t="str">
            <v>لا</v>
          </cell>
        </row>
        <row r="310">
          <cell r="C310" t="str">
            <v>خنفر يمينة</v>
          </cell>
          <cell r="D310">
            <v>29968</v>
          </cell>
          <cell r="E310">
            <v>41639</v>
          </cell>
          <cell r="F310" t="str">
            <v>طبيب عام في الصحة العمومية</v>
          </cell>
          <cell r="G310">
            <v>41639</v>
          </cell>
          <cell r="H310">
            <v>16</v>
          </cell>
          <cell r="I310">
            <v>713</v>
          </cell>
          <cell r="Q310">
            <v>1</v>
          </cell>
          <cell r="S310" t="str">
            <v>31-09-2011</v>
          </cell>
          <cell r="T310" t="str">
            <v>موظف</v>
          </cell>
          <cell r="W310" t="str">
            <v>ما زال قيد التوظيف</v>
          </cell>
          <cell r="AF310" t="str">
            <v>لا</v>
          </cell>
        </row>
        <row r="311">
          <cell r="C311" t="str">
            <v>عوداش عمار سيف النصر</v>
          </cell>
          <cell r="D311">
            <v>31451</v>
          </cell>
          <cell r="E311">
            <v>41765</v>
          </cell>
          <cell r="F311" t="str">
            <v>جراح أسنان عام في الصحة العمومية</v>
          </cell>
          <cell r="G311">
            <v>41765</v>
          </cell>
          <cell r="H311">
            <v>13</v>
          </cell>
          <cell r="I311">
            <v>578</v>
          </cell>
          <cell r="Q311">
            <v>0</v>
          </cell>
          <cell r="S311">
            <v>41765</v>
          </cell>
          <cell r="T311" t="str">
            <v>موظف</v>
          </cell>
          <cell r="W311" t="str">
            <v>ما زال قيد التوظيف</v>
          </cell>
          <cell r="AF311" t="str">
            <v>لا</v>
          </cell>
        </row>
        <row r="312">
          <cell r="C312" t="str">
            <v>موفق كهينة</v>
          </cell>
          <cell r="D312">
            <v>31883</v>
          </cell>
          <cell r="E312">
            <v>41765</v>
          </cell>
          <cell r="F312" t="str">
            <v>جراح أسنان عام في الصحة العمومية</v>
          </cell>
          <cell r="G312">
            <v>41765</v>
          </cell>
          <cell r="H312">
            <v>13</v>
          </cell>
          <cell r="I312">
            <v>578</v>
          </cell>
          <cell r="Q312">
            <v>0</v>
          </cell>
          <cell r="S312">
            <v>41765</v>
          </cell>
          <cell r="T312" t="str">
            <v>موظف</v>
          </cell>
          <cell r="W312" t="str">
            <v>ما زال قيد التوظيف</v>
          </cell>
          <cell r="AF312" t="str">
            <v>لا</v>
          </cell>
        </row>
        <row r="313">
          <cell r="C313" t="str">
            <v>جباري عقيلة</v>
          </cell>
          <cell r="D313">
            <v>31111</v>
          </cell>
          <cell r="E313">
            <v>41791</v>
          </cell>
          <cell r="F313" t="str">
            <v>جراح أسنان عام في الصحة العمومية</v>
          </cell>
          <cell r="G313">
            <v>41791</v>
          </cell>
          <cell r="H313">
            <v>13</v>
          </cell>
          <cell r="I313">
            <v>578</v>
          </cell>
          <cell r="Q313">
            <v>0</v>
          </cell>
          <cell r="S313">
            <v>41791</v>
          </cell>
          <cell r="T313" t="str">
            <v>موظف</v>
          </cell>
          <cell r="W313" t="str">
            <v>ما زال قيد التوظيف</v>
          </cell>
          <cell r="AF313" t="str">
            <v>لا</v>
          </cell>
        </row>
        <row r="314">
          <cell r="C314" t="str">
            <v>بلوطار فوزية</v>
          </cell>
          <cell r="D314">
            <v>31581</v>
          </cell>
          <cell r="E314">
            <v>41765</v>
          </cell>
          <cell r="F314" t="str">
            <v>نفساني عيادي في الصحة العمومية</v>
          </cell>
          <cell r="G314">
            <v>41765</v>
          </cell>
          <cell r="H314">
            <v>12</v>
          </cell>
          <cell r="I314">
            <v>537</v>
          </cell>
          <cell r="Q314">
            <v>0</v>
          </cell>
          <cell r="S314">
            <v>41765</v>
          </cell>
          <cell r="T314" t="str">
            <v>موظف</v>
          </cell>
          <cell r="W314" t="str">
            <v>ما زال قيد التوظيف</v>
          </cell>
          <cell r="AF314" t="str">
            <v>لا</v>
          </cell>
        </row>
        <row r="315">
          <cell r="C315" t="str">
            <v>بوطبة ابتسام</v>
          </cell>
          <cell r="D315">
            <v>28912</v>
          </cell>
          <cell r="E315">
            <v>41765</v>
          </cell>
          <cell r="F315" t="str">
            <v>ملحق إداري</v>
          </cell>
          <cell r="G315">
            <v>41765</v>
          </cell>
          <cell r="H315">
            <v>9</v>
          </cell>
          <cell r="I315">
            <v>418</v>
          </cell>
          <cell r="Q315">
            <v>0</v>
          </cell>
          <cell r="S315">
            <v>41765</v>
          </cell>
          <cell r="T315" t="str">
            <v>موظف</v>
          </cell>
          <cell r="W315" t="str">
            <v>ما زال قيد التوظيف</v>
          </cell>
          <cell r="AF315" t="str">
            <v>لا</v>
          </cell>
        </row>
        <row r="316">
          <cell r="C316" t="str">
            <v>قاسمي سمرة</v>
          </cell>
          <cell r="D316">
            <v>28215</v>
          </cell>
          <cell r="E316">
            <v>41765</v>
          </cell>
          <cell r="F316" t="str">
            <v>بيولوجي في الصحة العمومية من الدرجة الأولى</v>
          </cell>
          <cell r="G316">
            <v>41765</v>
          </cell>
          <cell r="H316">
            <v>12</v>
          </cell>
          <cell r="I316">
            <v>537</v>
          </cell>
          <cell r="Q316">
            <v>0</v>
          </cell>
          <cell r="S316">
            <v>41765</v>
          </cell>
          <cell r="T316" t="str">
            <v>موظف</v>
          </cell>
          <cell r="W316" t="str">
            <v>ما زال قيد التوظيف</v>
          </cell>
          <cell r="AF316" t="str">
            <v>لا</v>
          </cell>
        </row>
        <row r="317">
          <cell r="C317" t="str">
            <v>قاسمي نبيلة</v>
          </cell>
          <cell r="D317">
            <v>28625</v>
          </cell>
          <cell r="E317">
            <v>41765</v>
          </cell>
          <cell r="F317" t="str">
            <v>بيولوجي في الصحة العمومية من الدرجة الأولى</v>
          </cell>
          <cell r="G317">
            <v>41765</v>
          </cell>
          <cell r="H317">
            <v>12</v>
          </cell>
          <cell r="I317">
            <v>537</v>
          </cell>
          <cell r="Q317">
            <v>0</v>
          </cell>
          <cell r="S317">
            <v>41765</v>
          </cell>
          <cell r="T317" t="str">
            <v>موظف</v>
          </cell>
          <cell r="W317" t="str">
            <v>ما زال قيد التوظيف</v>
          </cell>
          <cell r="AF317" t="str">
            <v>لا</v>
          </cell>
        </row>
        <row r="318">
          <cell r="C318" t="str">
            <v>بوقفة ابتسام</v>
          </cell>
          <cell r="D318">
            <v>31459</v>
          </cell>
          <cell r="E318">
            <v>41765</v>
          </cell>
          <cell r="F318" t="str">
            <v>بيولوجي في الصحة العمومية من الدرجة الثانية</v>
          </cell>
          <cell r="G318">
            <v>41765</v>
          </cell>
          <cell r="H318">
            <v>13</v>
          </cell>
          <cell r="I318">
            <v>578</v>
          </cell>
          <cell r="Q318">
            <v>0</v>
          </cell>
          <cell r="S318">
            <v>41765</v>
          </cell>
          <cell r="T318" t="str">
            <v>موظف</v>
          </cell>
          <cell r="W318" t="str">
            <v>ما زال قيد التوظيف</v>
          </cell>
          <cell r="AF318" t="str">
            <v>لا</v>
          </cell>
        </row>
        <row r="319">
          <cell r="C319" t="str">
            <v>منيعي ليندة</v>
          </cell>
          <cell r="D319">
            <v>27681</v>
          </cell>
          <cell r="E319">
            <v>41765</v>
          </cell>
          <cell r="F319" t="str">
            <v xml:space="preserve">عون إدارة </v>
          </cell>
          <cell r="G319">
            <v>41765</v>
          </cell>
          <cell r="H319">
            <v>7</v>
          </cell>
          <cell r="I319">
            <v>348</v>
          </cell>
          <cell r="Q319">
            <v>0</v>
          </cell>
          <cell r="S319">
            <v>41765</v>
          </cell>
          <cell r="T319" t="str">
            <v>موظف</v>
          </cell>
          <cell r="W319" t="str">
            <v>ما زال قيد التوظيف</v>
          </cell>
          <cell r="AF319" t="str">
            <v>لا</v>
          </cell>
        </row>
        <row r="320">
          <cell r="C320" t="str">
            <v>داود فاطمة الزهراء</v>
          </cell>
          <cell r="D320">
            <v>31929</v>
          </cell>
          <cell r="E320">
            <v>41765</v>
          </cell>
          <cell r="F320" t="str">
            <v>متصرف</v>
          </cell>
          <cell r="G320">
            <v>41765</v>
          </cell>
          <cell r="H320">
            <v>12</v>
          </cell>
          <cell r="I320">
            <v>537</v>
          </cell>
          <cell r="Q320">
            <v>0</v>
          </cell>
          <cell r="S320">
            <v>41765</v>
          </cell>
          <cell r="T320" t="str">
            <v>موظف</v>
          </cell>
          <cell r="W320" t="str">
            <v>ما زال قيد التوظيف</v>
          </cell>
          <cell r="AF320" t="str">
            <v>لا</v>
          </cell>
        </row>
        <row r="321">
          <cell r="C321" t="str">
            <v>نجاحي شكيب</v>
          </cell>
          <cell r="D321">
            <v>29559</v>
          </cell>
          <cell r="E321">
            <v>41765</v>
          </cell>
          <cell r="F321" t="str">
            <v>عون إدارة رئيسي</v>
          </cell>
          <cell r="G321">
            <v>41765</v>
          </cell>
          <cell r="H321">
            <v>8</v>
          </cell>
          <cell r="I321">
            <v>379</v>
          </cell>
          <cell r="Q321">
            <v>0</v>
          </cell>
          <cell r="S321">
            <v>41765</v>
          </cell>
          <cell r="T321" t="str">
            <v>موظف</v>
          </cell>
          <cell r="W321" t="str">
            <v>ما زال قيد التوظيف</v>
          </cell>
          <cell r="AF321" t="str">
            <v>لا</v>
          </cell>
        </row>
        <row r="322">
          <cell r="C322" t="str">
            <v>بلقاضي طير</v>
          </cell>
          <cell r="D322">
            <v>25934</v>
          </cell>
          <cell r="E322">
            <v>41769</v>
          </cell>
          <cell r="F322" t="str">
            <v>حارس</v>
          </cell>
          <cell r="G322">
            <v>41769</v>
          </cell>
          <cell r="H322">
            <v>1</v>
          </cell>
          <cell r="I322">
            <v>200</v>
          </cell>
          <cell r="Q322">
            <v>0</v>
          </cell>
          <cell r="S322">
            <v>41769</v>
          </cell>
          <cell r="T322" t="str">
            <v>متعاقد</v>
          </cell>
          <cell r="W322" t="str">
            <v>ما زال قيد التوظيف</v>
          </cell>
          <cell r="AF322" t="str">
            <v>لا</v>
          </cell>
        </row>
        <row r="323">
          <cell r="C323" t="str">
            <v>مغزي خالد</v>
          </cell>
          <cell r="D323">
            <v>30198</v>
          </cell>
          <cell r="E323">
            <v>41700</v>
          </cell>
          <cell r="F323" t="str">
            <v>عامل مهني من المستوى الأول بالتوقيت الكامل</v>
          </cell>
          <cell r="G323">
            <v>41700</v>
          </cell>
          <cell r="H323">
            <v>1</v>
          </cell>
          <cell r="I323">
            <v>200</v>
          </cell>
          <cell r="Q323">
            <v>0</v>
          </cell>
          <cell r="S323">
            <v>41700</v>
          </cell>
          <cell r="T323" t="str">
            <v>متعاقد</v>
          </cell>
          <cell r="W323" t="str">
            <v>ما زال قيد التوظيف</v>
          </cell>
          <cell r="AF323" t="str">
            <v>لا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R2" t="str">
            <v>(الأولى)</v>
          </cell>
        </row>
        <row r="3">
          <cell r="B3">
            <v>200</v>
          </cell>
          <cell r="C3">
            <v>0</v>
          </cell>
          <cell r="D3">
            <v>10</v>
          </cell>
          <cell r="E3">
            <v>20</v>
          </cell>
          <cell r="F3">
            <v>30</v>
          </cell>
          <cell r="G3">
            <v>40</v>
          </cell>
          <cell r="H3">
            <v>50</v>
          </cell>
          <cell r="I3">
            <v>60</v>
          </cell>
          <cell r="J3">
            <v>70</v>
          </cell>
          <cell r="K3">
            <v>80</v>
          </cell>
          <cell r="L3">
            <v>90</v>
          </cell>
          <cell r="M3">
            <v>100</v>
          </cell>
          <cell r="N3">
            <v>110</v>
          </cell>
          <cell r="O3">
            <v>120</v>
          </cell>
          <cell r="R3" t="str">
            <v>(الثانية)</v>
          </cell>
        </row>
        <row r="4">
          <cell r="B4">
            <v>219</v>
          </cell>
          <cell r="C4">
            <v>0</v>
          </cell>
          <cell r="D4">
            <v>11</v>
          </cell>
          <cell r="E4">
            <v>22</v>
          </cell>
          <cell r="F4">
            <v>33</v>
          </cell>
          <cell r="G4">
            <v>44</v>
          </cell>
          <cell r="H4">
            <v>55</v>
          </cell>
          <cell r="I4">
            <v>66</v>
          </cell>
          <cell r="J4">
            <v>77</v>
          </cell>
          <cell r="K4">
            <v>88</v>
          </cell>
          <cell r="L4">
            <v>99</v>
          </cell>
          <cell r="M4">
            <v>110</v>
          </cell>
          <cell r="N4">
            <v>120</v>
          </cell>
          <cell r="O4">
            <v>131</v>
          </cell>
          <cell r="R4" t="str">
            <v>(الثالثة)</v>
          </cell>
        </row>
        <row r="5">
          <cell r="B5">
            <v>240</v>
          </cell>
          <cell r="C5">
            <v>0</v>
          </cell>
          <cell r="D5">
            <v>12</v>
          </cell>
          <cell r="E5">
            <v>24</v>
          </cell>
          <cell r="F5">
            <v>36</v>
          </cell>
          <cell r="G5">
            <v>48</v>
          </cell>
          <cell r="H5">
            <v>60</v>
          </cell>
          <cell r="I5">
            <v>72</v>
          </cell>
          <cell r="J5">
            <v>84</v>
          </cell>
          <cell r="K5">
            <v>96</v>
          </cell>
          <cell r="L5">
            <v>108</v>
          </cell>
          <cell r="M5">
            <v>120</v>
          </cell>
          <cell r="N5">
            <v>132</v>
          </cell>
          <cell r="O5">
            <v>144</v>
          </cell>
          <cell r="R5" t="str">
            <v>(الرابعة)</v>
          </cell>
        </row>
        <row r="6">
          <cell r="B6">
            <v>263</v>
          </cell>
          <cell r="C6">
            <v>0</v>
          </cell>
          <cell r="D6">
            <v>13</v>
          </cell>
          <cell r="E6">
            <v>26</v>
          </cell>
          <cell r="F6">
            <v>39</v>
          </cell>
          <cell r="G6">
            <v>53</v>
          </cell>
          <cell r="H6">
            <v>66</v>
          </cell>
          <cell r="I6">
            <v>79</v>
          </cell>
          <cell r="J6">
            <v>92</v>
          </cell>
          <cell r="K6">
            <v>105</v>
          </cell>
          <cell r="L6">
            <v>118</v>
          </cell>
          <cell r="M6">
            <v>132</v>
          </cell>
          <cell r="N6">
            <v>145</v>
          </cell>
          <cell r="O6">
            <v>158</v>
          </cell>
          <cell r="R6" t="str">
            <v>(الخامسة)</v>
          </cell>
        </row>
        <row r="7">
          <cell r="B7">
            <v>288</v>
          </cell>
          <cell r="C7">
            <v>0</v>
          </cell>
          <cell r="D7">
            <v>14</v>
          </cell>
          <cell r="E7">
            <v>29</v>
          </cell>
          <cell r="F7">
            <v>43</v>
          </cell>
          <cell r="G7">
            <v>58</v>
          </cell>
          <cell r="H7">
            <v>72</v>
          </cell>
          <cell r="I7">
            <v>86</v>
          </cell>
          <cell r="J7">
            <v>101</v>
          </cell>
          <cell r="K7">
            <v>115</v>
          </cell>
          <cell r="L7">
            <v>130</v>
          </cell>
          <cell r="M7">
            <v>144</v>
          </cell>
          <cell r="N7">
            <v>158</v>
          </cell>
          <cell r="O7">
            <v>173</v>
          </cell>
          <cell r="R7" t="str">
            <v>(السادسة)</v>
          </cell>
        </row>
        <row r="8">
          <cell r="B8">
            <v>315</v>
          </cell>
          <cell r="C8">
            <v>0</v>
          </cell>
          <cell r="D8">
            <v>16</v>
          </cell>
          <cell r="E8">
            <v>32</v>
          </cell>
          <cell r="F8">
            <v>47</v>
          </cell>
          <cell r="G8">
            <v>63</v>
          </cell>
          <cell r="H8">
            <v>79</v>
          </cell>
          <cell r="I8">
            <v>95</v>
          </cell>
          <cell r="J8">
            <v>110</v>
          </cell>
          <cell r="K8">
            <v>126</v>
          </cell>
          <cell r="L8">
            <v>142</v>
          </cell>
          <cell r="M8">
            <v>158</v>
          </cell>
          <cell r="N8">
            <v>173</v>
          </cell>
          <cell r="O8">
            <v>189</v>
          </cell>
          <cell r="R8" t="str">
            <v>(السابعة)</v>
          </cell>
        </row>
        <row r="9">
          <cell r="B9">
            <v>348</v>
          </cell>
          <cell r="C9">
            <v>0</v>
          </cell>
          <cell r="D9">
            <v>17</v>
          </cell>
          <cell r="E9">
            <v>35</v>
          </cell>
          <cell r="F9">
            <v>52</v>
          </cell>
          <cell r="G9">
            <v>70</v>
          </cell>
          <cell r="H9">
            <v>87</v>
          </cell>
          <cell r="I9">
            <v>104</v>
          </cell>
          <cell r="J9">
            <v>122</v>
          </cell>
          <cell r="K9">
            <v>139</v>
          </cell>
          <cell r="L9">
            <v>157</v>
          </cell>
          <cell r="M9">
            <v>174</v>
          </cell>
          <cell r="N9">
            <v>191</v>
          </cell>
          <cell r="O9">
            <v>209</v>
          </cell>
          <cell r="R9" t="str">
            <v>(الثامنة)</v>
          </cell>
        </row>
        <row r="10">
          <cell r="B10">
            <v>379</v>
          </cell>
          <cell r="C10">
            <v>0</v>
          </cell>
          <cell r="D10">
            <v>19</v>
          </cell>
          <cell r="E10">
            <v>38</v>
          </cell>
          <cell r="F10">
            <v>57</v>
          </cell>
          <cell r="G10">
            <v>76</v>
          </cell>
          <cell r="H10">
            <v>95</v>
          </cell>
          <cell r="I10">
            <v>114</v>
          </cell>
          <cell r="J10">
            <v>133</v>
          </cell>
          <cell r="K10">
            <v>152</v>
          </cell>
          <cell r="L10">
            <v>171</v>
          </cell>
          <cell r="M10">
            <v>190</v>
          </cell>
          <cell r="N10">
            <v>208</v>
          </cell>
          <cell r="O10">
            <v>225</v>
          </cell>
          <cell r="R10" t="str">
            <v>(التاسعة)</v>
          </cell>
        </row>
        <row r="11">
          <cell r="B11">
            <v>418</v>
          </cell>
          <cell r="C11">
            <v>0</v>
          </cell>
          <cell r="D11">
            <v>21</v>
          </cell>
          <cell r="E11">
            <v>42</v>
          </cell>
          <cell r="F11">
            <v>63</v>
          </cell>
          <cell r="G11">
            <v>84</v>
          </cell>
          <cell r="H11">
            <v>105</v>
          </cell>
          <cell r="I11">
            <v>125</v>
          </cell>
          <cell r="J11">
            <v>146</v>
          </cell>
          <cell r="K11">
            <v>167</v>
          </cell>
          <cell r="L11">
            <v>188</v>
          </cell>
          <cell r="M11">
            <v>209</v>
          </cell>
          <cell r="N11">
            <v>230</v>
          </cell>
          <cell r="O11">
            <v>251</v>
          </cell>
          <cell r="R11" t="str">
            <v>(العاشرة)</v>
          </cell>
        </row>
        <row r="12">
          <cell r="B12">
            <v>453</v>
          </cell>
          <cell r="C12">
            <v>0</v>
          </cell>
          <cell r="D12">
            <v>23</v>
          </cell>
          <cell r="E12">
            <v>45</v>
          </cell>
          <cell r="F12">
            <v>68</v>
          </cell>
          <cell r="G12">
            <v>91</v>
          </cell>
          <cell r="H12">
            <v>113</v>
          </cell>
          <cell r="I12">
            <v>136</v>
          </cell>
          <cell r="J12">
            <v>159</v>
          </cell>
          <cell r="K12">
            <v>181</v>
          </cell>
          <cell r="L12">
            <v>204</v>
          </cell>
          <cell r="M12">
            <v>227</v>
          </cell>
          <cell r="N12">
            <v>249</v>
          </cell>
          <cell r="O12">
            <v>272</v>
          </cell>
          <cell r="R12" t="str">
            <v>(الحادية عشرة)</v>
          </cell>
        </row>
        <row r="13">
          <cell r="B13">
            <v>498</v>
          </cell>
          <cell r="C13">
            <v>0</v>
          </cell>
          <cell r="D13">
            <v>25</v>
          </cell>
          <cell r="E13">
            <v>50</v>
          </cell>
          <cell r="F13">
            <v>75</v>
          </cell>
          <cell r="G13">
            <v>100</v>
          </cell>
          <cell r="H13">
            <v>125</v>
          </cell>
          <cell r="I13">
            <v>149</v>
          </cell>
          <cell r="J13">
            <v>174</v>
          </cell>
          <cell r="K13">
            <v>199</v>
          </cell>
          <cell r="L13">
            <v>224</v>
          </cell>
          <cell r="M13">
            <v>249</v>
          </cell>
          <cell r="N13">
            <v>274</v>
          </cell>
          <cell r="O13">
            <v>299</v>
          </cell>
          <cell r="R13" t="str">
            <v>(الثانية عشرة)</v>
          </cell>
        </row>
        <row r="14">
          <cell r="B14">
            <v>537</v>
          </cell>
          <cell r="C14">
            <v>0</v>
          </cell>
          <cell r="D14">
            <v>27</v>
          </cell>
          <cell r="E14">
            <v>54</v>
          </cell>
          <cell r="F14">
            <v>81</v>
          </cell>
          <cell r="G14">
            <v>107</v>
          </cell>
          <cell r="H14">
            <v>134</v>
          </cell>
          <cell r="I14">
            <v>161</v>
          </cell>
          <cell r="J14">
            <v>188</v>
          </cell>
          <cell r="K14">
            <v>215</v>
          </cell>
          <cell r="L14">
            <v>242</v>
          </cell>
          <cell r="M14">
            <v>269</v>
          </cell>
          <cell r="N14">
            <v>295</v>
          </cell>
          <cell r="O14">
            <v>322</v>
          </cell>
        </row>
        <row r="15">
          <cell r="B15">
            <v>578</v>
          </cell>
          <cell r="C15">
            <v>0</v>
          </cell>
          <cell r="D15">
            <v>29</v>
          </cell>
          <cell r="E15">
            <v>58</v>
          </cell>
          <cell r="F15">
            <v>87</v>
          </cell>
          <cell r="G15">
            <v>116</v>
          </cell>
          <cell r="H15">
            <v>145</v>
          </cell>
          <cell r="I15">
            <v>173</v>
          </cell>
          <cell r="J15">
            <v>202</v>
          </cell>
          <cell r="K15">
            <v>231</v>
          </cell>
          <cell r="L15">
            <v>260</v>
          </cell>
          <cell r="M15">
            <v>289</v>
          </cell>
          <cell r="N15">
            <v>318</v>
          </cell>
          <cell r="O15">
            <v>347</v>
          </cell>
        </row>
        <row r="16">
          <cell r="B16">
            <v>621</v>
          </cell>
          <cell r="C16">
            <v>0</v>
          </cell>
          <cell r="D16">
            <v>31</v>
          </cell>
          <cell r="E16">
            <v>62</v>
          </cell>
          <cell r="F16">
            <v>93</v>
          </cell>
          <cell r="G16">
            <v>124</v>
          </cell>
          <cell r="H16">
            <v>155</v>
          </cell>
          <cell r="I16">
            <v>186</v>
          </cell>
          <cell r="J16">
            <v>217</v>
          </cell>
          <cell r="K16">
            <v>248</v>
          </cell>
          <cell r="L16">
            <v>279</v>
          </cell>
          <cell r="M16">
            <v>311</v>
          </cell>
          <cell r="N16">
            <v>342</v>
          </cell>
          <cell r="O16">
            <v>373</v>
          </cell>
        </row>
        <row r="17">
          <cell r="B17">
            <v>666</v>
          </cell>
          <cell r="C17">
            <v>0</v>
          </cell>
          <cell r="D17">
            <v>33</v>
          </cell>
          <cell r="E17">
            <v>67</v>
          </cell>
          <cell r="F17">
            <v>100</v>
          </cell>
          <cell r="G17">
            <v>133</v>
          </cell>
          <cell r="H17">
            <v>167</v>
          </cell>
          <cell r="I17">
            <v>200</v>
          </cell>
          <cell r="J17">
            <v>233</v>
          </cell>
          <cell r="K17">
            <v>266</v>
          </cell>
          <cell r="L17">
            <v>300</v>
          </cell>
          <cell r="M17">
            <v>333</v>
          </cell>
          <cell r="N17">
            <v>366</v>
          </cell>
          <cell r="O17">
            <v>400</v>
          </cell>
        </row>
        <row r="18">
          <cell r="B18">
            <v>713</v>
          </cell>
          <cell r="C18">
            <v>0</v>
          </cell>
          <cell r="D18">
            <v>36</v>
          </cell>
          <cell r="E18">
            <v>71</v>
          </cell>
          <cell r="F18">
            <v>107</v>
          </cell>
          <cell r="G18">
            <v>143</v>
          </cell>
          <cell r="H18">
            <v>178</v>
          </cell>
          <cell r="I18">
            <v>214</v>
          </cell>
          <cell r="J18">
            <v>250</v>
          </cell>
          <cell r="K18">
            <v>285</v>
          </cell>
          <cell r="L18">
            <v>321</v>
          </cell>
          <cell r="M18">
            <v>357</v>
          </cell>
          <cell r="N18">
            <v>392</v>
          </cell>
          <cell r="O18">
            <v>428</v>
          </cell>
        </row>
        <row r="19">
          <cell r="B19">
            <v>762</v>
          </cell>
          <cell r="C19">
            <v>0</v>
          </cell>
          <cell r="D19">
            <v>38</v>
          </cell>
          <cell r="E19">
            <v>76</v>
          </cell>
          <cell r="F19">
            <v>114</v>
          </cell>
          <cell r="G19">
            <v>152</v>
          </cell>
          <cell r="H19">
            <v>191</v>
          </cell>
          <cell r="I19">
            <v>229</v>
          </cell>
          <cell r="J19">
            <v>267</v>
          </cell>
          <cell r="K19">
            <v>305</v>
          </cell>
          <cell r="L19">
            <v>343</v>
          </cell>
          <cell r="M19">
            <v>381</v>
          </cell>
          <cell r="N19">
            <v>419</v>
          </cell>
          <cell r="O19">
            <v>457</v>
          </cell>
        </row>
        <row r="20">
          <cell r="B20">
            <v>930</v>
          </cell>
          <cell r="C20">
            <v>0</v>
          </cell>
          <cell r="D20">
            <v>47</v>
          </cell>
          <cell r="E20">
            <v>93</v>
          </cell>
          <cell r="F20">
            <v>140</v>
          </cell>
          <cell r="G20">
            <v>186</v>
          </cell>
          <cell r="H20">
            <v>233</v>
          </cell>
          <cell r="I20">
            <v>279</v>
          </cell>
          <cell r="J20">
            <v>326</v>
          </cell>
          <cell r="K20">
            <v>372</v>
          </cell>
          <cell r="L20">
            <v>419</v>
          </cell>
          <cell r="M20">
            <v>465</v>
          </cell>
          <cell r="N20">
            <v>512</v>
          </cell>
          <cell r="O20">
            <v>558</v>
          </cell>
        </row>
        <row r="21">
          <cell r="B21">
            <v>990</v>
          </cell>
          <cell r="C21">
            <v>0</v>
          </cell>
          <cell r="D21">
            <v>50</v>
          </cell>
          <cell r="E21">
            <v>99</v>
          </cell>
          <cell r="F21">
            <v>149</v>
          </cell>
          <cell r="G21">
            <v>198</v>
          </cell>
          <cell r="H21">
            <v>248</v>
          </cell>
          <cell r="I21">
            <v>297</v>
          </cell>
          <cell r="J21">
            <v>347</v>
          </cell>
          <cell r="K21">
            <v>396</v>
          </cell>
          <cell r="L21">
            <v>446</v>
          </cell>
          <cell r="M21">
            <v>495</v>
          </cell>
          <cell r="N21">
            <v>545</v>
          </cell>
          <cell r="O21">
            <v>594</v>
          </cell>
        </row>
        <row r="22">
          <cell r="B22">
            <v>1055</v>
          </cell>
          <cell r="C22">
            <v>0</v>
          </cell>
          <cell r="D22">
            <v>53</v>
          </cell>
          <cell r="E22">
            <v>106</v>
          </cell>
          <cell r="F22">
            <v>158</v>
          </cell>
          <cell r="G22">
            <v>211</v>
          </cell>
          <cell r="H22">
            <v>264</v>
          </cell>
          <cell r="I22">
            <v>317</v>
          </cell>
          <cell r="J22">
            <v>369</v>
          </cell>
          <cell r="K22">
            <v>422</v>
          </cell>
          <cell r="L22">
            <v>475</v>
          </cell>
          <cell r="M22">
            <v>528</v>
          </cell>
          <cell r="N22">
            <v>580</v>
          </cell>
          <cell r="O22">
            <v>633</v>
          </cell>
        </row>
        <row r="23">
          <cell r="B23">
            <v>1125</v>
          </cell>
          <cell r="C23">
            <v>0</v>
          </cell>
          <cell r="D23">
            <v>56</v>
          </cell>
          <cell r="E23">
            <v>113</v>
          </cell>
          <cell r="F23">
            <v>169</v>
          </cell>
          <cell r="G23">
            <v>225</v>
          </cell>
          <cell r="H23">
            <v>281</v>
          </cell>
          <cell r="I23">
            <v>338</v>
          </cell>
          <cell r="J23">
            <v>394</v>
          </cell>
          <cell r="K23">
            <v>450</v>
          </cell>
          <cell r="L23">
            <v>506</v>
          </cell>
          <cell r="M23">
            <v>563</v>
          </cell>
          <cell r="N23">
            <v>619</v>
          </cell>
          <cell r="O23">
            <v>675</v>
          </cell>
        </row>
        <row r="24">
          <cell r="B24">
            <v>1200</v>
          </cell>
          <cell r="C24">
            <v>0</v>
          </cell>
          <cell r="D24">
            <v>60</v>
          </cell>
          <cell r="E24">
            <v>120</v>
          </cell>
          <cell r="F24">
            <v>180</v>
          </cell>
          <cell r="G24">
            <v>240</v>
          </cell>
          <cell r="H24">
            <v>300</v>
          </cell>
          <cell r="I24">
            <v>360</v>
          </cell>
          <cell r="J24">
            <v>420</v>
          </cell>
          <cell r="K24">
            <v>480</v>
          </cell>
          <cell r="L24">
            <v>540</v>
          </cell>
          <cell r="M24">
            <v>600</v>
          </cell>
          <cell r="N24">
            <v>660</v>
          </cell>
          <cell r="O24">
            <v>720</v>
          </cell>
        </row>
        <row r="25">
          <cell r="B25">
            <v>1280</v>
          </cell>
          <cell r="C25">
            <v>0</v>
          </cell>
          <cell r="D25">
            <v>64</v>
          </cell>
          <cell r="E25">
            <v>128</v>
          </cell>
          <cell r="F25">
            <v>192</v>
          </cell>
          <cell r="G25">
            <v>256</v>
          </cell>
          <cell r="H25">
            <v>320</v>
          </cell>
          <cell r="I25">
            <v>384</v>
          </cell>
          <cell r="J25">
            <v>448</v>
          </cell>
          <cell r="K25">
            <v>512</v>
          </cell>
          <cell r="L25">
            <v>576</v>
          </cell>
          <cell r="M25">
            <v>640</v>
          </cell>
          <cell r="N25">
            <v>704</v>
          </cell>
          <cell r="O25">
            <v>768</v>
          </cell>
        </row>
        <row r="26">
          <cell r="B26">
            <v>1480</v>
          </cell>
          <cell r="C26">
            <v>0</v>
          </cell>
          <cell r="D26">
            <v>74</v>
          </cell>
          <cell r="E26">
            <v>148</v>
          </cell>
          <cell r="F26">
            <v>222</v>
          </cell>
          <cell r="G26">
            <v>296</v>
          </cell>
          <cell r="H26">
            <v>370</v>
          </cell>
          <cell r="I26">
            <v>444</v>
          </cell>
          <cell r="J26">
            <v>518</v>
          </cell>
          <cell r="K26">
            <v>592</v>
          </cell>
          <cell r="L26">
            <v>666</v>
          </cell>
          <cell r="M26">
            <v>740</v>
          </cell>
          <cell r="N26">
            <v>814</v>
          </cell>
          <cell r="O26">
            <v>888</v>
          </cell>
        </row>
      </sheetData>
      <sheetData sheetId="8"/>
      <sheetData sheetId="9">
        <row r="2">
          <cell r="A2" t="str">
            <v>سلك الأساتذة في التخذير والإنعاش</v>
          </cell>
        </row>
        <row r="3">
          <cell r="A3" t="str">
            <v>سلك الأطباء الأخصائيين في الصحة العمومية</v>
          </cell>
        </row>
        <row r="4">
          <cell r="A4" t="str">
            <v>سلك الأعوان</v>
          </cell>
        </row>
        <row r="5">
          <cell r="A5" t="str">
            <v>سلك الأعوان الطبيين في التخذير والإنعاش في الصحة العمومية</v>
          </cell>
        </row>
        <row r="6">
          <cell r="A6" t="str">
            <v xml:space="preserve">سلك الإطارات </v>
          </cell>
        </row>
        <row r="7">
          <cell r="A7" t="str">
            <v>سلك البيولوجيين في الصحة العمومية</v>
          </cell>
        </row>
        <row r="8">
          <cell r="A8" t="str">
            <v>سلك التقنيين</v>
          </cell>
        </row>
        <row r="9">
          <cell r="A9" t="str">
            <v>سلك الصيادلة الطبيين المتخصصين في الصحة العمومية</v>
          </cell>
        </row>
        <row r="10">
          <cell r="A10" t="str">
            <v>سلك الصيادلة العامون في الصحة العمومية</v>
          </cell>
        </row>
        <row r="11">
          <cell r="A11" t="str">
            <v>سلك الصيادلة المفتشون في الصحة العمومية</v>
          </cell>
        </row>
        <row r="12">
          <cell r="A12" t="str">
            <v>سلك الطبيين العامين في الصحة العمومية</v>
          </cell>
        </row>
        <row r="13">
          <cell r="A13" t="str">
            <v>سلك الطبيين المتخصصين في الصحة العمومية</v>
          </cell>
        </row>
        <row r="14">
          <cell r="A14" t="str">
            <v>سلك الطبيين المفتشون في الصحة العمومية</v>
          </cell>
        </row>
        <row r="15">
          <cell r="A15" t="str">
            <v>سلك الفزيائيين في الصحة العمومية</v>
          </cell>
        </row>
        <row r="16">
          <cell r="A16" t="str">
            <v>سلك الفيزيائيين الطبيين في الصحة العمومية</v>
          </cell>
        </row>
        <row r="17">
          <cell r="A17" t="str">
            <v>سلك الكتاب</v>
          </cell>
        </row>
        <row r="18">
          <cell r="A18" t="str">
            <v>سلك المترجمين</v>
          </cell>
        </row>
        <row r="19">
          <cell r="A19" t="str">
            <v>سلك المتصرفين</v>
          </cell>
        </row>
        <row r="20">
          <cell r="A20" t="str">
            <v>سلك المحللين الإقتصاديين</v>
          </cell>
        </row>
        <row r="21">
          <cell r="A21" t="str">
            <v>سلك المخبريين في الصحة العمومية</v>
          </cell>
        </row>
        <row r="22">
          <cell r="A22" t="str">
            <v>سلك المختصين في التغذية في الصحة العمومية</v>
          </cell>
        </row>
        <row r="23">
          <cell r="A23" t="str">
            <v>سلك المختصين في العلاج الطبيعي والفيزيائي في الصحة العمومية</v>
          </cell>
        </row>
        <row r="24">
          <cell r="A24" t="str">
            <v>سلك المختصين في حفظ الصحة في الصحة العمومية</v>
          </cell>
        </row>
        <row r="25">
          <cell r="A25" t="str">
            <v>سلك المداوون بالعمل في الصحة العمومية</v>
          </cell>
        </row>
        <row r="26">
          <cell r="A26" t="str">
            <v>سلك المساعدون الإجتماعيون في الصحة العمومية</v>
          </cell>
        </row>
        <row r="27">
          <cell r="A27" t="str">
            <v>سلك المساعدين الطبيين في الصحة العمومية</v>
          </cell>
        </row>
        <row r="28">
          <cell r="A28" t="str">
            <v>سلك المستخدمين التكوين الشبه طبي</v>
          </cell>
        </row>
        <row r="29">
          <cell r="A29" t="str">
            <v>سلك المستخدمين الشبه طبيون</v>
          </cell>
        </row>
        <row r="30">
          <cell r="A30" t="str">
            <v>سلك المستخدمين النفسانيين في الصحة العمومية</v>
          </cell>
        </row>
        <row r="31">
          <cell r="A31" t="str">
            <v>سلك المعاونين التقنيين</v>
          </cell>
        </row>
        <row r="32">
          <cell r="A32" t="str">
            <v>سلك الملحقين بالمخبر في الصحة العمومية</v>
          </cell>
        </row>
        <row r="33">
          <cell r="A33" t="str">
            <v>سلك الممرضين في الصحة العمومية</v>
          </cell>
        </row>
        <row r="34">
          <cell r="A34" t="str">
            <v>سلك المهندسين</v>
          </cell>
        </row>
        <row r="35">
          <cell r="A35" t="str">
            <v>سلك المهندسين في الإعلام الآلي</v>
          </cell>
        </row>
        <row r="36">
          <cell r="A36" t="str">
            <v>سلك المهنيين لجميع الأصناف</v>
          </cell>
        </row>
        <row r="37">
          <cell r="A37" t="str">
            <v>سلك النفسانيين العياديين في الصحة العمومية</v>
          </cell>
        </row>
        <row r="38">
          <cell r="A38" t="str">
            <v>سلك النفسانيين في تصحيح التعبير اللغوي في الصحة العمومية</v>
          </cell>
        </row>
        <row r="39">
          <cell r="A39" t="str">
            <v>سلك أساتذة التعليم الشبة الطبي</v>
          </cell>
        </row>
        <row r="40">
          <cell r="A40" t="str">
            <v>سلك أعوان الإدارة</v>
          </cell>
        </row>
        <row r="41">
          <cell r="A41" t="str">
            <v>سلك أعوان التقنيون في الوثائق والمحفوظات</v>
          </cell>
        </row>
        <row r="42">
          <cell r="A42" t="str">
            <v>سلك أعوان التقنيين</v>
          </cell>
        </row>
        <row r="43">
          <cell r="A43" t="str">
            <v>سلك أعون رعاية المواليد في الصحة العمومية</v>
          </cell>
        </row>
        <row r="44">
          <cell r="A44" t="str">
            <v>سلك بصاراتي نظاراتي في الصحة العمومية</v>
          </cell>
        </row>
        <row r="45">
          <cell r="A45" t="str">
            <v>سلك جراحي الأسنان العامون في الصحة العمومية</v>
          </cell>
        </row>
        <row r="46">
          <cell r="A46" t="str">
            <v>سلك جراحي الأسنان المتخصصين في الصحة العمومية</v>
          </cell>
        </row>
        <row r="47">
          <cell r="A47" t="str">
            <v>سلك جراحي الأسنان المفتشون في الصحة العمومية</v>
          </cell>
        </row>
        <row r="48">
          <cell r="A48" t="str">
            <v>سلك قابلات في الصحة العمومية</v>
          </cell>
        </row>
        <row r="49">
          <cell r="A49" t="str">
            <v>سلك متصرفو مصالح الصحة</v>
          </cell>
        </row>
        <row r="50">
          <cell r="A50" t="str">
            <v>سلك محاسبي الإدارة</v>
          </cell>
        </row>
        <row r="51">
          <cell r="A51" t="str">
            <v>سلك محضرو الصيدلة في الصحة العمومية</v>
          </cell>
        </row>
        <row r="52">
          <cell r="A52" t="str">
            <v>سلك مرممي الأسنان في الصحة العمومية</v>
          </cell>
        </row>
        <row r="53">
          <cell r="A53" t="str">
            <v>سلك مساعدو التمريض في الصحة العمومية</v>
          </cell>
        </row>
        <row r="54">
          <cell r="A54" t="str">
            <v>سلك مساعدو جراحي الأسنان في الصحة العمومية</v>
          </cell>
        </row>
        <row r="55">
          <cell r="A55" t="str">
            <v>سلك مساعدي في الوثائق والمحفوظات</v>
          </cell>
        </row>
        <row r="56">
          <cell r="A56" t="str">
            <v>سلك مستخدمي الأسلاك التقنية</v>
          </cell>
        </row>
        <row r="57">
          <cell r="A57" t="str">
            <v>سلك مشغلوا أجهزة التصوير الطبي في الصحة العمومية</v>
          </cell>
        </row>
        <row r="58">
          <cell r="A58" t="str">
            <v>سلك مطببو القدم في الصحة العمومية</v>
          </cell>
        </row>
        <row r="59">
          <cell r="A59" t="str">
            <v>سلك مقومو البصر في الصحة العمومية</v>
          </cell>
        </row>
        <row r="60">
          <cell r="A60" t="str">
            <v>سلك مقومو الحركة النفسية في الصحة العمومية</v>
          </cell>
        </row>
        <row r="61">
          <cell r="A61" t="str">
            <v>سلك مقومو السمع في الصحة العمومية</v>
          </cell>
        </row>
        <row r="62">
          <cell r="A62" t="str">
            <v>سلك مقوموا الأعضاء الإصطناعية في الصحة العمومية</v>
          </cell>
        </row>
        <row r="63">
          <cell r="A63" t="str">
            <v>سلك ملحقي الإدارة</v>
          </cell>
        </row>
        <row r="64">
          <cell r="A64" t="str">
            <v>سلك موثقي أمناء المحفوظات</v>
          </cell>
        </row>
        <row r="65">
          <cell r="A65" t="str">
            <v>الأسلاك المشتركة</v>
          </cell>
        </row>
        <row r="66">
          <cell r="A66" t="str">
            <v>سلك الشبه الطبيين في الصحة العمومية</v>
          </cell>
        </row>
      </sheetData>
      <sheetData sheetId="10">
        <row r="2">
          <cell r="A2" t="str">
            <v>المتصرفون الرئيسون لمصالح الصحة</v>
          </cell>
        </row>
        <row r="3">
          <cell r="A3" t="str">
            <v>أستاذ التعليم شبه طبي</v>
          </cell>
        </row>
        <row r="4">
          <cell r="A4" t="str">
            <v>أستاذ طبي في التخذير والإنعاش</v>
          </cell>
        </row>
        <row r="5">
          <cell r="A5" t="str">
            <v>إطار شبه طبي</v>
          </cell>
        </row>
        <row r="6">
          <cell r="A6" t="str">
            <v>بصاراتي نظاراتي حاصل على شهادة دولة</v>
          </cell>
        </row>
        <row r="7">
          <cell r="A7" t="str">
            <v>بصاراتي نظاراتي في الصحة العمومية</v>
          </cell>
        </row>
        <row r="8">
          <cell r="A8" t="str">
            <v xml:space="preserve">بصاراتي نظاراتي مؤهل </v>
          </cell>
        </row>
        <row r="9">
          <cell r="A9" t="str">
            <v>بصاراتي نظاراتي متخصص في الصحة العمومية</v>
          </cell>
        </row>
        <row r="10">
          <cell r="A10" t="str">
            <v>بصاراتي نظاراتي ممتاز في الصحة العمومية</v>
          </cell>
        </row>
        <row r="11">
          <cell r="A11" t="str">
            <v>بيولوجي رئيس في الصحة العمومية</v>
          </cell>
        </row>
        <row r="12">
          <cell r="A12" t="str">
            <v>بيولوجي رئيسي في الصحة العمومية</v>
          </cell>
        </row>
        <row r="13">
          <cell r="A13" t="str">
            <v xml:space="preserve">بيولوجي في الصحة العمومية </v>
          </cell>
        </row>
        <row r="14">
          <cell r="A14" t="str">
            <v>بيولوجي في الصحة العمومية من الدرجة الأولى</v>
          </cell>
        </row>
        <row r="15">
          <cell r="A15" t="str">
            <v>بيولوجي في الصحة العمومية من الدرجة الثانية</v>
          </cell>
        </row>
        <row r="16">
          <cell r="A16" t="str">
            <v xml:space="preserve">تقني </v>
          </cell>
        </row>
        <row r="17">
          <cell r="A17" t="str">
            <v xml:space="preserve">تقني سامي </v>
          </cell>
        </row>
        <row r="18">
          <cell r="A18" t="str">
            <v>تقني سامي في الإعلام الآلي</v>
          </cell>
        </row>
        <row r="19">
          <cell r="A19" t="str">
            <v>تقني في الإعلام الآلي</v>
          </cell>
        </row>
        <row r="20">
          <cell r="A20" t="str">
            <v>جراح أسنان رئيس وحدة</v>
          </cell>
        </row>
        <row r="21">
          <cell r="A21" t="str">
            <v xml:space="preserve">جراح أسنان عام </v>
          </cell>
        </row>
        <row r="22">
          <cell r="A22" t="str">
            <v>جراح أسنان عام رئيس (Chef)</v>
          </cell>
        </row>
        <row r="23">
          <cell r="A23" t="str">
            <v xml:space="preserve">جراح أسنان عام رئيسي </v>
          </cell>
        </row>
        <row r="24">
          <cell r="A24" t="str">
            <v>جراح أسنان عام رئيسي (Principal)</v>
          </cell>
        </row>
        <row r="25">
          <cell r="A25" t="str">
            <v>جراح أسنان عام في الصحة العمومية</v>
          </cell>
        </row>
        <row r="26">
          <cell r="A26" t="str">
            <v>جراح أسنان متخصص رئيس (Chef)</v>
          </cell>
        </row>
        <row r="27">
          <cell r="A27" t="str">
            <v>جراح أسنان متخصص رئيسي</v>
          </cell>
        </row>
        <row r="28">
          <cell r="A28" t="str">
            <v>جراح أسنان متخصص رئيسي (Principal)</v>
          </cell>
        </row>
        <row r="29">
          <cell r="A29" t="str">
            <v>جراح أسنان متخصص مساعد</v>
          </cell>
        </row>
        <row r="30">
          <cell r="A30" t="str">
            <v>جراح أسنان متخصص مساعد (َAssistant)</v>
          </cell>
        </row>
        <row r="31">
          <cell r="A31" t="str">
            <v>جراح أسنان مفتش رئيس في الصحة العمومية</v>
          </cell>
        </row>
        <row r="32">
          <cell r="A32" t="str">
            <v>جراح أسنان مفتش في الصحة العمومية</v>
          </cell>
        </row>
        <row r="33">
          <cell r="A33" t="str">
            <v>جراح أسنان منسق</v>
          </cell>
        </row>
        <row r="34">
          <cell r="A34" t="str">
            <v xml:space="preserve">حاجب </v>
          </cell>
        </row>
        <row r="35">
          <cell r="A35" t="str">
            <v>حاجب رئيسي</v>
          </cell>
        </row>
        <row r="36">
          <cell r="A36" t="str">
            <v>حارس</v>
          </cell>
        </row>
        <row r="37">
          <cell r="A37" t="str">
            <v>رؤساء متصرفي مصالح الصحة</v>
          </cell>
        </row>
        <row r="38">
          <cell r="A38" t="str">
            <v>رئيس الإختبار</v>
          </cell>
        </row>
        <row r="39">
          <cell r="A39" t="str">
            <v>رئيس مخبر</v>
          </cell>
        </row>
        <row r="40">
          <cell r="A40" t="str">
            <v>رئيس مصلحة</v>
          </cell>
        </row>
        <row r="41">
          <cell r="A41" t="str">
            <v>رئيس وثائقيين أمناء المحفوظات</v>
          </cell>
        </row>
        <row r="42">
          <cell r="A42" t="str">
            <v>رئيس وحدة</v>
          </cell>
        </row>
        <row r="43">
          <cell r="A43" t="str">
            <v xml:space="preserve">سائق السيارات من المستوى </v>
          </cell>
        </row>
        <row r="44">
          <cell r="A44" t="str">
            <v>سائق سيارة من الصنف الأول</v>
          </cell>
        </row>
        <row r="45">
          <cell r="A45" t="str">
            <v>سائق سيارة من الصنف الثاني</v>
          </cell>
        </row>
        <row r="46">
          <cell r="A46" t="str">
            <v>سائق سيارة من المستوى الأول</v>
          </cell>
        </row>
        <row r="47">
          <cell r="A47" t="str">
            <v>سائق سيارة من المستوى الثاني</v>
          </cell>
        </row>
        <row r="48">
          <cell r="A48" t="str">
            <v xml:space="preserve">سائقوا السيارات الصنف </v>
          </cell>
        </row>
        <row r="49">
          <cell r="A49" t="str">
            <v>شبه طبي أجنبي</v>
          </cell>
        </row>
        <row r="50">
          <cell r="A50" t="str">
            <v>صيدلي عام رئيس (Chef)</v>
          </cell>
        </row>
        <row r="51">
          <cell r="A51" t="str">
            <v>صيدلي عام رئيسي (Principal)</v>
          </cell>
        </row>
        <row r="52">
          <cell r="A52" t="str">
            <v>صيدلي عام في الصحة العمومية</v>
          </cell>
        </row>
        <row r="53">
          <cell r="A53" t="str">
            <v>صيدلي متخصص رئيس (Chef)</v>
          </cell>
        </row>
        <row r="54">
          <cell r="A54" t="str">
            <v>صيدلي متخصص رئيسي (Principal)</v>
          </cell>
        </row>
        <row r="55">
          <cell r="A55" t="str">
            <v>صيدلي متخصص مساعد (َAssistant)</v>
          </cell>
        </row>
        <row r="56">
          <cell r="A56" t="str">
            <v>صيدلي مفتش رئيس في الصحة العمومية</v>
          </cell>
        </row>
        <row r="57">
          <cell r="A57" t="str">
            <v>صيدلي مفتش في الصحة العمومية</v>
          </cell>
        </row>
        <row r="58">
          <cell r="A58" t="str">
            <v>صيدلي منسق</v>
          </cell>
        </row>
        <row r="59">
          <cell r="A59" t="str">
            <v>طباخ أجنبي</v>
          </cell>
        </row>
        <row r="60">
          <cell r="A60" t="str">
            <v>طبيب رئيس وحدة</v>
          </cell>
        </row>
        <row r="61">
          <cell r="A61" t="str">
            <v>طبيب عام أجنبي</v>
          </cell>
        </row>
        <row r="62">
          <cell r="A62" t="str">
            <v>طبيب عام رئيس (Chef)</v>
          </cell>
        </row>
        <row r="63">
          <cell r="A63" t="str">
            <v>طبيب عام رئيسي في الصحة العمومية</v>
          </cell>
        </row>
        <row r="64">
          <cell r="A64" t="str">
            <v>طبيب عام رئيسي (Principal)</v>
          </cell>
        </row>
        <row r="65">
          <cell r="A65" t="str">
            <v>طبيب عام في الصحة العمومية</v>
          </cell>
        </row>
        <row r="66">
          <cell r="A66" t="str">
            <v>طبيب عمل مفتش</v>
          </cell>
        </row>
        <row r="67">
          <cell r="A67" t="str">
            <v>طبيب متخصص رئيس وحدة</v>
          </cell>
        </row>
        <row r="68">
          <cell r="A68" t="str">
            <v>طبيب مفتش رئيس في الصحة العمومية</v>
          </cell>
        </row>
        <row r="69">
          <cell r="A69" t="str">
            <v>طبيب مفتش في الصحة العمومية</v>
          </cell>
        </row>
        <row r="70">
          <cell r="A70" t="str">
            <v>طبيب منسق</v>
          </cell>
        </row>
        <row r="71">
          <cell r="A71" t="str">
            <v>عامل مهني خارج الصنف</v>
          </cell>
        </row>
        <row r="72">
          <cell r="A72" t="str">
            <v xml:space="preserve">عامل مهني من الصنف الأول </v>
          </cell>
        </row>
        <row r="73">
          <cell r="A73" t="str">
            <v xml:space="preserve">عامل مهني من الصنف الثاني </v>
          </cell>
        </row>
        <row r="74">
          <cell r="A74" t="str">
            <v xml:space="preserve">عامل مهني من الصنف الثالث </v>
          </cell>
        </row>
        <row r="75">
          <cell r="A75" t="str">
            <v>عامل مهني من المستوى الأول بالتوقيت الجزئي</v>
          </cell>
        </row>
        <row r="76">
          <cell r="A76" t="str">
            <v>عامل مهني من المستوى الأول بالتوقيت الكامل</v>
          </cell>
        </row>
        <row r="77">
          <cell r="A77" t="str">
            <v>عامل مهني من المستوى الثاني</v>
          </cell>
        </row>
        <row r="78">
          <cell r="A78" t="str">
            <v xml:space="preserve">عون التطهير حاصل على شهادة دولة </v>
          </cell>
        </row>
        <row r="79">
          <cell r="A79" t="str">
            <v xml:space="preserve">عون التطهير مؤهل </v>
          </cell>
        </row>
        <row r="80">
          <cell r="A80" t="str">
            <v xml:space="preserve">عون الخدمة من المستوى </v>
          </cell>
        </row>
        <row r="81">
          <cell r="A81" t="str">
            <v xml:space="preserve">عون الوقاية من المستوى </v>
          </cell>
        </row>
        <row r="82">
          <cell r="A82" t="str">
            <v xml:space="preserve">عون إدارة </v>
          </cell>
        </row>
        <row r="83">
          <cell r="A83" t="str">
            <v>عون إدارة رئيسي</v>
          </cell>
        </row>
        <row r="84">
          <cell r="A84" t="str">
            <v>عون تقني</v>
          </cell>
        </row>
        <row r="85">
          <cell r="A85" t="str">
            <v xml:space="preserve">عون تقني </v>
          </cell>
        </row>
        <row r="86">
          <cell r="A86" t="str">
            <v xml:space="preserve">عون تقني في الوثائق والمحفوظات </v>
          </cell>
        </row>
        <row r="87">
          <cell r="A87" t="str">
            <v>عون حفظ البيانات</v>
          </cell>
        </row>
        <row r="88">
          <cell r="A88" t="str">
            <v>عون رعاية الأطفال رئيسي في الصحة العمومية</v>
          </cell>
        </row>
        <row r="89">
          <cell r="A89" t="str">
            <v>عون رعاية الأطفال في الصحة العمومية</v>
          </cell>
        </row>
        <row r="90">
          <cell r="A90" t="str">
            <v>عون رعاية المواليد حاصل على شهادة دولة</v>
          </cell>
        </row>
        <row r="91">
          <cell r="A91" t="str">
            <v xml:space="preserve">عون طبي في التخذير والإنعاش </v>
          </cell>
        </row>
        <row r="92">
          <cell r="A92" t="str">
            <v>عون طبي في التخذير والإنعاش إطار</v>
          </cell>
        </row>
        <row r="93">
          <cell r="A93" t="str">
            <v>عون طبي في التخذير والإنعاش رئيسي</v>
          </cell>
        </row>
        <row r="94">
          <cell r="A94" t="str">
            <v>عون طبي في التخذير والإنعاش في الصحة العمومية</v>
          </cell>
        </row>
        <row r="95">
          <cell r="A95" t="str">
            <v>عون طبي في التخذير والإنعاش ممتاز في الصحة العمومية</v>
          </cell>
        </row>
        <row r="96">
          <cell r="A96" t="str">
            <v xml:space="preserve">عون محاسب </v>
          </cell>
        </row>
        <row r="97">
          <cell r="A97" t="str">
            <v>عون مكتب</v>
          </cell>
        </row>
        <row r="98">
          <cell r="A98" t="str">
            <v>عون وقاية من المستوى الأول</v>
          </cell>
        </row>
        <row r="99">
          <cell r="A99" t="str">
            <v>عون وقاية من المستوى الثاني</v>
          </cell>
        </row>
        <row r="100">
          <cell r="A100" t="str">
            <v>فيزيائي طبي رئيس في الصحة العمومية</v>
          </cell>
        </row>
        <row r="101">
          <cell r="A101" t="str">
            <v>فيزيائي طبي رئيس وحدة</v>
          </cell>
        </row>
        <row r="102">
          <cell r="A102" t="str">
            <v>فيزيائي طبي رئيسي في الصحة العمومية</v>
          </cell>
        </row>
        <row r="103">
          <cell r="A103" t="str">
            <v>فيزيائي طبي في الصحة العمومية</v>
          </cell>
        </row>
        <row r="104">
          <cell r="A104" t="str">
            <v xml:space="preserve">قابلة </v>
          </cell>
        </row>
        <row r="105">
          <cell r="A105" t="str">
            <v xml:space="preserve">قابلة رئيسية </v>
          </cell>
        </row>
        <row r="106">
          <cell r="A106" t="str">
            <v>قابلة رئيسية في الصحة العمومية</v>
          </cell>
        </row>
        <row r="107">
          <cell r="A107" t="str">
            <v>قابلة في الصحة العمومية</v>
          </cell>
        </row>
        <row r="108">
          <cell r="A108" t="str">
            <v>قابلة متخصصة في الصحة العمومية</v>
          </cell>
        </row>
        <row r="109">
          <cell r="A109" t="str">
            <v>قابلة منسقة</v>
          </cell>
        </row>
        <row r="110">
          <cell r="A110" t="str">
            <v>كاتب</v>
          </cell>
        </row>
        <row r="111">
          <cell r="A111" t="str">
            <v>كاتب مديرية</v>
          </cell>
        </row>
        <row r="112">
          <cell r="A112" t="str">
            <v>كاتب مديرية رئيسي</v>
          </cell>
        </row>
        <row r="113">
          <cell r="A113" t="str">
            <v>مترجم</v>
          </cell>
        </row>
        <row r="114">
          <cell r="A114" t="str">
            <v>مترجم أجنبي</v>
          </cell>
        </row>
        <row r="115">
          <cell r="A115" t="str">
            <v>مترجم رئيس</v>
          </cell>
        </row>
        <row r="116">
          <cell r="A116" t="str">
            <v>مترجم رئيسي</v>
          </cell>
        </row>
        <row r="117">
          <cell r="A117" t="str">
            <v>متصرف</v>
          </cell>
        </row>
        <row r="118">
          <cell r="A118" t="str">
            <v xml:space="preserve">متصرف رئيسي </v>
          </cell>
        </row>
        <row r="119">
          <cell r="A119" t="str">
            <v xml:space="preserve">متصرف مستشار </v>
          </cell>
        </row>
        <row r="120">
          <cell r="A120" t="str">
            <v xml:space="preserve">متصرفو المصالح الصحية من الصنف </v>
          </cell>
        </row>
        <row r="121">
          <cell r="A121" t="str">
            <v>متصرفون مصالح الصحة</v>
          </cell>
        </row>
        <row r="122">
          <cell r="A122" t="str">
            <v xml:space="preserve">محاسب إداري </v>
          </cell>
        </row>
        <row r="123">
          <cell r="A123" t="str">
            <v>محاسب إداري رئيسي</v>
          </cell>
        </row>
        <row r="124">
          <cell r="A124" t="str">
            <v>محضر في الصيدلة حاصل على شهادة دولة</v>
          </cell>
        </row>
        <row r="125">
          <cell r="A125" t="str">
            <v>محضر في الصيدلة في الصحة العمومية</v>
          </cell>
        </row>
        <row r="126">
          <cell r="A126" t="str">
            <v xml:space="preserve">محضر في الصيدلة مؤهل </v>
          </cell>
        </row>
        <row r="127">
          <cell r="A127" t="str">
            <v>محضر في الصيدلة متخصص في الصحة العمومية</v>
          </cell>
        </row>
        <row r="128">
          <cell r="A128" t="str">
            <v>محضر في الصيدلة ممتاز في الصحة العمومية</v>
          </cell>
        </row>
        <row r="129">
          <cell r="A129" t="str">
            <v>محلل اقتصادي</v>
          </cell>
        </row>
        <row r="130">
          <cell r="A130" t="str">
            <v>محلل اقتصادي رئيس</v>
          </cell>
        </row>
        <row r="131">
          <cell r="A131" t="str">
            <v>محلل اقتصادي رئيسي</v>
          </cell>
        </row>
        <row r="132">
          <cell r="A132" t="str">
            <v>مخبري حاصل على شهادة دولة</v>
          </cell>
        </row>
        <row r="133">
          <cell r="A133" t="str">
            <v>مخبري في الصحة العمومية</v>
          </cell>
        </row>
        <row r="134">
          <cell r="A134" t="str">
            <v xml:space="preserve">مخبري مؤهل </v>
          </cell>
        </row>
        <row r="135">
          <cell r="A135" t="str">
            <v>مخبري متخصص في الصحة العمومية</v>
          </cell>
        </row>
        <row r="136">
          <cell r="A136" t="str">
            <v>مخبري ممتاز في الصحة العمومية</v>
          </cell>
        </row>
        <row r="137">
          <cell r="A137" t="str">
            <v>مختص في التغذية حاصل على شهادة دولة</v>
          </cell>
        </row>
        <row r="138">
          <cell r="A138" t="str">
            <v>مختص في التغذية في الصحة العمومية</v>
          </cell>
        </row>
        <row r="139">
          <cell r="A139" t="str">
            <v xml:space="preserve">مختص في التغذية مؤهل </v>
          </cell>
        </row>
        <row r="140">
          <cell r="A140" t="str">
            <v>مختص في التغذية متخصص في الصحة العمومية</v>
          </cell>
        </row>
        <row r="141">
          <cell r="A141" t="str">
            <v>مختص في التغذية ممتاز في الصحة العمومية</v>
          </cell>
        </row>
        <row r="142">
          <cell r="A142" t="str">
            <v>مختص في العلاج الطبيعي والفيزيائي في الصحة العمومية</v>
          </cell>
        </row>
        <row r="143">
          <cell r="A143" t="str">
            <v>مختص في العلاج الطبيعي والفيزيائي متخصص في الصحة العمومية</v>
          </cell>
        </row>
        <row r="144">
          <cell r="A144" t="str">
            <v>مختص في العلاج الطبيعي والفيزيائي ممتاز في الصحة العمومية</v>
          </cell>
        </row>
        <row r="145">
          <cell r="A145" t="str">
            <v xml:space="preserve">مختص في حفظ الصحة في الصحة العمومية </v>
          </cell>
        </row>
        <row r="146">
          <cell r="A146" t="str">
            <v>مختص في حفظ الصحة متخصص في الصحة العمومية</v>
          </cell>
        </row>
        <row r="147">
          <cell r="A147" t="str">
            <v>مختص في حفظ الصحة ممتاز في الصحة العمومية</v>
          </cell>
        </row>
        <row r="148">
          <cell r="A148" t="str">
            <v>مداوي بالعمل حاصل على شهادة دولة</v>
          </cell>
        </row>
        <row r="149">
          <cell r="A149" t="str">
            <v>مداوي بالعمل في الصحة العمومية</v>
          </cell>
        </row>
        <row r="150">
          <cell r="A150" t="str">
            <v>مداوي بالعمل متخصص في الصحة العمومية</v>
          </cell>
        </row>
        <row r="151">
          <cell r="A151" t="str">
            <v>مداوي بالعمل ممتاز في الصحة العمومية</v>
          </cell>
        </row>
        <row r="152">
          <cell r="A152" t="str">
            <v>مدلك طبي حاصل على شهادة دولة</v>
          </cell>
        </row>
        <row r="153">
          <cell r="A153" t="str">
            <v xml:space="preserve">مدلك طبي مؤهل </v>
          </cell>
        </row>
        <row r="154">
          <cell r="A154" t="str">
            <v xml:space="preserve">مدير الدراسات </v>
          </cell>
        </row>
        <row r="155">
          <cell r="A155" t="str">
            <v>مدير المؤسسة</v>
          </cell>
        </row>
        <row r="156">
          <cell r="A156" t="str">
            <v xml:space="preserve">مدير ملحقة التكوين شبه الطبي </v>
          </cell>
        </row>
        <row r="157">
          <cell r="A157" t="str">
            <v>مربي</v>
          </cell>
        </row>
        <row r="158">
          <cell r="A158" t="str">
            <v>مربي متخصص</v>
          </cell>
        </row>
        <row r="159">
          <cell r="A159" t="str">
            <v>مربي متخصص رئيسي</v>
          </cell>
        </row>
        <row r="160">
          <cell r="A160" t="str">
            <v>مرمم الأسنان حاصل على شهادة دولة</v>
          </cell>
        </row>
        <row r="161">
          <cell r="A161" t="str">
            <v>مرمم الأسنان في الصحة العمومية</v>
          </cell>
        </row>
        <row r="162">
          <cell r="A162" t="str">
            <v xml:space="preserve">مرمم الأسنان مؤهل </v>
          </cell>
        </row>
        <row r="163">
          <cell r="A163" t="str">
            <v>مرمم الأسنان متخصص في الصحة العمومية</v>
          </cell>
        </row>
        <row r="164">
          <cell r="A164" t="str">
            <v>مرمم الأسنان ممتاز في الصحة العمومية</v>
          </cell>
        </row>
        <row r="165">
          <cell r="A165" t="str">
            <v>مساعد التمريض رئيسي في الصحة العمومية</v>
          </cell>
        </row>
        <row r="166">
          <cell r="A166" t="str">
            <v>مساعد التمريض في الصحة العمومية</v>
          </cell>
        </row>
        <row r="167">
          <cell r="A167" t="str">
            <v>مساعد تمريض رئيسي في الصحة العمومية</v>
          </cell>
        </row>
        <row r="168">
          <cell r="A168" t="str">
            <v>مساعد جراح الأسنان رئيسي في الصحة العمومية</v>
          </cell>
        </row>
        <row r="169">
          <cell r="A169" t="str">
            <v>مساعد جراح الأسنان في الصحة العمومية</v>
          </cell>
        </row>
        <row r="170">
          <cell r="A170" t="str">
            <v>مساعد طبي حاصل على شهادة دولة</v>
          </cell>
        </row>
        <row r="171">
          <cell r="A171" t="str">
            <v>مساعد طبي رئيس في الصحة العمومية</v>
          </cell>
        </row>
        <row r="172">
          <cell r="A172" t="str">
            <v>مساعد طبي رئيسي في الصحة العمومية</v>
          </cell>
        </row>
        <row r="173">
          <cell r="A173" t="str">
            <v>مساعد طبي في الصحة العمومية</v>
          </cell>
        </row>
        <row r="174">
          <cell r="A174" t="str">
            <v xml:space="preserve">مساعد طبي مؤهل </v>
          </cell>
        </row>
        <row r="175">
          <cell r="A175" t="str">
            <v xml:space="preserve">مساعد محاسب إداري </v>
          </cell>
        </row>
        <row r="176">
          <cell r="A176" t="str">
            <v>مساعد وثائقي أمين المحفوظات</v>
          </cell>
        </row>
        <row r="177">
          <cell r="A177" t="str">
            <v>مساعدة إجتماعية حاصلة على شهادة دولة</v>
          </cell>
        </row>
        <row r="178">
          <cell r="A178" t="str">
            <v>مساعدة إجتماعية رئيسية في الصحة العمومية</v>
          </cell>
        </row>
        <row r="179">
          <cell r="A179" t="str">
            <v>مساعدة إجتماعية في الصحة العمومية</v>
          </cell>
        </row>
        <row r="180">
          <cell r="A180" t="str">
            <v xml:space="preserve">مساعدة إجتماعية مؤهلة </v>
          </cell>
        </row>
        <row r="181">
          <cell r="A181" t="str">
            <v>مساعدة إجتماعية متخصصة في الصحة العمومية</v>
          </cell>
        </row>
        <row r="182">
          <cell r="A182" t="str">
            <v>مشغل أجهزة التصوير الطبي حاصل على شهادة دولة</v>
          </cell>
        </row>
        <row r="183">
          <cell r="A183" t="str">
            <v>مشغل أجهزة التصوير الطبي في الصحة العمومية</v>
          </cell>
        </row>
        <row r="184">
          <cell r="A184" t="str">
            <v xml:space="preserve">مشغل أجهزة التصوير الطبي مؤهل </v>
          </cell>
        </row>
        <row r="185">
          <cell r="A185" t="str">
            <v>مشغل أجهزة التصوير الطبي متخصص في الصحة العمومية</v>
          </cell>
        </row>
        <row r="186">
          <cell r="A186" t="str">
            <v>مشغل أجهزة التصوير الطبي ممتاز في الصحة العمومية</v>
          </cell>
        </row>
        <row r="187">
          <cell r="A187" t="str">
            <v>مطبب أقدام في الصحة العمومية</v>
          </cell>
        </row>
        <row r="188">
          <cell r="A188" t="str">
            <v>مطبب أقدام متخصص في الصحة العمومية</v>
          </cell>
        </row>
        <row r="189">
          <cell r="A189" t="str">
            <v>مطبب أقدام ممتاز في الصحة العمومية</v>
          </cell>
        </row>
        <row r="190">
          <cell r="A190" t="str">
            <v xml:space="preserve">معاون تقني </v>
          </cell>
        </row>
        <row r="191">
          <cell r="A191" t="str">
            <v xml:space="preserve">مفتش بيداغوجي شبه طبي </v>
          </cell>
        </row>
        <row r="192">
          <cell r="A192" t="str">
            <v xml:space="preserve">مفتش وحدة البيولوجيا </v>
          </cell>
        </row>
        <row r="193">
          <cell r="A193" t="str">
            <v>مقوم الأعضاء الإصطناعية في الصحة العمومية</v>
          </cell>
        </row>
        <row r="194">
          <cell r="A194" t="str">
            <v>مقوم الأعضاء الإصطناعية متخصص في الصحة العمومية</v>
          </cell>
        </row>
        <row r="195">
          <cell r="A195" t="str">
            <v>مقوم الأعضاء الإصطناعية ممتاز في الصحة العمومية</v>
          </cell>
        </row>
        <row r="196">
          <cell r="A196" t="str">
            <v>مقوم الحركة النفسية في الصحة العمومية</v>
          </cell>
        </row>
        <row r="197">
          <cell r="A197" t="str">
            <v>مقوم الحركة النفسية متخصص في الصحة العمومية</v>
          </cell>
        </row>
        <row r="198">
          <cell r="A198" t="str">
            <v>مقوم الحركة النفسية ممتاز في الصحة العمومية</v>
          </cell>
        </row>
        <row r="199">
          <cell r="A199" t="str">
            <v>مقوم السمع في الصحة العمومية</v>
          </cell>
        </row>
        <row r="200">
          <cell r="A200" t="str">
            <v>مقوم السمع متخصص في الصحة العمومية</v>
          </cell>
        </row>
        <row r="201">
          <cell r="A201" t="str">
            <v>مقوم السمع ممتاز في الصحة العمومية</v>
          </cell>
        </row>
        <row r="202">
          <cell r="A202" t="str">
            <v>مقومو البصر في الصحة العمومية</v>
          </cell>
        </row>
        <row r="203">
          <cell r="A203" t="str">
            <v>مقومو البصر متخصص في الصحة العمومية</v>
          </cell>
        </row>
        <row r="204">
          <cell r="A204" t="str">
            <v>مقومو البصر ممتاز في الصحة العمومية</v>
          </cell>
        </row>
        <row r="205">
          <cell r="A205" t="str">
            <v>ملحق إدارة</v>
          </cell>
        </row>
        <row r="206">
          <cell r="A206" t="str">
            <v>ملحق إداري</v>
          </cell>
        </row>
        <row r="207">
          <cell r="A207" t="str">
            <v>ملحق بالمخبر في الصحة العمومية</v>
          </cell>
        </row>
        <row r="208">
          <cell r="A208" t="str">
            <v>ملحق رئيسي للإدارة</v>
          </cell>
        </row>
        <row r="209">
          <cell r="A209" t="str">
            <v>ملحقين بالمخبر في الصحة العمومية</v>
          </cell>
        </row>
        <row r="210">
          <cell r="A210" t="str">
            <v>ممارس طبي متخصص (رئيس مصلحة)</v>
          </cell>
        </row>
        <row r="211">
          <cell r="A211" t="str">
            <v>ممارس طبي مفتش منسق في الصحة العمومية</v>
          </cell>
        </row>
        <row r="212">
          <cell r="A212" t="str">
            <v>ممارس متخصص رئيس (Chef)</v>
          </cell>
        </row>
        <row r="213">
          <cell r="A213" t="str">
            <v>ممارس متخصص رئيسي (Principal)</v>
          </cell>
        </row>
        <row r="214">
          <cell r="A214" t="str">
            <v>ممارس متخصص رئيسي أجنبي</v>
          </cell>
        </row>
        <row r="215">
          <cell r="A215" t="str">
            <v>ممارس متخصص مساعد (َAssistant)</v>
          </cell>
        </row>
        <row r="216">
          <cell r="A216" t="str">
            <v>ممارس متخصص مساعد أجنبي</v>
          </cell>
        </row>
        <row r="217">
          <cell r="A217" t="str">
            <v>ممرض حاصل على شهادة دولة</v>
          </cell>
        </row>
        <row r="218">
          <cell r="A218" t="str">
            <v>ممرض في الصحة العمومية</v>
          </cell>
        </row>
        <row r="219">
          <cell r="A219" t="str">
            <v>ممرض في العلاجات الأمراض العقلية ح ش د</v>
          </cell>
        </row>
        <row r="220">
          <cell r="A220" t="str">
            <v>ممرض في العلاجات الممارسة في قاعة الجراحة ح ش د</v>
          </cell>
        </row>
        <row r="221">
          <cell r="A221" t="str">
            <v>ممرض مؤهل</v>
          </cell>
        </row>
        <row r="222">
          <cell r="A222" t="str">
            <v xml:space="preserve">ممرض مؤهل </v>
          </cell>
        </row>
        <row r="223">
          <cell r="A223" t="str">
            <v>ممرض متخصص في الصحة العمومية</v>
          </cell>
        </row>
        <row r="224">
          <cell r="A224" t="str">
            <v>ممرض ممتاز في الصحة العمومية</v>
          </cell>
        </row>
        <row r="225">
          <cell r="A225" t="str">
            <v xml:space="preserve">منسق النشاطات الصحية </v>
          </cell>
        </row>
        <row r="226">
          <cell r="A226" t="str">
            <v>منظفات</v>
          </cell>
        </row>
        <row r="227">
          <cell r="A227" t="str">
            <v>مهندس تطبيقي</v>
          </cell>
        </row>
        <row r="228">
          <cell r="A228" t="str">
            <v xml:space="preserve">مهندس تطبيقي </v>
          </cell>
        </row>
        <row r="229">
          <cell r="A229" t="str">
            <v>مهندس دولة</v>
          </cell>
        </row>
        <row r="230">
          <cell r="A230" t="str">
            <v>مهندس دولة في الإعلام الآلي</v>
          </cell>
        </row>
        <row r="231">
          <cell r="A231" t="str">
            <v>مهندس رئيس</v>
          </cell>
        </row>
        <row r="232">
          <cell r="A232" t="str">
            <v>مهندس رئيسي</v>
          </cell>
        </row>
        <row r="233">
          <cell r="A233" t="str">
            <v>مهندس معماري</v>
          </cell>
        </row>
        <row r="234">
          <cell r="A234" t="str">
            <v>نفساني عيادي في الصحة العمومية</v>
          </cell>
        </row>
        <row r="235">
          <cell r="A235" t="str">
            <v>نفساني عيادي رئيسي</v>
          </cell>
        </row>
        <row r="236">
          <cell r="A236" t="str">
            <v>نفساني عيادي رئيسي في الصحة العمومية</v>
          </cell>
        </row>
        <row r="237">
          <cell r="A237" t="str">
            <v>نفساني عيادي في الصحة العمومية</v>
          </cell>
        </row>
        <row r="238">
          <cell r="A238" t="str">
            <v>أستاذ التعليم شبه طبي</v>
          </cell>
        </row>
        <row r="239">
          <cell r="A239" t="str">
            <v>نفساني في التوجيه المدرسي</v>
          </cell>
        </row>
        <row r="240">
          <cell r="A240" t="str">
            <v>نفساني في تصحيح التعبير اللغوي رئيسي في الصحة العمومية</v>
          </cell>
        </row>
        <row r="241">
          <cell r="A241" t="str">
            <v>نفساني في تصحيح التعبير اللغوي في الصحة العمومية</v>
          </cell>
        </row>
        <row r="242">
          <cell r="A242" t="str">
            <v>نفساني في تصحيح التعبير اللغوي ممتاز في الصحة العمومية</v>
          </cell>
        </row>
        <row r="243">
          <cell r="A243" t="str">
            <v xml:space="preserve">نفساني منسق في الصحة العمومية </v>
          </cell>
        </row>
        <row r="244">
          <cell r="A244" t="str">
            <v>نواب المدير</v>
          </cell>
        </row>
        <row r="245">
          <cell r="A245" t="str">
            <v xml:space="preserve">وثائقي أمين محفوظات </v>
          </cell>
        </row>
        <row r="246">
          <cell r="A246" t="str">
            <v>وثائقي أمين محفوظات رئيسي</v>
          </cell>
        </row>
        <row r="247">
          <cell r="A247" t="str">
            <v>وظيفة العمال المهنيين</v>
          </cell>
        </row>
        <row r="248">
          <cell r="A248" t="str">
            <v>وظيفة أعوان الخدمات</v>
          </cell>
        </row>
        <row r="249">
          <cell r="A249" t="str">
            <v>وظيفة أعوان الوقاية والحراسة</v>
          </cell>
        </row>
        <row r="250">
          <cell r="A250" t="str">
            <v>وظيفة سائقي السيارات ورؤساء الحظيرة</v>
          </cell>
        </row>
      </sheetData>
      <sheetData sheetId="11"/>
      <sheetData sheetId="12">
        <row r="2">
          <cell r="A2" t="str">
            <v>العشي الطاهر</v>
          </cell>
        </row>
        <row r="3">
          <cell r="A3" t="str">
            <v>آيت كاكي رشيدة</v>
          </cell>
        </row>
        <row r="4">
          <cell r="A4" t="str">
            <v>أبراكنة فؤاد</v>
          </cell>
        </row>
        <row r="5">
          <cell r="A5" t="str">
            <v>أفتيت حنان</v>
          </cell>
        </row>
        <row r="6">
          <cell r="A6" t="str">
            <v>أفتيت مديحة</v>
          </cell>
        </row>
        <row r="7">
          <cell r="A7" t="str">
            <v>أونيسي سعاد</v>
          </cell>
        </row>
        <row r="8">
          <cell r="A8" t="str">
            <v>أونيسي سعيدة</v>
          </cell>
        </row>
        <row r="9">
          <cell r="A9" t="str">
            <v>بدياري حيزية</v>
          </cell>
        </row>
        <row r="10">
          <cell r="A10" t="str">
            <v>برقي راضية</v>
          </cell>
        </row>
        <row r="11">
          <cell r="A11" t="str">
            <v>بركات نسيمة</v>
          </cell>
        </row>
        <row r="12">
          <cell r="A12" t="str">
            <v>بركاني دليلة</v>
          </cell>
        </row>
        <row r="13">
          <cell r="A13" t="str">
            <v>بروقي حياة</v>
          </cell>
        </row>
        <row r="14">
          <cell r="A14" t="str">
            <v>بروقي سليمة</v>
          </cell>
        </row>
        <row r="15">
          <cell r="A15" t="str">
            <v>بروقي فريدة</v>
          </cell>
        </row>
        <row r="16">
          <cell r="A16" t="str">
            <v>بروقي منيرة</v>
          </cell>
        </row>
        <row r="17">
          <cell r="A17" t="str">
            <v xml:space="preserve">بشقاوي محي الدين </v>
          </cell>
        </row>
        <row r="18">
          <cell r="A18" t="str">
            <v>بشيحي عبد العالي</v>
          </cell>
        </row>
        <row r="19">
          <cell r="A19" t="str">
            <v>بشيري هناء</v>
          </cell>
        </row>
        <row r="20">
          <cell r="A20" t="str">
            <v>بعارة ايمان</v>
          </cell>
        </row>
        <row r="21">
          <cell r="A21" t="str">
            <v>بعراوي صالح</v>
          </cell>
        </row>
        <row r="22">
          <cell r="A22" t="str">
            <v>بعزيز يخولة</v>
          </cell>
        </row>
        <row r="23">
          <cell r="A23" t="str">
            <v>بغدوش ابتسام</v>
          </cell>
        </row>
        <row r="24">
          <cell r="A24" t="str">
            <v xml:space="preserve">بلخرشوش سميرة </v>
          </cell>
        </row>
        <row r="25">
          <cell r="A25" t="str">
            <v>بلخرشوش محمد</v>
          </cell>
        </row>
        <row r="26">
          <cell r="A26" t="str">
            <v>بلقاسمي الويزة</v>
          </cell>
        </row>
        <row r="27">
          <cell r="A27" t="str">
            <v>بلقاضي أحمد</v>
          </cell>
        </row>
        <row r="28">
          <cell r="A28" t="str">
            <v>بلقاضي طير</v>
          </cell>
        </row>
        <row r="29">
          <cell r="A29" t="str">
            <v>بلقبلي السعيد</v>
          </cell>
        </row>
        <row r="30">
          <cell r="A30" t="str">
            <v>بلكامل سمية</v>
          </cell>
        </row>
        <row r="31">
          <cell r="A31" t="str">
            <v>بلمكي إنصاف</v>
          </cell>
        </row>
        <row r="32">
          <cell r="A32" t="str">
            <v>بلهوان عادل</v>
          </cell>
        </row>
        <row r="33">
          <cell r="A33" t="str">
            <v>بلهوشات فضة</v>
          </cell>
        </row>
        <row r="34">
          <cell r="A34" t="str">
            <v>بلهوشات وهيبة</v>
          </cell>
        </row>
        <row r="35">
          <cell r="A35" t="str">
            <v>بلوطار تاج الدين</v>
          </cell>
        </row>
        <row r="36">
          <cell r="A36" t="str">
            <v>بلوطار سمية</v>
          </cell>
        </row>
        <row r="37">
          <cell r="A37" t="str">
            <v>بلوطار شهرزاد</v>
          </cell>
        </row>
        <row r="38">
          <cell r="A38" t="str">
            <v>بلوطار فوزية</v>
          </cell>
        </row>
        <row r="39">
          <cell r="A39" t="str">
            <v>بلوطار وفاء</v>
          </cell>
        </row>
        <row r="40">
          <cell r="A40" t="str">
            <v>بن تونسي علي</v>
          </cell>
        </row>
        <row r="41">
          <cell r="A41" t="str">
            <v>بن حفصة الزهرة</v>
          </cell>
        </row>
        <row r="42">
          <cell r="A42" t="str">
            <v>بن حفصة سامي</v>
          </cell>
        </row>
        <row r="43">
          <cell r="A43" t="str">
            <v>بن حملة سعاد</v>
          </cell>
        </row>
        <row r="44">
          <cell r="A44" t="str">
            <v>بن دادة حنيفة</v>
          </cell>
        </row>
        <row r="45">
          <cell r="A45" t="str">
            <v>بن زاوي نورة</v>
          </cell>
        </row>
        <row r="46">
          <cell r="A46" t="str">
            <v>بن زرارة خديجة</v>
          </cell>
        </row>
        <row r="47">
          <cell r="A47" t="str">
            <v>بن زرب عفيفة</v>
          </cell>
        </row>
        <row r="48">
          <cell r="A48" t="str">
            <v>بن سخري راضية</v>
          </cell>
        </row>
        <row r="49">
          <cell r="A49" t="str">
            <v>بن سخري سهام</v>
          </cell>
        </row>
        <row r="50">
          <cell r="A50" t="str">
            <v>بن سخري وهيبة</v>
          </cell>
        </row>
        <row r="51">
          <cell r="A51" t="str">
            <v>بن سعد نادية</v>
          </cell>
        </row>
        <row r="52">
          <cell r="A52" t="str">
            <v>بن عبد السلام التوهامي</v>
          </cell>
        </row>
        <row r="53">
          <cell r="A53" t="str">
            <v>بن عبد السلام حسان</v>
          </cell>
        </row>
        <row r="54">
          <cell r="A54" t="str">
            <v>بن عبد السلام عبد الرحمان</v>
          </cell>
        </row>
        <row r="55">
          <cell r="A55" t="str">
            <v>بن علجية وردة</v>
          </cell>
        </row>
        <row r="56">
          <cell r="A56" t="str">
            <v>بن عياد مصطفى</v>
          </cell>
        </row>
        <row r="57">
          <cell r="A57" t="str">
            <v>بن قجوح سمية</v>
          </cell>
        </row>
        <row r="58">
          <cell r="A58" t="str">
            <v>بن قرينح سميرة</v>
          </cell>
        </row>
        <row r="59">
          <cell r="A59" t="str">
            <v>بن يوب إيمان</v>
          </cell>
        </row>
        <row r="60">
          <cell r="A60" t="str">
            <v>بناقرية أمال</v>
          </cell>
        </row>
        <row r="61">
          <cell r="A61" t="str">
            <v>بهلول إيمان</v>
          </cell>
        </row>
        <row r="62">
          <cell r="A62" t="str">
            <v>بوتمجت سماح</v>
          </cell>
        </row>
        <row r="63">
          <cell r="A63" t="str">
            <v>بوجلال زينب</v>
          </cell>
        </row>
        <row r="64">
          <cell r="A64" t="str">
            <v>بوجلال ليلى</v>
          </cell>
        </row>
        <row r="65">
          <cell r="A65" t="str">
            <v>بوجلال نجاة</v>
          </cell>
        </row>
        <row r="66">
          <cell r="A66" t="str">
            <v>بوجمعة وردة</v>
          </cell>
        </row>
        <row r="67">
          <cell r="A67" t="str">
            <v>بوحاجب رضا</v>
          </cell>
        </row>
        <row r="68">
          <cell r="A68" t="str">
            <v>بوخلوف إسماعيل</v>
          </cell>
        </row>
        <row r="69">
          <cell r="A69" t="str">
            <v>بودماغ محمد</v>
          </cell>
        </row>
        <row r="70">
          <cell r="A70" t="str">
            <v>بوراس إيمان</v>
          </cell>
        </row>
        <row r="71">
          <cell r="A71" t="str">
            <v>بوراس بشير</v>
          </cell>
        </row>
        <row r="72">
          <cell r="A72" t="str">
            <v>بوراس عثمان</v>
          </cell>
        </row>
        <row r="73">
          <cell r="A73" t="str">
            <v>بوراس فاتح</v>
          </cell>
        </row>
        <row r="74">
          <cell r="A74" t="str">
            <v>بوراس محمد الهادي</v>
          </cell>
        </row>
        <row r="75">
          <cell r="A75" t="str">
            <v>بوزيدي حياة</v>
          </cell>
        </row>
        <row r="76">
          <cell r="A76" t="str">
            <v>بوزيدي وناسة</v>
          </cell>
        </row>
        <row r="77">
          <cell r="A77" t="str">
            <v>بوساحة أمينة</v>
          </cell>
        </row>
        <row r="78">
          <cell r="A78" t="str">
            <v>بوساحة دنيا زاد</v>
          </cell>
        </row>
        <row r="79">
          <cell r="A79" t="str">
            <v>بوساحة ربعية</v>
          </cell>
        </row>
        <row r="80">
          <cell r="A80" t="str">
            <v>بوساحة سليم</v>
          </cell>
        </row>
        <row r="81">
          <cell r="A81" t="str">
            <v>بوساحة صالح</v>
          </cell>
        </row>
        <row r="82">
          <cell r="A82" t="str">
            <v>بوساحة فاطمة الزهرة</v>
          </cell>
        </row>
        <row r="83">
          <cell r="A83" t="str">
            <v>بوسحابة أحمد</v>
          </cell>
        </row>
        <row r="84">
          <cell r="A84" t="str">
            <v>بوسعادة سامية</v>
          </cell>
        </row>
        <row r="85">
          <cell r="A85" t="str">
            <v>بوسعادة فهيمة</v>
          </cell>
        </row>
        <row r="86">
          <cell r="A86" t="str">
            <v>بوشافي فهيمة</v>
          </cell>
        </row>
        <row r="87">
          <cell r="A87" t="str">
            <v>بوصلاح فواز</v>
          </cell>
        </row>
        <row r="88">
          <cell r="A88" t="str">
            <v>بوطبة ابتسام</v>
          </cell>
        </row>
        <row r="89">
          <cell r="A89" t="str">
            <v>بوعزيز وحيد</v>
          </cell>
        </row>
        <row r="90">
          <cell r="A90" t="str">
            <v>بوعفان نجاة</v>
          </cell>
        </row>
        <row r="91">
          <cell r="A91" t="str">
            <v>بوعلي ليلى</v>
          </cell>
        </row>
        <row r="92">
          <cell r="A92" t="str">
            <v>بوقفة ابتسام</v>
          </cell>
        </row>
        <row r="93">
          <cell r="A93" t="str">
            <v>بوكريعة منال</v>
          </cell>
        </row>
        <row r="94">
          <cell r="A94" t="str">
            <v>بومعراف يمينة</v>
          </cell>
        </row>
        <row r="95">
          <cell r="A95" t="str">
            <v>ترعة أمنة</v>
          </cell>
        </row>
        <row r="96">
          <cell r="A96" t="str">
            <v>ترعى فاطمة</v>
          </cell>
        </row>
        <row r="97">
          <cell r="A97" t="str">
            <v>تريكي كمال</v>
          </cell>
        </row>
        <row r="98">
          <cell r="A98" t="str">
            <v>جبابرية صبيحة</v>
          </cell>
        </row>
        <row r="99">
          <cell r="A99" t="str">
            <v>جبابلية لندة</v>
          </cell>
        </row>
        <row r="100">
          <cell r="A100" t="str">
            <v>جبار رفيقة</v>
          </cell>
        </row>
        <row r="101">
          <cell r="A101" t="str">
            <v>جباري خضرة</v>
          </cell>
        </row>
        <row r="102">
          <cell r="A102" t="str">
            <v>جباري دنيا</v>
          </cell>
        </row>
        <row r="103">
          <cell r="A103" t="str">
            <v>جباري عقيلة</v>
          </cell>
        </row>
        <row r="104">
          <cell r="A104" t="str">
            <v>جباري فهيمة</v>
          </cell>
        </row>
        <row r="105">
          <cell r="A105" t="str">
            <v>جبيحة شفيقة</v>
          </cell>
        </row>
        <row r="106">
          <cell r="A106" t="str">
            <v>جدري نصر الدين</v>
          </cell>
        </row>
        <row r="107">
          <cell r="A107" t="str">
            <v>جدعون خير الدين</v>
          </cell>
        </row>
        <row r="108">
          <cell r="A108" t="str">
            <v>جدعون شهرازاد</v>
          </cell>
        </row>
        <row r="109">
          <cell r="A109" t="str">
            <v>جدعون صليحة</v>
          </cell>
        </row>
        <row r="110">
          <cell r="A110" t="str">
            <v>جدعون عبد الله</v>
          </cell>
        </row>
        <row r="111">
          <cell r="A111" t="str">
            <v>جدعون ناصر</v>
          </cell>
        </row>
        <row r="112">
          <cell r="A112" t="str">
            <v>جميل راضية</v>
          </cell>
        </row>
        <row r="113">
          <cell r="A113" t="str">
            <v>جميل عمار</v>
          </cell>
        </row>
        <row r="114">
          <cell r="A114" t="str">
            <v>جميل وسام</v>
          </cell>
        </row>
        <row r="115">
          <cell r="A115" t="str">
            <v>جواد محمد الصالح</v>
          </cell>
        </row>
        <row r="116">
          <cell r="A116" t="str">
            <v>جوادي علاوة</v>
          </cell>
        </row>
        <row r="117">
          <cell r="A117" t="str">
            <v>حاج عزام نصر الدين</v>
          </cell>
        </row>
        <row r="118">
          <cell r="A118" t="str">
            <v>حجاب الباهي</v>
          </cell>
        </row>
        <row r="119">
          <cell r="A119" t="str">
            <v>حدادي فضيلة</v>
          </cell>
        </row>
        <row r="120">
          <cell r="A120" t="str">
            <v>حمامدة فتيحة</v>
          </cell>
        </row>
        <row r="121">
          <cell r="A121" t="str">
            <v>حمزة صرهودة نادية</v>
          </cell>
        </row>
        <row r="122">
          <cell r="A122" t="str">
            <v>حناشي صبرينة</v>
          </cell>
        </row>
        <row r="123">
          <cell r="A123" t="str">
            <v>حنان رحايلية</v>
          </cell>
        </row>
        <row r="124">
          <cell r="A124" t="str">
            <v>حنقري سعيدة</v>
          </cell>
        </row>
        <row r="125">
          <cell r="A125" t="str">
            <v>حواسنية إيمان</v>
          </cell>
        </row>
        <row r="126">
          <cell r="A126" t="str">
            <v>حواسنية رباب</v>
          </cell>
        </row>
        <row r="127">
          <cell r="A127" t="str">
            <v>خالفي سليمة</v>
          </cell>
        </row>
        <row r="128">
          <cell r="A128" t="str">
            <v>خذري فاطمة الزهراء</v>
          </cell>
        </row>
        <row r="129">
          <cell r="A129" t="str">
            <v>خذري وسام</v>
          </cell>
        </row>
        <row r="130">
          <cell r="A130" t="str">
            <v>خرايفية نزهة</v>
          </cell>
        </row>
        <row r="131">
          <cell r="A131" t="str">
            <v>خرخاش وردة</v>
          </cell>
        </row>
        <row r="132">
          <cell r="A132" t="str">
            <v>خلايفية كريمة</v>
          </cell>
        </row>
        <row r="133">
          <cell r="A133" t="str">
            <v>خليفي سمية</v>
          </cell>
        </row>
        <row r="134">
          <cell r="A134" t="str">
            <v>خنفر ربيعة</v>
          </cell>
        </row>
        <row r="135">
          <cell r="A135" t="str">
            <v>خنفر يمينة</v>
          </cell>
        </row>
        <row r="136">
          <cell r="A136" t="str">
            <v>داود السبتي</v>
          </cell>
        </row>
        <row r="137">
          <cell r="A137" t="str">
            <v>داود حياة</v>
          </cell>
        </row>
        <row r="138">
          <cell r="A138" t="str">
            <v>داود سمية</v>
          </cell>
        </row>
        <row r="139">
          <cell r="A139" t="str">
            <v>داود عبد الوهاب</v>
          </cell>
        </row>
        <row r="140">
          <cell r="A140" t="str">
            <v>داود عريفة</v>
          </cell>
        </row>
        <row r="141">
          <cell r="A141" t="str">
            <v>داود فاطمة الزهراء</v>
          </cell>
        </row>
        <row r="142">
          <cell r="A142" t="str">
            <v>دبابزة زينب</v>
          </cell>
        </row>
        <row r="143">
          <cell r="A143" t="str">
            <v>دبابزة فيصل</v>
          </cell>
        </row>
        <row r="144">
          <cell r="A144" t="str">
            <v>دبابزة مسعودة</v>
          </cell>
        </row>
        <row r="145">
          <cell r="A145" t="str">
            <v>دبابزة وسيلة</v>
          </cell>
        </row>
        <row r="146">
          <cell r="A146" t="str">
            <v xml:space="preserve">دبيب فلة </v>
          </cell>
        </row>
        <row r="147">
          <cell r="A147" t="str">
            <v>دغوش أشواق</v>
          </cell>
        </row>
        <row r="148">
          <cell r="A148" t="str">
            <v>دلفي صوفيا كريمة</v>
          </cell>
        </row>
        <row r="149">
          <cell r="A149" t="str">
            <v>دياح بلال</v>
          </cell>
        </row>
        <row r="150">
          <cell r="A150" t="str">
            <v>ربايعية أسماء</v>
          </cell>
        </row>
        <row r="151">
          <cell r="A151" t="str">
            <v>ربايعية شمس الهدى</v>
          </cell>
        </row>
        <row r="152">
          <cell r="A152" t="str">
            <v>رحاب نصيرة</v>
          </cell>
        </row>
        <row r="153">
          <cell r="A153" t="str">
            <v>رحاحلية سناء</v>
          </cell>
        </row>
        <row r="154">
          <cell r="A154" t="str">
            <v>رحاحلية شروق</v>
          </cell>
        </row>
        <row r="155">
          <cell r="A155" t="str">
            <v>رحاحلية عبد الباقي</v>
          </cell>
        </row>
        <row r="156">
          <cell r="A156" t="str">
            <v xml:space="preserve">رحايلي علي </v>
          </cell>
        </row>
        <row r="157">
          <cell r="A157" t="str">
            <v>رحايلي فريد</v>
          </cell>
        </row>
        <row r="158">
          <cell r="A158" t="str">
            <v>رحايلي لزهر</v>
          </cell>
        </row>
        <row r="159">
          <cell r="A159" t="str">
            <v>رحماني عزيزة</v>
          </cell>
        </row>
        <row r="160">
          <cell r="A160" t="str">
            <v>رحمون صبرينة</v>
          </cell>
        </row>
        <row r="161">
          <cell r="A161" t="str">
            <v>رزين منيرة</v>
          </cell>
        </row>
        <row r="162">
          <cell r="A162" t="str">
            <v>رقايعية إبراهيم</v>
          </cell>
        </row>
        <row r="163">
          <cell r="A163" t="str">
            <v>زروال فريدة</v>
          </cell>
        </row>
        <row r="164">
          <cell r="A164" t="str">
            <v>زروال منال</v>
          </cell>
        </row>
        <row r="165">
          <cell r="A165" t="str">
            <v>زروالي سليمة</v>
          </cell>
        </row>
        <row r="166">
          <cell r="A166" t="str">
            <v>زعبوب جمال</v>
          </cell>
        </row>
        <row r="167">
          <cell r="A167" t="str">
            <v>زمال لحبيب</v>
          </cell>
        </row>
        <row r="168">
          <cell r="A168" t="str">
            <v>زمزوم مسعودة</v>
          </cell>
        </row>
        <row r="169">
          <cell r="A169" t="str">
            <v>زمزوم نور الدين</v>
          </cell>
        </row>
        <row r="170">
          <cell r="A170" t="str">
            <v>ساحلي خضرة</v>
          </cell>
        </row>
        <row r="171">
          <cell r="A171" t="str">
            <v>ساحلي صالح</v>
          </cell>
        </row>
        <row r="172">
          <cell r="A172" t="str">
            <v>سالم آمنة</v>
          </cell>
        </row>
        <row r="173">
          <cell r="A173" t="str">
            <v>سالم سلاف</v>
          </cell>
        </row>
        <row r="174">
          <cell r="A174" t="str">
            <v>سالم وفاء</v>
          </cell>
        </row>
        <row r="175">
          <cell r="A175" t="str">
            <v>ستيتي خوخة</v>
          </cell>
        </row>
        <row r="176">
          <cell r="A176" t="str">
            <v>ستيتي نادية</v>
          </cell>
        </row>
        <row r="177">
          <cell r="A177" t="str">
            <v>سديرة أمينة</v>
          </cell>
        </row>
        <row r="178">
          <cell r="A178" t="str">
            <v>سعداوي راضية</v>
          </cell>
        </row>
        <row r="179">
          <cell r="A179" t="str">
            <v>سعداوي سامية</v>
          </cell>
        </row>
        <row r="180">
          <cell r="A180" t="str">
            <v>سعداوي سميرة</v>
          </cell>
        </row>
        <row r="181">
          <cell r="A181" t="str">
            <v>سعداوي لحريزي</v>
          </cell>
        </row>
        <row r="182">
          <cell r="A182" t="str">
            <v>سعدي سميرة</v>
          </cell>
        </row>
        <row r="183">
          <cell r="A183" t="str">
            <v>سقاولة مريم إيمان</v>
          </cell>
        </row>
        <row r="184">
          <cell r="A184" t="str">
            <v>سكيو سميحة</v>
          </cell>
        </row>
        <row r="185">
          <cell r="A185" t="str">
            <v>سليمي رشيد</v>
          </cell>
        </row>
        <row r="186">
          <cell r="A186" t="str">
            <v>سمارة فريدة</v>
          </cell>
        </row>
        <row r="187">
          <cell r="A187" t="str">
            <v>شابي الهادي</v>
          </cell>
        </row>
        <row r="188">
          <cell r="A188" t="str">
            <v>شباحي الزهرة</v>
          </cell>
        </row>
        <row r="189">
          <cell r="A189" t="str">
            <v>شرفي الربيع</v>
          </cell>
        </row>
        <row r="190">
          <cell r="A190" t="str">
            <v>شرفي العربي</v>
          </cell>
        </row>
        <row r="191">
          <cell r="A191" t="str">
            <v>شوال عبد الهادي</v>
          </cell>
        </row>
        <row r="192">
          <cell r="A192" t="str">
            <v>شوفة ابراهيم</v>
          </cell>
        </row>
        <row r="193">
          <cell r="A193" t="str">
            <v>صابري محمد العيد</v>
          </cell>
        </row>
        <row r="194">
          <cell r="A194" t="str">
            <v>ضيف الله يوسف</v>
          </cell>
        </row>
        <row r="195">
          <cell r="A195" t="str">
            <v>طارش فتحية</v>
          </cell>
        </row>
        <row r="196">
          <cell r="A196" t="str">
            <v>طاهيري احمد</v>
          </cell>
        </row>
        <row r="197">
          <cell r="A197" t="str">
            <v>طباخ فاطمة الزهراء</v>
          </cell>
        </row>
        <row r="198">
          <cell r="A198" t="str">
            <v>طلبة عقيلة</v>
          </cell>
        </row>
        <row r="199">
          <cell r="A199" t="str">
            <v>طلبي فطيمة</v>
          </cell>
        </row>
        <row r="200">
          <cell r="A200" t="str">
            <v>عابدي سامية</v>
          </cell>
        </row>
        <row r="201">
          <cell r="A201" t="str">
            <v>عالية نصيرة</v>
          </cell>
        </row>
        <row r="202">
          <cell r="A202" t="str">
            <v>عاليه منير</v>
          </cell>
        </row>
        <row r="203">
          <cell r="A203" t="str">
            <v>عايدي عبد الرزاق</v>
          </cell>
        </row>
        <row r="204">
          <cell r="A204" t="str">
            <v>عايدي مريم</v>
          </cell>
        </row>
        <row r="205">
          <cell r="A205" t="str">
            <v>عبد المالك فاتح</v>
          </cell>
        </row>
        <row r="206">
          <cell r="A206" t="str">
            <v>عبد المالك ليلى</v>
          </cell>
        </row>
        <row r="207">
          <cell r="A207" t="str">
            <v>عبيد جميلة</v>
          </cell>
        </row>
        <row r="208">
          <cell r="A208" t="str">
            <v>عثماني أحلام</v>
          </cell>
        </row>
        <row r="209">
          <cell r="A209" t="str">
            <v>عثماني صورية</v>
          </cell>
        </row>
        <row r="210">
          <cell r="A210" t="str">
            <v>عثماني فريال</v>
          </cell>
        </row>
        <row r="211">
          <cell r="A211" t="str">
            <v>عثماني فيروز</v>
          </cell>
        </row>
        <row r="212">
          <cell r="A212" t="str">
            <v>عثماني يمينة</v>
          </cell>
        </row>
        <row r="213">
          <cell r="A213" t="str">
            <v>عجرود يسعيدة</v>
          </cell>
        </row>
        <row r="214">
          <cell r="A214" t="str">
            <v>عزاق إيمان</v>
          </cell>
        </row>
        <row r="215">
          <cell r="A215" t="str">
            <v>عزاق بلقاسم</v>
          </cell>
        </row>
        <row r="216">
          <cell r="A216" t="str">
            <v>عساس رفيق</v>
          </cell>
        </row>
        <row r="217">
          <cell r="A217" t="str">
            <v>عقاب محمد</v>
          </cell>
        </row>
        <row r="218">
          <cell r="A218" t="str">
            <v>علاندة ياسين</v>
          </cell>
        </row>
        <row r="219">
          <cell r="A219" t="str">
            <v>عمارة لامية</v>
          </cell>
        </row>
        <row r="220">
          <cell r="A220" t="str">
            <v>عماري جزيرة</v>
          </cell>
        </row>
        <row r="221">
          <cell r="A221" t="str">
            <v>عمامرة رشيد</v>
          </cell>
        </row>
        <row r="222">
          <cell r="A222" t="str">
            <v>عمايدية وفاء</v>
          </cell>
        </row>
        <row r="223">
          <cell r="A223" t="str">
            <v>عمراوي صوفيا</v>
          </cell>
        </row>
        <row r="224">
          <cell r="A224" t="str">
            <v>عمراوي نسيمة</v>
          </cell>
        </row>
        <row r="225">
          <cell r="A225" t="str">
            <v>عمري عبد الغاني</v>
          </cell>
        </row>
        <row r="226">
          <cell r="A226" t="str">
            <v>عوادي أمال</v>
          </cell>
        </row>
        <row r="227">
          <cell r="A227" t="str">
            <v>عوداش عمار سيف النصر</v>
          </cell>
        </row>
        <row r="228">
          <cell r="A228" t="str">
            <v>عيساوي عبيدة</v>
          </cell>
        </row>
        <row r="229">
          <cell r="A229" t="str">
            <v>غازي وسيلة</v>
          </cell>
        </row>
        <row r="230">
          <cell r="A230" t="str">
            <v>غراب سارة</v>
          </cell>
        </row>
        <row r="231">
          <cell r="A231" t="str">
            <v>غراب شكري</v>
          </cell>
        </row>
        <row r="232">
          <cell r="A232" t="str">
            <v>غرابكمال</v>
          </cell>
        </row>
        <row r="233">
          <cell r="A233" t="str">
            <v>غزالي عبد الرزاق</v>
          </cell>
        </row>
        <row r="234">
          <cell r="A234" t="str">
            <v>غنام عبد النور</v>
          </cell>
        </row>
        <row r="235">
          <cell r="A235" t="str">
            <v>غناي سماح</v>
          </cell>
        </row>
        <row r="236">
          <cell r="A236" t="str">
            <v>غوايلية عبد المجيد</v>
          </cell>
        </row>
        <row r="237">
          <cell r="A237" t="str">
            <v>فراح ميلود</v>
          </cell>
        </row>
        <row r="238">
          <cell r="A238" t="str">
            <v>فرماس سميرة</v>
          </cell>
        </row>
        <row r="239">
          <cell r="A239" t="str">
            <v>فقراوي جهيدة</v>
          </cell>
        </row>
        <row r="240">
          <cell r="A240" t="str">
            <v>فقراوي سعاد</v>
          </cell>
        </row>
        <row r="241">
          <cell r="A241" t="str">
            <v>فنطازي عبد الكريم</v>
          </cell>
        </row>
        <row r="242">
          <cell r="A242" t="str">
            <v>قاسمي سمرة</v>
          </cell>
        </row>
        <row r="243">
          <cell r="A243" t="str">
            <v>قاسمي نبيلة</v>
          </cell>
        </row>
        <row r="244">
          <cell r="A244" t="str">
            <v>قاسمي نجم الدين</v>
          </cell>
        </row>
        <row r="245">
          <cell r="A245" t="str">
            <v>قبايلي نجوى</v>
          </cell>
        </row>
        <row r="246">
          <cell r="A246" t="str">
            <v>قجوح مريم</v>
          </cell>
        </row>
        <row r="247">
          <cell r="A247" t="str">
            <v>قدادشة عبد العزيز</v>
          </cell>
        </row>
        <row r="248">
          <cell r="A248" t="str">
            <v>قرباع زهية</v>
          </cell>
        </row>
        <row r="249">
          <cell r="A249" t="str">
            <v>قرباع عبد العزيز</v>
          </cell>
        </row>
        <row r="250">
          <cell r="A250" t="str">
            <v>قردون مليكة</v>
          </cell>
        </row>
        <row r="251">
          <cell r="A251" t="str">
            <v>قرقاح بشة</v>
          </cell>
        </row>
        <row r="252">
          <cell r="A252" t="str">
            <v>قرقاح حياة</v>
          </cell>
        </row>
        <row r="253">
          <cell r="A253" t="str">
            <v>قعاقعية عبد الغاني</v>
          </cell>
        </row>
        <row r="254">
          <cell r="A254" t="str">
            <v>قعاقعية نادية</v>
          </cell>
        </row>
        <row r="255">
          <cell r="A255" t="str">
            <v>قنيبر رحمة</v>
          </cell>
        </row>
        <row r="256">
          <cell r="A256" t="str">
            <v>قوجيل وليد</v>
          </cell>
        </row>
        <row r="257">
          <cell r="A257" t="str">
            <v>قويدر حمو</v>
          </cell>
        </row>
        <row r="258">
          <cell r="A258" t="str">
            <v>كاتب أمال فيروز</v>
          </cell>
        </row>
        <row r="259">
          <cell r="A259" t="str">
            <v>كاتب منصف</v>
          </cell>
        </row>
        <row r="260">
          <cell r="A260" t="str">
            <v>كرميش مسعودة</v>
          </cell>
        </row>
        <row r="261">
          <cell r="A261" t="str">
            <v>كلايعية حمزة</v>
          </cell>
        </row>
        <row r="262">
          <cell r="A262" t="str">
            <v>كواشي سعيدة</v>
          </cell>
        </row>
        <row r="263">
          <cell r="A263" t="str">
            <v>كواشي نورة</v>
          </cell>
        </row>
        <row r="264">
          <cell r="A264" t="str">
            <v>كوشاري حمزة</v>
          </cell>
        </row>
        <row r="265">
          <cell r="A265" t="str">
            <v>لبناقرية رباب</v>
          </cell>
        </row>
        <row r="266">
          <cell r="A266" t="str">
            <v>لبناقرية رقية</v>
          </cell>
        </row>
        <row r="267">
          <cell r="A267" t="str">
            <v xml:space="preserve">لكحل طلال </v>
          </cell>
        </row>
        <row r="268">
          <cell r="A268" t="str">
            <v>لموشي عزيز</v>
          </cell>
        </row>
        <row r="269">
          <cell r="A269" t="str">
            <v>لموشي فضيلة</v>
          </cell>
        </row>
        <row r="270">
          <cell r="A270" t="str">
            <v>لوح حسناء</v>
          </cell>
        </row>
        <row r="271">
          <cell r="A271" t="str">
            <v>مالك صالح</v>
          </cell>
        </row>
        <row r="272">
          <cell r="A272" t="str">
            <v>مباركي سهام</v>
          </cell>
        </row>
        <row r="273">
          <cell r="A273" t="str">
            <v>محاوشي أحمد</v>
          </cell>
        </row>
        <row r="274">
          <cell r="A274" t="str">
            <v>محبوب لبنة</v>
          </cell>
        </row>
        <row r="275">
          <cell r="A275" t="str">
            <v>محمدي نورة</v>
          </cell>
        </row>
        <row r="276">
          <cell r="A276" t="str">
            <v>محني اسمهان</v>
          </cell>
        </row>
        <row r="277">
          <cell r="A277" t="str">
            <v>مخالفية جميلة</v>
          </cell>
        </row>
        <row r="278">
          <cell r="A278" t="str">
            <v>مداوي سمية</v>
          </cell>
        </row>
        <row r="279">
          <cell r="A279" t="str">
            <v>مداوي وسام</v>
          </cell>
        </row>
        <row r="280">
          <cell r="A280" t="str">
            <v>مدرق نارو سعاد</v>
          </cell>
        </row>
        <row r="281">
          <cell r="A281" t="str">
            <v>مساعدية حورية</v>
          </cell>
        </row>
        <row r="282">
          <cell r="A282" t="str">
            <v>مسمي علي</v>
          </cell>
        </row>
        <row r="283">
          <cell r="A283" t="str">
            <v>مشالي إسكندر</v>
          </cell>
        </row>
        <row r="284">
          <cell r="A284" t="str">
            <v xml:space="preserve">مصابحية فيصل </v>
          </cell>
        </row>
        <row r="285">
          <cell r="A285" t="str">
            <v>معاوي محمد رياض</v>
          </cell>
        </row>
        <row r="286">
          <cell r="A286" t="str">
            <v>معرف أحمد باي</v>
          </cell>
        </row>
        <row r="287">
          <cell r="A287" t="str">
            <v>معروف زينة</v>
          </cell>
        </row>
        <row r="288">
          <cell r="A288" t="str">
            <v>معروف شهرازاد</v>
          </cell>
        </row>
        <row r="289">
          <cell r="A289" t="str">
            <v>معروف عبد الغاني</v>
          </cell>
        </row>
        <row r="290">
          <cell r="A290" t="str">
            <v>معمري إبتسام</v>
          </cell>
        </row>
        <row r="291">
          <cell r="A291" t="str">
            <v>مقيدش جمعة</v>
          </cell>
        </row>
        <row r="292">
          <cell r="A292" t="str">
            <v>مقيدش حسين</v>
          </cell>
        </row>
        <row r="293">
          <cell r="A293" t="str">
            <v>مكي أسماء</v>
          </cell>
        </row>
        <row r="294">
          <cell r="A294" t="str">
            <v>ملاك الهادي</v>
          </cell>
        </row>
        <row r="295">
          <cell r="A295" t="str">
            <v>ملال محمد علاء الدين</v>
          </cell>
        </row>
        <row r="296">
          <cell r="A296" t="str">
            <v>مناول نبيل</v>
          </cell>
        </row>
        <row r="297">
          <cell r="A297" t="str">
            <v>منصوري نحوى</v>
          </cell>
        </row>
        <row r="298">
          <cell r="A298" t="str">
            <v>منيعي فيصل</v>
          </cell>
        </row>
        <row r="299">
          <cell r="A299" t="str">
            <v>منيعي ليندة</v>
          </cell>
        </row>
        <row r="300">
          <cell r="A300" t="str">
            <v>منيعي نجود</v>
          </cell>
        </row>
        <row r="301">
          <cell r="A301" t="str">
            <v>مهني أسماء</v>
          </cell>
        </row>
        <row r="302">
          <cell r="A302" t="str">
            <v>مهني عتيقة</v>
          </cell>
        </row>
        <row r="303">
          <cell r="A303" t="str">
            <v>موفق كهينة</v>
          </cell>
        </row>
        <row r="304">
          <cell r="A304" t="str">
            <v>ناجي رحيمة</v>
          </cell>
        </row>
        <row r="305">
          <cell r="A305" t="str">
            <v>ناجي نور الهدى</v>
          </cell>
        </row>
        <row r="306">
          <cell r="A306" t="str">
            <v>نجاحي شكيب</v>
          </cell>
        </row>
        <row r="307">
          <cell r="A307" t="str">
            <v>نصايبية ليندة</v>
          </cell>
        </row>
        <row r="308">
          <cell r="A308" t="str">
            <v>نوري سمير</v>
          </cell>
        </row>
        <row r="309">
          <cell r="A309" t="str">
            <v>هلال منيرة</v>
          </cell>
        </row>
        <row r="310">
          <cell r="A310" t="str">
            <v>هوايشية ربيعة</v>
          </cell>
        </row>
        <row r="311">
          <cell r="A311" t="str">
            <v>وطار إزدهار</v>
          </cell>
        </row>
        <row r="312">
          <cell r="A312" t="str">
            <v>وطار خالد</v>
          </cell>
        </row>
        <row r="313">
          <cell r="A313" t="str">
            <v>وطار لبيبة</v>
          </cell>
        </row>
        <row r="314">
          <cell r="A314" t="str">
            <v>ولد فروخ منور</v>
          </cell>
        </row>
        <row r="315">
          <cell r="A315" t="str">
            <v>يحي نصيرة</v>
          </cell>
        </row>
        <row r="316">
          <cell r="A316" t="str">
            <v>يحياوي حنان</v>
          </cell>
        </row>
        <row r="317">
          <cell r="A317" t="str">
            <v>يحياوي مبروكة</v>
          </cell>
        </row>
      </sheetData>
      <sheetData sheetId="13">
        <row r="8">
          <cell r="H8">
            <v>2013</v>
          </cell>
        </row>
        <row r="9">
          <cell r="H9">
            <v>2014</v>
          </cell>
        </row>
        <row r="10">
          <cell r="H10">
            <v>2015</v>
          </cell>
        </row>
        <row r="11">
          <cell r="H11">
            <v>2016</v>
          </cell>
        </row>
        <row r="12">
          <cell r="H12">
            <v>2017</v>
          </cell>
        </row>
        <row r="13">
          <cell r="H13">
            <v>2018</v>
          </cell>
        </row>
        <row r="14">
          <cell r="H14">
            <v>2019</v>
          </cell>
        </row>
        <row r="15">
          <cell r="H15">
            <v>2020</v>
          </cell>
        </row>
        <row r="16">
          <cell r="H16">
            <v>2021</v>
          </cell>
        </row>
        <row r="17">
          <cell r="H17">
            <v>2022</v>
          </cell>
        </row>
        <row r="18">
          <cell r="H18">
            <v>2023</v>
          </cell>
        </row>
        <row r="19">
          <cell r="H19">
            <v>2024</v>
          </cell>
        </row>
        <row r="20">
          <cell r="H20">
            <v>2025</v>
          </cell>
        </row>
        <row r="21">
          <cell r="H21">
            <v>2026</v>
          </cell>
        </row>
        <row r="22">
          <cell r="H22">
            <v>2027</v>
          </cell>
        </row>
        <row r="23">
          <cell r="H23">
            <v>2028</v>
          </cell>
        </row>
        <row r="24">
          <cell r="H24">
            <v>2029</v>
          </cell>
        </row>
        <row r="25">
          <cell r="H25">
            <v>2030</v>
          </cell>
        </row>
      </sheetData>
      <sheetData sheetId="14"/>
      <sheetData sheetId="15"/>
      <sheetData sheetId="16"/>
      <sheetData sheetId="17"/>
      <sheetData sheetId="18">
        <row r="3">
          <cell r="A3" t="str">
            <v>بن حفصة الزهرة</v>
          </cell>
          <cell r="G3" t="e">
            <v>#REF!</v>
          </cell>
        </row>
        <row r="4">
          <cell r="A4" t="str">
            <v/>
          </cell>
          <cell r="G4" t="e">
            <v>#REF!</v>
          </cell>
        </row>
        <row r="5">
          <cell r="G5" t="e">
            <v>#REF!</v>
          </cell>
        </row>
        <row r="6">
          <cell r="G6" t="e">
            <v>#REF!</v>
          </cell>
        </row>
        <row r="7">
          <cell r="G7" t="e">
            <v>#REF!</v>
          </cell>
        </row>
        <row r="8">
          <cell r="G8" t="e">
            <v>#REF!</v>
          </cell>
        </row>
        <row r="9">
          <cell r="G9" t="e">
            <v>#REF!</v>
          </cell>
        </row>
        <row r="10">
          <cell r="G10" t="e">
            <v>#REF!</v>
          </cell>
        </row>
        <row r="11">
          <cell r="G11" t="e">
            <v>#REF!</v>
          </cell>
        </row>
        <row r="12">
          <cell r="G12" t="e">
            <v>#REF!</v>
          </cell>
        </row>
        <row r="13">
          <cell r="G13" t="e">
            <v>#REF!</v>
          </cell>
        </row>
        <row r="14">
          <cell r="G14" t="e">
            <v>#REF!</v>
          </cell>
        </row>
        <row r="15">
          <cell r="G15" t="e">
            <v>#REF!</v>
          </cell>
        </row>
        <row r="16">
          <cell r="G16" t="e">
            <v>#REF!</v>
          </cell>
        </row>
        <row r="17">
          <cell r="G17" t="e">
            <v>#REF!</v>
          </cell>
        </row>
        <row r="18">
          <cell r="G18" t="e">
            <v>#REF!</v>
          </cell>
        </row>
        <row r="19">
          <cell r="G19" t="e">
            <v>#REF!</v>
          </cell>
        </row>
        <row r="20">
          <cell r="G20" t="e">
            <v>#REF!</v>
          </cell>
        </row>
        <row r="21">
          <cell r="G21" t="e">
            <v>#REF!</v>
          </cell>
        </row>
        <row r="22">
          <cell r="G22" t="e">
            <v>#REF!</v>
          </cell>
        </row>
        <row r="23">
          <cell r="G23" t="e">
            <v>#REF!</v>
          </cell>
        </row>
        <row r="24">
          <cell r="G24" t="e">
            <v>#REF!</v>
          </cell>
        </row>
        <row r="25">
          <cell r="G25" t="e">
            <v>#REF!</v>
          </cell>
        </row>
        <row r="26">
          <cell r="G26" t="e">
            <v>#REF!</v>
          </cell>
        </row>
        <row r="27">
          <cell r="G27" t="e">
            <v>#REF!</v>
          </cell>
        </row>
        <row r="28">
          <cell r="G28" t="e">
            <v>#REF!</v>
          </cell>
        </row>
        <row r="29">
          <cell r="G29" t="e">
            <v>#REF!</v>
          </cell>
        </row>
        <row r="30">
          <cell r="G30" t="e">
            <v>#REF!</v>
          </cell>
        </row>
        <row r="31">
          <cell r="G31" t="e">
            <v>#REF!</v>
          </cell>
        </row>
        <row r="32">
          <cell r="G32" t="e">
            <v>#REF!</v>
          </cell>
        </row>
        <row r="33">
          <cell r="G33" t="e">
            <v>#REF!</v>
          </cell>
        </row>
        <row r="34">
          <cell r="G34" t="e">
            <v>#REF!</v>
          </cell>
        </row>
        <row r="35">
          <cell r="G35" t="e">
            <v>#REF!</v>
          </cell>
        </row>
        <row r="36">
          <cell r="G36" t="e">
            <v>#REF!</v>
          </cell>
        </row>
        <row r="37">
          <cell r="G37" t="e">
            <v>#REF!</v>
          </cell>
        </row>
        <row r="38">
          <cell r="G38" t="e">
            <v>#REF!</v>
          </cell>
        </row>
        <row r="39">
          <cell r="G39" t="e">
            <v>#REF!</v>
          </cell>
        </row>
        <row r="40">
          <cell r="G40" t="e">
            <v>#REF!</v>
          </cell>
        </row>
        <row r="41">
          <cell r="G41" t="e">
            <v>#REF!</v>
          </cell>
        </row>
        <row r="42">
          <cell r="G42" t="e">
            <v>#REF!</v>
          </cell>
        </row>
        <row r="43">
          <cell r="G43" t="e">
            <v>#REF!</v>
          </cell>
        </row>
        <row r="44">
          <cell r="G44" t="e">
            <v>#REF!</v>
          </cell>
        </row>
        <row r="45">
          <cell r="G45" t="e">
            <v>#REF!</v>
          </cell>
        </row>
        <row r="46">
          <cell r="G46" t="e">
            <v>#REF!</v>
          </cell>
        </row>
        <row r="47">
          <cell r="G47" t="e">
            <v>#REF!</v>
          </cell>
        </row>
        <row r="48">
          <cell r="G48" t="e">
            <v>#REF!</v>
          </cell>
        </row>
        <row r="49">
          <cell r="G49" t="e">
            <v>#REF!</v>
          </cell>
        </row>
        <row r="50">
          <cell r="G50" t="e">
            <v>#REF!</v>
          </cell>
        </row>
        <row r="51">
          <cell r="G51" t="e">
            <v>#REF!</v>
          </cell>
        </row>
        <row r="52">
          <cell r="G52" t="e">
            <v>#REF!</v>
          </cell>
        </row>
        <row r="53">
          <cell r="G53" t="e">
            <v>#REF!</v>
          </cell>
        </row>
        <row r="54">
          <cell r="G54" t="e">
            <v>#REF!</v>
          </cell>
        </row>
        <row r="55">
          <cell r="G55" t="e">
            <v>#REF!</v>
          </cell>
        </row>
        <row r="56">
          <cell r="G56" t="e">
            <v>#REF!</v>
          </cell>
        </row>
        <row r="57">
          <cell r="G57" t="e">
            <v>#REF!</v>
          </cell>
        </row>
        <row r="58">
          <cell r="G58" t="e">
            <v>#REF!</v>
          </cell>
        </row>
        <row r="59">
          <cell r="G59" t="e">
            <v>#REF!</v>
          </cell>
        </row>
        <row r="60">
          <cell r="G60" t="e">
            <v>#REF!</v>
          </cell>
        </row>
        <row r="61">
          <cell r="G61" t="e">
            <v>#REF!</v>
          </cell>
        </row>
        <row r="62">
          <cell r="G62" t="e">
            <v>#REF!</v>
          </cell>
        </row>
        <row r="63">
          <cell r="G63" t="e">
            <v>#REF!</v>
          </cell>
        </row>
        <row r="64">
          <cell r="G64" t="e">
            <v>#REF!</v>
          </cell>
        </row>
        <row r="65">
          <cell r="G65" t="e">
            <v>#REF!</v>
          </cell>
        </row>
        <row r="66">
          <cell r="G66" t="e">
            <v>#REF!</v>
          </cell>
        </row>
        <row r="67">
          <cell r="G67" t="e">
            <v>#REF!</v>
          </cell>
        </row>
        <row r="68">
          <cell r="G68" t="e">
            <v>#REF!</v>
          </cell>
        </row>
        <row r="69">
          <cell r="G69" t="e">
            <v>#REF!</v>
          </cell>
        </row>
        <row r="70">
          <cell r="G70" t="e">
            <v>#REF!</v>
          </cell>
        </row>
        <row r="71">
          <cell r="G71" t="e">
            <v>#REF!</v>
          </cell>
        </row>
        <row r="72">
          <cell r="G72" t="e">
            <v>#REF!</v>
          </cell>
        </row>
        <row r="73">
          <cell r="G73" t="e">
            <v>#REF!</v>
          </cell>
        </row>
        <row r="74">
          <cell r="G74" t="e">
            <v>#REF!</v>
          </cell>
        </row>
        <row r="75">
          <cell r="G75" t="e">
            <v>#REF!</v>
          </cell>
        </row>
        <row r="76">
          <cell r="G76" t="e">
            <v>#REF!</v>
          </cell>
        </row>
        <row r="77">
          <cell r="G77" t="e">
            <v>#REF!</v>
          </cell>
        </row>
        <row r="78">
          <cell r="G78" t="e">
            <v>#REF!</v>
          </cell>
        </row>
        <row r="79">
          <cell r="G79" t="e">
            <v>#REF!</v>
          </cell>
        </row>
        <row r="80">
          <cell r="G80" t="e">
            <v>#REF!</v>
          </cell>
        </row>
        <row r="81">
          <cell r="G81" t="e">
            <v>#REF!</v>
          </cell>
        </row>
        <row r="82">
          <cell r="G82" t="e">
            <v>#REF!</v>
          </cell>
        </row>
        <row r="83">
          <cell r="G83" t="e">
            <v>#REF!</v>
          </cell>
        </row>
        <row r="84">
          <cell r="G84" t="e">
            <v>#REF!</v>
          </cell>
        </row>
        <row r="85">
          <cell r="G85" t="e">
            <v>#REF!</v>
          </cell>
        </row>
        <row r="86">
          <cell r="G86" t="e">
            <v>#REF!</v>
          </cell>
        </row>
        <row r="87">
          <cell r="G87" t="e">
            <v>#REF!</v>
          </cell>
        </row>
        <row r="88">
          <cell r="G88" t="e">
            <v>#REF!</v>
          </cell>
        </row>
        <row r="89">
          <cell r="G89" t="e">
            <v>#REF!</v>
          </cell>
        </row>
        <row r="90">
          <cell r="G90" t="e">
            <v>#REF!</v>
          </cell>
        </row>
        <row r="91">
          <cell r="G91" t="e">
            <v>#REF!</v>
          </cell>
        </row>
        <row r="92">
          <cell r="G92" t="e">
            <v>#REF!</v>
          </cell>
        </row>
        <row r="93">
          <cell r="G93" t="e">
            <v>#REF!</v>
          </cell>
        </row>
        <row r="94">
          <cell r="G94" t="e">
            <v>#REF!</v>
          </cell>
        </row>
        <row r="95">
          <cell r="G95" t="e">
            <v>#REF!</v>
          </cell>
        </row>
        <row r="96">
          <cell r="G96" t="e">
            <v>#REF!</v>
          </cell>
        </row>
        <row r="97">
          <cell r="G97" t="e">
            <v>#REF!</v>
          </cell>
        </row>
        <row r="98">
          <cell r="G98" t="e">
            <v>#REF!</v>
          </cell>
        </row>
        <row r="99">
          <cell r="G99" t="e">
            <v>#REF!</v>
          </cell>
        </row>
        <row r="100">
          <cell r="G100" t="e">
            <v>#REF!</v>
          </cell>
        </row>
        <row r="101">
          <cell r="G101" t="e">
            <v>#REF!</v>
          </cell>
        </row>
        <row r="102">
          <cell r="G102" t="e">
            <v>#REF!</v>
          </cell>
        </row>
        <row r="103">
          <cell r="G103" t="e">
            <v>#REF!</v>
          </cell>
        </row>
        <row r="104">
          <cell r="G104" t="e">
            <v>#REF!</v>
          </cell>
        </row>
        <row r="105">
          <cell r="G105" t="e">
            <v>#REF!</v>
          </cell>
        </row>
        <row r="106">
          <cell r="G106" t="e">
            <v>#REF!</v>
          </cell>
        </row>
        <row r="107">
          <cell r="G107" t="e">
            <v>#REF!</v>
          </cell>
        </row>
        <row r="108">
          <cell r="G108" t="e">
            <v>#REF!</v>
          </cell>
        </row>
        <row r="109">
          <cell r="G109" t="e">
            <v>#REF!</v>
          </cell>
        </row>
        <row r="110">
          <cell r="G110" t="e">
            <v>#REF!</v>
          </cell>
        </row>
        <row r="111">
          <cell r="G111" t="e">
            <v>#REF!</v>
          </cell>
        </row>
        <row r="112">
          <cell r="G112" t="e">
            <v>#REF!</v>
          </cell>
        </row>
        <row r="113">
          <cell r="G113" t="e">
            <v>#REF!</v>
          </cell>
        </row>
        <row r="114">
          <cell r="G114" t="e">
            <v>#REF!</v>
          </cell>
        </row>
        <row r="115">
          <cell r="G115" t="e">
            <v>#REF!</v>
          </cell>
        </row>
        <row r="116">
          <cell r="G116" t="e">
            <v>#REF!</v>
          </cell>
        </row>
        <row r="117">
          <cell r="G117" t="e">
            <v>#REF!</v>
          </cell>
        </row>
        <row r="118">
          <cell r="G118" t="e">
            <v>#REF!</v>
          </cell>
        </row>
        <row r="119">
          <cell r="G119" t="e">
            <v>#REF!</v>
          </cell>
        </row>
        <row r="120">
          <cell r="G120" t="e">
            <v>#REF!</v>
          </cell>
        </row>
        <row r="121">
          <cell r="G121" t="e">
            <v>#REF!</v>
          </cell>
        </row>
        <row r="122">
          <cell r="G122" t="e">
            <v>#REF!</v>
          </cell>
        </row>
        <row r="123">
          <cell r="G123" t="e">
            <v>#REF!</v>
          </cell>
        </row>
        <row r="124">
          <cell r="G124" t="e">
            <v>#REF!</v>
          </cell>
        </row>
        <row r="125">
          <cell r="G125" t="e">
            <v>#REF!</v>
          </cell>
        </row>
        <row r="126">
          <cell r="G126" t="e">
            <v>#REF!</v>
          </cell>
        </row>
        <row r="127">
          <cell r="G127" t="e">
            <v>#REF!</v>
          </cell>
        </row>
        <row r="128">
          <cell r="G128" t="e">
            <v>#REF!</v>
          </cell>
        </row>
        <row r="129">
          <cell r="G129" t="e">
            <v>#REF!</v>
          </cell>
        </row>
        <row r="130">
          <cell r="G130" t="e">
            <v>#REF!</v>
          </cell>
        </row>
        <row r="131">
          <cell r="G131" t="e">
            <v>#REF!</v>
          </cell>
        </row>
        <row r="132">
          <cell r="G132" t="e">
            <v>#REF!</v>
          </cell>
        </row>
        <row r="133">
          <cell r="G133" t="e">
            <v>#REF!</v>
          </cell>
        </row>
        <row r="134">
          <cell r="G134" t="e">
            <v>#REF!</v>
          </cell>
        </row>
        <row r="135">
          <cell r="G135" t="e">
            <v>#REF!</v>
          </cell>
        </row>
        <row r="136">
          <cell r="G136" t="e">
            <v>#REF!</v>
          </cell>
        </row>
        <row r="137">
          <cell r="G137" t="e">
            <v>#REF!</v>
          </cell>
        </row>
        <row r="138">
          <cell r="G138" t="e">
            <v>#REF!</v>
          </cell>
        </row>
        <row r="139">
          <cell r="G139" t="e">
            <v>#REF!</v>
          </cell>
        </row>
        <row r="140">
          <cell r="G140" t="e">
            <v>#REF!</v>
          </cell>
        </row>
        <row r="141">
          <cell r="G141" t="e">
            <v>#REF!</v>
          </cell>
        </row>
        <row r="142">
          <cell r="G142" t="e">
            <v>#REF!</v>
          </cell>
        </row>
        <row r="143">
          <cell r="G143" t="e">
            <v>#REF!</v>
          </cell>
        </row>
        <row r="144">
          <cell r="G144" t="e">
            <v>#REF!</v>
          </cell>
        </row>
        <row r="145">
          <cell r="G145" t="e">
            <v>#REF!</v>
          </cell>
        </row>
        <row r="146">
          <cell r="G146" t="e">
            <v>#REF!</v>
          </cell>
        </row>
        <row r="147">
          <cell r="G147" t="e">
            <v>#REF!</v>
          </cell>
        </row>
        <row r="148">
          <cell r="G148" t="e">
            <v>#REF!</v>
          </cell>
        </row>
        <row r="149">
          <cell r="G149" t="e">
            <v>#REF!</v>
          </cell>
        </row>
        <row r="150">
          <cell r="G150" t="e">
            <v>#REF!</v>
          </cell>
        </row>
        <row r="151">
          <cell r="G151" t="e">
            <v>#REF!</v>
          </cell>
        </row>
        <row r="152">
          <cell r="G152" t="e">
            <v>#REF!</v>
          </cell>
        </row>
        <row r="153">
          <cell r="G153" t="e">
            <v>#REF!</v>
          </cell>
        </row>
        <row r="154">
          <cell r="G154" t="e">
            <v>#REF!</v>
          </cell>
        </row>
        <row r="155">
          <cell r="G155" t="e">
            <v>#REF!</v>
          </cell>
        </row>
        <row r="156">
          <cell r="G156" t="e">
            <v>#REF!</v>
          </cell>
        </row>
        <row r="157">
          <cell r="G157" t="e">
            <v>#REF!</v>
          </cell>
        </row>
        <row r="158">
          <cell r="G158" t="e">
            <v>#REF!</v>
          </cell>
        </row>
        <row r="159">
          <cell r="G159" t="e">
            <v>#REF!</v>
          </cell>
        </row>
        <row r="160">
          <cell r="G160" t="e">
            <v>#REF!</v>
          </cell>
        </row>
        <row r="161">
          <cell r="G161" t="e">
            <v>#REF!</v>
          </cell>
        </row>
        <row r="162">
          <cell r="G162" t="e">
            <v>#REF!</v>
          </cell>
        </row>
        <row r="163">
          <cell r="G163" t="e">
            <v>#REF!</v>
          </cell>
        </row>
        <row r="164">
          <cell r="G164" t="e">
            <v>#REF!</v>
          </cell>
        </row>
        <row r="165">
          <cell r="G165" t="e">
            <v>#REF!</v>
          </cell>
        </row>
        <row r="166">
          <cell r="G166" t="e">
            <v>#REF!</v>
          </cell>
        </row>
        <row r="167">
          <cell r="G167" t="e">
            <v>#REF!</v>
          </cell>
        </row>
        <row r="168">
          <cell r="G168" t="e">
            <v>#REF!</v>
          </cell>
        </row>
        <row r="169">
          <cell r="G169" t="e">
            <v>#REF!</v>
          </cell>
        </row>
        <row r="170">
          <cell r="G170" t="e">
            <v>#REF!</v>
          </cell>
        </row>
        <row r="171">
          <cell r="G171" t="e">
            <v>#REF!</v>
          </cell>
        </row>
        <row r="172">
          <cell r="G172" t="e">
            <v>#REF!</v>
          </cell>
        </row>
        <row r="173">
          <cell r="G173" t="e">
            <v>#REF!</v>
          </cell>
        </row>
        <row r="174">
          <cell r="G174" t="e">
            <v>#REF!</v>
          </cell>
        </row>
        <row r="175">
          <cell r="G175" t="e">
            <v>#REF!</v>
          </cell>
        </row>
        <row r="176">
          <cell r="G176" t="e">
            <v>#REF!</v>
          </cell>
        </row>
        <row r="177">
          <cell r="G177" t="e">
            <v>#REF!</v>
          </cell>
        </row>
        <row r="178">
          <cell r="G178" t="e">
            <v>#REF!</v>
          </cell>
        </row>
        <row r="179">
          <cell r="G179" t="e">
            <v>#REF!</v>
          </cell>
        </row>
        <row r="180">
          <cell r="G180" t="e">
            <v>#REF!</v>
          </cell>
        </row>
        <row r="181">
          <cell r="G181" t="e">
            <v>#REF!</v>
          </cell>
        </row>
        <row r="182">
          <cell r="G182" t="e">
            <v>#REF!</v>
          </cell>
        </row>
        <row r="183">
          <cell r="G183" t="e">
            <v>#REF!</v>
          </cell>
        </row>
        <row r="184">
          <cell r="G184" t="e">
            <v>#REF!</v>
          </cell>
        </row>
        <row r="185">
          <cell r="G185" t="e">
            <v>#REF!</v>
          </cell>
        </row>
        <row r="186">
          <cell r="G186" t="e">
            <v>#REF!</v>
          </cell>
        </row>
        <row r="187">
          <cell r="G187" t="e">
            <v>#REF!</v>
          </cell>
        </row>
        <row r="188">
          <cell r="G188" t="e">
            <v>#REF!</v>
          </cell>
        </row>
        <row r="189">
          <cell r="G189" t="e">
            <v>#REF!</v>
          </cell>
        </row>
        <row r="190">
          <cell r="G190" t="e">
            <v>#REF!</v>
          </cell>
        </row>
        <row r="191">
          <cell r="G191" t="e">
            <v>#REF!</v>
          </cell>
        </row>
        <row r="192">
          <cell r="G192" t="e">
            <v>#REF!</v>
          </cell>
        </row>
        <row r="193">
          <cell r="G193" t="e">
            <v>#REF!</v>
          </cell>
        </row>
        <row r="194">
          <cell r="G194" t="e">
            <v>#REF!</v>
          </cell>
        </row>
        <row r="195">
          <cell r="G195" t="e">
            <v>#REF!</v>
          </cell>
        </row>
        <row r="196">
          <cell r="G196" t="e">
            <v>#REF!</v>
          </cell>
        </row>
        <row r="197">
          <cell r="G197" t="e">
            <v>#REF!</v>
          </cell>
        </row>
        <row r="198">
          <cell r="G198" t="e">
            <v>#REF!</v>
          </cell>
        </row>
        <row r="199">
          <cell r="G199" t="e">
            <v>#REF!</v>
          </cell>
        </row>
        <row r="200">
          <cell r="G200" t="e">
            <v>#REF!</v>
          </cell>
        </row>
        <row r="201">
          <cell r="G201" t="e">
            <v>#REF!</v>
          </cell>
        </row>
        <row r="202">
          <cell r="G202" t="e">
            <v>#REF!</v>
          </cell>
        </row>
        <row r="203">
          <cell r="G203" t="e">
            <v>#REF!</v>
          </cell>
        </row>
        <row r="204">
          <cell r="G204" t="e">
            <v>#REF!</v>
          </cell>
        </row>
        <row r="205">
          <cell r="G205" t="e">
            <v>#REF!</v>
          </cell>
        </row>
        <row r="206">
          <cell r="G206" t="e">
            <v>#REF!</v>
          </cell>
        </row>
        <row r="207">
          <cell r="G207" t="e">
            <v>#REF!</v>
          </cell>
        </row>
        <row r="208">
          <cell r="G208" t="e">
            <v>#REF!</v>
          </cell>
        </row>
        <row r="209">
          <cell r="G209" t="e">
            <v>#REF!</v>
          </cell>
        </row>
        <row r="210">
          <cell r="G210" t="e">
            <v>#REF!</v>
          </cell>
        </row>
        <row r="211">
          <cell r="G211" t="e">
            <v>#REF!</v>
          </cell>
        </row>
        <row r="212">
          <cell r="G212" t="e">
            <v>#REF!</v>
          </cell>
        </row>
        <row r="213">
          <cell r="G213" t="e">
            <v>#REF!</v>
          </cell>
        </row>
        <row r="214">
          <cell r="G214" t="e">
            <v>#REF!</v>
          </cell>
        </row>
        <row r="215">
          <cell r="G215" t="e">
            <v>#REF!</v>
          </cell>
        </row>
        <row r="216">
          <cell r="G216" t="e">
            <v>#REF!</v>
          </cell>
        </row>
        <row r="217">
          <cell r="G217" t="e">
            <v>#REF!</v>
          </cell>
        </row>
        <row r="218">
          <cell r="G218" t="e">
            <v>#REF!</v>
          </cell>
        </row>
        <row r="219">
          <cell r="G219" t="e">
            <v>#REF!</v>
          </cell>
        </row>
        <row r="220">
          <cell r="G220" t="e">
            <v>#REF!</v>
          </cell>
        </row>
        <row r="221">
          <cell r="G221" t="e">
            <v>#REF!</v>
          </cell>
        </row>
        <row r="222">
          <cell r="G222" t="e">
            <v>#REF!</v>
          </cell>
        </row>
        <row r="223">
          <cell r="G223" t="e">
            <v>#REF!</v>
          </cell>
        </row>
        <row r="224">
          <cell r="G224" t="e">
            <v>#REF!</v>
          </cell>
        </row>
        <row r="225">
          <cell r="G225" t="e">
            <v>#REF!</v>
          </cell>
        </row>
        <row r="226">
          <cell r="G226" t="e">
            <v>#REF!</v>
          </cell>
        </row>
        <row r="227">
          <cell r="G227" t="e">
            <v>#REF!</v>
          </cell>
        </row>
        <row r="228">
          <cell r="G228" t="e">
            <v>#REF!</v>
          </cell>
        </row>
        <row r="229">
          <cell r="G229" t="e">
            <v>#REF!</v>
          </cell>
        </row>
        <row r="230">
          <cell r="G230" t="e">
            <v>#REF!</v>
          </cell>
        </row>
        <row r="231">
          <cell r="G231" t="e">
            <v>#REF!</v>
          </cell>
        </row>
        <row r="232">
          <cell r="G232" t="e">
            <v>#REF!</v>
          </cell>
        </row>
        <row r="233">
          <cell r="G233" t="e">
            <v>#REF!</v>
          </cell>
        </row>
        <row r="234">
          <cell r="G234" t="e">
            <v>#REF!</v>
          </cell>
        </row>
        <row r="235">
          <cell r="G235" t="e">
            <v>#REF!</v>
          </cell>
        </row>
        <row r="236">
          <cell r="G236" t="e">
            <v>#REF!</v>
          </cell>
        </row>
        <row r="237">
          <cell r="G237" t="e">
            <v>#REF!</v>
          </cell>
        </row>
        <row r="238">
          <cell r="G238" t="e">
            <v>#REF!</v>
          </cell>
        </row>
        <row r="239">
          <cell r="G239" t="e">
            <v>#REF!</v>
          </cell>
        </row>
        <row r="240">
          <cell r="G240" t="e">
            <v>#REF!</v>
          </cell>
        </row>
        <row r="241">
          <cell r="G241" t="e">
            <v>#REF!</v>
          </cell>
        </row>
        <row r="242">
          <cell r="G242" t="e">
            <v>#REF!</v>
          </cell>
        </row>
        <row r="243">
          <cell r="G243" t="e">
            <v>#REF!</v>
          </cell>
        </row>
        <row r="244">
          <cell r="G244" t="e">
            <v>#REF!</v>
          </cell>
        </row>
        <row r="245">
          <cell r="G245" t="e">
            <v>#REF!</v>
          </cell>
        </row>
        <row r="246">
          <cell r="G246" t="e">
            <v>#REF!</v>
          </cell>
        </row>
        <row r="247">
          <cell r="G247" t="e">
            <v>#REF!</v>
          </cell>
        </row>
        <row r="248">
          <cell r="G248" t="e">
            <v>#REF!</v>
          </cell>
        </row>
        <row r="249">
          <cell r="G249" t="e">
            <v>#REF!</v>
          </cell>
        </row>
        <row r="250">
          <cell r="G250" t="e">
            <v>#REF!</v>
          </cell>
        </row>
        <row r="251">
          <cell r="G251" t="e">
            <v>#REF!</v>
          </cell>
        </row>
        <row r="252">
          <cell r="G252" t="e">
            <v>#REF!</v>
          </cell>
        </row>
        <row r="253">
          <cell r="G253" t="e">
            <v>#REF!</v>
          </cell>
        </row>
        <row r="254">
          <cell r="G254" t="e">
            <v>#REF!</v>
          </cell>
        </row>
        <row r="255">
          <cell r="G255" t="e">
            <v>#REF!</v>
          </cell>
        </row>
        <row r="256">
          <cell r="G256" t="e">
            <v>#REF!</v>
          </cell>
        </row>
        <row r="257">
          <cell r="G257" t="e">
            <v>#REF!</v>
          </cell>
        </row>
        <row r="258">
          <cell r="G258" t="e">
            <v>#REF!</v>
          </cell>
        </row>
        <row r="259">
          <cell r="G259" t="e">
            <v>#REF!</v>
          </cell>
        </row>
        <row r="260">
          <cell r="G260" t="e">
            <v>#REF!</v>
          </cell>
        </row>
        <row r="261">
          <cell r="G261" t="e">
            <v>#REF!</v>
          </cell>
        </row>
        <row r="262">
          <cell r="G262" t="e">
            <v>#REF!</v>
          </cell>
        </row>
        <row r="263">
          <cell r="G263" t="e">
            <v>#REF!</v>
          </cell>
        </row>
        <row r="264">
          <cell r="G264" t="e">
            <v>#REF!</v>
          </cell>
        </row>
        <row r="265">
          <cell r="G265" t="e">
            <v>#REF!</v>
          </cell>
        </row>
        <row r="266">
          <cell r="G266" t="e">
            <v>#REF!</v>
          </cell>
        </row>
        <row r="267">
          <cell r="G267" t="e">
            <v>#REF!</v>
          </cell>
        </row>
        <row r="268">
          <cell r="G268" t="e">
            <v>#REF!</v>
          </cell>
        </row>
        <row r="269">
          <cell r="G269" t="e">
            <v>#REF!</v>
          </cell>
        </row>
        <row r="270">
          <cell r="G270" t="e">
            <v>#REF!</v>
          </cell>
        </row>
        <row r="271">
          <cell r="G271" t="e">
            <v>#REF!</v>
          </cell>
        </row>
        <row r="272">
          <cell r="G272" t="e">
            <v>#REF!</v>
          </cell>
        </row>
        <row r="273">
          <cell r="G273" t="e">
            <v>#REF!</v>
          </cell>
        </row>
        <row r="274">
          <cell r="G274" t="e">
            <v>#REF!</v>
          </cell>
        </row>
        <row r="275">
          <cell r="G275" t="e">
            <v>#REF!</v>
          </cell>
        </row>
        <row r="276">
          <cell r="G276" t="e">
            <v>#REF!</v>
          </cell>
        </row>
        <row r="277">
          <cell r="G277" t="e">
            <v>#REF!</v>
          </cell>
        </row>
        <row r="278">
          <cell r="G278" t="e">
            <v>#REF!</v>
          </cell>
        </row>
        <row r="279">
          <cell r="G279" t="e">
            <v>#REF!</v>
          </cell>
        </row>
        <row r="280">
          <cell r="G280" t="e">
            <v>#REF!</v>
          </cell>
        </row>
        <row r="281">
          <cell r="G281" t="e">
            <v>#REF!</v>
          </cell>
        </row>
        <row r="282">
          <cell r="G282" t="e">
            <v>#REF!</v>
          </cell>
        </row>
        <row r="283">
          <cell r="G283" t="e">
            <v>#REF!</v>
          </cell>
        </row>
        <row r="284">
          <cell r="G284" t="e">
            <v>#REF!</v>
          </cell>
        </row>
        <row r="285">
          <cell r="G285" t="e">
            <v>#REF!</v>
          </cell>
        </row>
        <row r="286">
          <cell r="G286" t="e">
            <v>#REF!</v>
          </cell>
        </row>
        <row r="287">
          <cell r="G287" t="e">
            <v>#REF!</v>
          </cell>
        </row>
        <row r="288">
          <cell r="G288" t="e">
            <v>#REF!</v>
          </cell>
        </row>
        <row r="289">
          <cell r="G289" t="e">
            <v>#REF!</v>
          </cell>
        </row>
        <row r="290">
          <cell r="G290" t="e">
            <v>#REF!</v>
          </cell>
        </row>
        <row r="291">
          <cell r="G291" t="e">
            <v>#REF!</v>
          </cell>
        </row>
        <row r="292">
          <cell r="G292" t="e">
            <v>#REF!</v>
          </cell>
        </row>
        <row r="293">
          <cell r="G293" t="e">
            <v>#REF!</v>
          </cell>
        </row>
        <row r="294">
          <cell r="G294" t="e">
            <v>#REF!</v>
          </cell>
        </row>
        <row r="295">
          <cell r="G295" t="e">
            <v>#REF!</v>
          </cell>
        </row>
        <row r="296">
          <cell r="G296" t="e">
            <v>#REF!</v>
          </cell>
        </row>
        <row r="297">
          <cell r="G297" t="e">
            <v>#REF!</v>
          </cell>
        </row>
        <row r="298">
          <cell r="G298" t="e">
            <v>#REF!</v>
          </cell>
        </row>
        <row r="299">
          <cell r="G299" t="e">
            <v>#REF!</v>
          </cell>
        </row>
        <row r="300">
          <cell r="G300" t="e">
            <v>#REF!</v>
          </cell>
        </row>
        <row r="301">
          <cell r="G301" t="e">
            <v>#REF!</v>
          </cell>
        </row>
        <row r="302">
          <cell r="G302" t="e">
            <v>#REF!</v>
          </cell>
        </row>
        <row r="303">
          <cell r="G303" t="e">
            <v>#REF!</v>
          </cell>
        </row>
        <row r="304">
          <cell r="G304" t="e">
            <v>#REF!</v>
          </cell>
        </row>
        <row r="305">
          <cell r="G305" t="e">
            <v>#REF!</v>
          </cell>
        </row>
        <row r="306">
          <cell r="G306" t="e">
            <v>#REF!</v>
          </cell>
        </row>
        <row r="307">
          <cell r="G307" t="e">
            <v>#REF!</v>
          </cell>
        </row>
        <row r="308">
          <cell r="G308" t="e">
            <v>#REF!</v>
          </cell>
        </row>
        <row r="309">
          <cell r="G309" t="e">
            <v>#REF!</v>
          </cell>
        </row>
        <row r="310">
          <cell r="G310" t="e">
            <v>#REF!</v>
          </cell>
        </row>
        <row r="311">
          <cell r="G311" t="e">
            <v>#REF!</v>
          </cell>
        </row>
        <row r="312">
          <cell r="G312" t="e">
            <v>#REF!</v>
          </cell>
        </row>
        <row r="313">
          <cell r="G313" t="e">
            <v>#REF!</v>
          </cell>
        </row>
        <row r="314">
          <cell r="G314" t="e">
            <v>#REF!</v>
          </cell>
        </row>
        <row r="315">
          <cell r="G315" t="e">
            <v>#REF!</v>
          </cell>
        </row>
        <row r="316">
          <cell r="G316" t="e">
            <v>#REF!</v>
          </cell>
        </row>
        <row r="317">
          <cell r="G317" t="e">
            <v>#REF!</v>
          </cell>
        </row>
        <row r="318">
          <cell r="G318" t="e">
            <v>#REF!</v>
          </cell>
        </row>
        <row r="319">
          <cell r="G319" t="e">
            <v>#REF!</v>
          </cell>
        </row>
        <row r="320">
          <cell r="G320" t="e">
            <v>#REF!</v>
          </cell>
        </row>
        <row r="321">
          <cell r="G321" t="e">
            <v>#REF!</v>
          </cell>
        </row>
        <row r="322">
          <cell r="G322" t="e">
            <v>#REF!</v>
          </cell>
        </row>
        <row r="323">
          <cell r="G323" t="e">
            <v>#REF!</v>
          </cell>
        </row>
        <row r="324">
          <cell r="G324" t="e">
            <v>#REF!</v>
          </cell>
        </row>
        <row r="325">
          <cell r="G325" t="e">
            <v>#REF!</v>
          </cell>
        </row>
        <row r="326">
          <cell r="G326" t="e">
            <v>#REF!</v>
          </cell>
        </row>
        <row r="327">
          <cell r="G327" t="e">
            <v>#REF!</v>
          </cell>
        </row>
        <row r="328">
          <cell r="G328" t="e">
            <v>#REF!</v>
          </cell>
        </row>
        <row r="329">
          <cell r="G329" t="e">
            <v>#REF!</v>
          </cell>
        </row>
        <row r="330">
          <cell r="G330" t="e">
            <v>#REF!</v>
          </cell>
        </row>
        <row r="331">
          <cell r="G331" t="e">
            <v>#REF!</v>
          </cell>
        </row>
        <row r="332">
          <cell r="G332" t="e">
            <v>#REF!</v>
          </cell>
        </row>
        <row r="333">
          <cell r="G333" t="e">
            <v>#REF!</v>
          </cell>
        </row>
        <row r="334">
          <cell r="G334" t="e">
            <v>#REF!</v>
          </cell>
        </row>
        <row r="335">
          <cell r="G335" t="e">
            <v>#REF!</v>
          </cell>
        </row>
        <row r="336">
          <cell r="G336" t="e">
            <v>#REF!</v>
          </cell>
        </row>
        <row r="337">
          <cell r="G337" t="e">
            <v>#REF!</v>
          </cell>
        </row>
        <row r="338">
          <cell r="G338" t="e">
            <v>#REF!</v>
          </cell>
        </row>
        <row r="339">
          <cell r="G339" t="e">
            <v>#REF!</v>
          </cell>
        </row>
        <row r="340">
          <cell r="G340" t="e">
            <v>#REF!</v>
          </cell>
        </row>
        <row r="341">
          <cell r="G341" t="e">
            <v>#REF!</v>
          </cell>
        </row>
        <row r="342">
          <cell r="G342" t="e">
            <v>#REF!</v>
          </cell>
        </row>
        <row r="343">
          <cell r="G343" t="e">
            <v>#REF!</v>
          </cell>
        </row>
        <row r="344">
          <cell r="G344" t="e">
            <v>#REF!</v>
          </cell>
        </row>
        <row r="345">
          <cell r="G345" t="e">
            <v>#REF!</v>
          </cell>
        </row>
        <row r="346">
          <cell r="G346" t="e">
            <v>#REF!</v>
          </cell>
        </row>
        <row r="347">
          <cell r="G347" t="e">
            <v>#REF!</v>
          </cell>
        </row>
        <row r="348">
          <cell r="G348" t="e">
            <v>#REF!</v>
          </cell>
        </row>
        <row r="349">
          <cell r="G349" t="e">
            <v>#REF!</v>
          </cell>
        </row>
        <row r="350">
          <cell r="G350" t="e">
            <v>#REF!</v>
          </cell>
        </row>
        <row r="351">
          <cell r="G351" t="e">
            <v>#REF!</v>
          </cell>
        </row>
        <row r="352">
          <cell r="G352" t="e">
            <v>#REF!</v>
          </cell>
        </row>
        <row r="353">
          <cell r="G353" t="e">
            <v>#REF!</v>
          </cell>
        </row>
        <row r="354">
          <cell r="G354" t="e">
            <v>#REF!</v>
          </cell>
        </row>
        <row r="355">
          <cell r="G355" t="e">
            <v>#REF!</v>
          </cell>
        </row>
        <row r="356">
          <cell r="G356" t="e">
            <v>#REF!</v>
          </cell>
        </row>
        <row r="357">
          <cell r="G357" t="e">
            <v>#REF!</v>
          </cell>
        </row>
        <row r="358">
          <cell r="G358" t="e">
            <v>#REF!</v>
          </cell>
        </row>
        <row r="359">
          <cell r="G359" t="e">
            <v>#REF!</v>
          </cell>
        </row>
        <row r="360">
          <cell r="G360" t="e">
            <v>#REF!</v>
          </cell>
        </row>
        <row r="361">
          <cell r="G361" t="e">
            <v>#REF!</v>
          </cell>
        </row>
        <row r="362">
          <cell r="G362" t="e">
            <v>#REF!</v>
          </cell>
        </row>
        <row r="363">
          <cell r="G363" t="e">
            <v>#REF!</v>
          </cell>
        </row>
        <row r="364">
          <cell r="G364" t="e">
            <v>#REF!</v>
          </cell>
        </row>
        <row r="365">
          <cell r="G365" t="e">
            <v>#REF!</v>
          </cell>
        </row>
        <row r="366">
          <cell r="G366" t="e">
            <v>#REF!</v>
          </cell>
        </row>
        <row r="367">
          <cell r="G367" t="e">
            <v>#REF!</v>
          </cell>
        </row>
        <row r="368">
          <cell r="G368" t="e">
            <v>#REF!</v>
          </cell>
        </row>
        <row r="369">
          <cell r="G369" t="e">
            <v>#REF!</v>
          </cell>
        </row>
        <row r="370">
          <cell r="G370" t="e">
            <v>#REF!</v>
          </cell>
        </row>
        <row r="371">
          <cell r="G371" t="e">
            <v>#REF!</v>
          </cell>
        </row>
        <row r="372">
          <cell r="G372" t="e">
            <v>#REF!</v>
          </cell>
        </row>
        <row r="373">
          <cell r="G373" t="e">
            <v>#REF!</v>
          </cell>
        </row>
        <row r="374">
          <cell r="G374" t="e">
            <v>#REF!</v>
          </cell>
        </row>
        <row r="375">
          <cell r="G375" t="e">
            <v>#REF!</v>
          </cell>
        </row>
        <row r="376">
          <cell r="G376" t="e">
            <v>#REF!</v>
          </cell>
        </row>
        <row r="377">
          <cell r="G377" t="e">
            <v>#REF!</v>
          </cell>
        </row>
        <row r="378">
          <cell r="G378" t="e">
            <v>#REF!</v>
          </cell>
        </row>
        <row r="379">
          <cell r="G379" t="e">
            <v>#REF!</v>
          </cell>
        </row>
        <row r="380">
          <cell r="G380" t="e">
            <v>#REF!</v>
          </cell>
        </row>
        <row r="381">
          <cell r="G381" t="e">
            <v>#REF!</v>
          </cell>
        </row>
        <row r="382">
          <cell r="G382" t="e">
            <v>#REF!</v>
          </cell>
        </row>
        <row r="383">
          <cell r="G383" t="e">
            <v>#REF!</v>
          </cell>
        </row>
        <row r="384">
          <cell r="G384" t="e">
            <v>#REF!</v>
          </cell>
        </row>
        <row r="385">
          <cell r="G385" t="e">
            <v>#REF!</v>
          </cell>
        </row>
        <row r="386">
          <cell r="G386" t="e">
            <v>#REF!</v>
          </cell>
        </row>
        <row r="387">
          <cell r="G387" t="e">
            <v>#REF!</v>
          </cell>
        </row>
        <row r="388">
          <cell r="G388" t="e">
            <v>#REF!</v>
          </cell>
        </row>
        <row r="389">
          <cell r="G389" t="e">
            <v>#REF!</v>
          </cell>
        </row>
        <row r="390">
          <cell r="G390" t="e">
            <v>#REF!</v>
          </cell>
        </row>
        <row r="391">
          <cell r="G391" t="e">
            <v>#REF!</v>
          </cell>
        </row>
        <row r="392">
          <cell r="G392" t="e">
            <v>#REF!</v>
          </cell>
        </row>
        <row r="393">
          <cell r="G393" t="e">
            <v>#REF!</v>
          </cell>
        </row>
        <row r="394">
          <cell r="G394" t="e">
            <v>#REF!</v>
          </cell>
        </row>
        <row r="395">
          <cell r="G395" t="e">
            <v>#REF!</v>
          </cell>
        </row>
        <row r="396">
          <cell r="G396" t="e">
            <v>#REF!</v>
          </cell>
        </row>
        <row r="397">
          <cell r="G397" t="e">
            <v>#REF!</v>
          </cell>
        </row>
        <row r="398">
          <cell r="G398" t="e">
            <v>#REF!</v>
          </cell>
        </row>
        <row r="399">
          <cell r="G399" t="e">
            <v>#REF!</v>
          </cell>
        </row>
        <row r="400">
          <cell r="G400" t="e">
            <v>#REF!</v>
          </cell>
        </row>
        <row r="401">
          <cell r="G401" t="e">
            <v>#REF!</v>
          </cell>
        </row>
        <row r="402">
          <cell r="G402" t="e">
            <v>#REF!</v>
          </cell>
        </row>
        <row r="403">
          <cell r="G403" t="e">
            <v>#REF!</v>
          </cell>
        </row>
        <row r="404">
          <cell r="G404" t="e">
            <v>#REF!</v>
          </cell>
        </row>
        <row r="405">
          <cell r="G405" t="e">
            <v>#REF!</v>
          </cell>
        </row>
        <row r="406">
          <cell r="G406" t="e">
            <v>#REF!</v>
          </cell>
        </row>
        <row r="407">
          <cell r="G407" t="e">
            <v>#REF!</v>
          </cell>
        </row>
        <row r="408">
          <cell r="G408" t="e">
            <v>#REF!</v>
          </cell>
        </row>
        <row r="409">
          <cell r="G409" t="e">
            <v>#REF!</v>
          </cell>
        </row>
        <row r="410">
          <cell r="G410" t="e">
            <v>#REF!</v>
          </cell>
        </row>
        <row r="411">
          <cell r="G411" t="e">
            <v>#REF!</v>
          </cell>
        </row>
        <row r="412">
          <cell r="G412" t="e">
            <v>#REF!</v>
          </cell>
        </row>
        <row r="413">
          <cell r="G413" t="e">
            <v>#REF!</v>
          </cell>
        </row>
        <row r="414">
          <cell r="G414" t="e">
            <v>#REF!</v>
          </cell>
        </row>
        <row r="415">
          <cell r="G415" t="e">
            <v>#REF!</v>
          </cell>
        </row>
        <row r="416">
          <cell r="G416" t="e">
            <v>#REF!</v>
          </cell>
        </row>
        <row r="417">
          <cell r="G417" t="e">
            <v>#REF!</v>
          </cell>
        </row>
        <row r="418">
          <cell r="G418" t="e">
            <v>#REF!</v>
          </cell>
        </row>
        <row r="419">
          <cell r="G419" t="e">
            <v>#REF!</v>
          </cell>
        </row>
        <row r="420">
          <cell r="G420" t="e">
            <v>#REF!</v>
          </cell>
        </row>
        <row r="421">
          <cell r="G421" t="e">
            <v>#REF!</v>
          </cell>
        </row>
        <row r="422">
          <cell r="G422" t="e">
            <v>#REF!</v>
          </cell>
        </row>
        <row r="423">
          <cell r="G423" t="e">
            <v>#REF!</v>
          </cell>
        </row>
        <row r="424">
          <cell r="G424" t="e">
            <v>#REF!</v>
          </cell>
        </row>
        <row r="425">
          <cell r="G425" t="e">
            <v>#REF!</v>
          </cell>
        </row>
        <row r="426">
          <cell r="G426" t="e">
            <v>#REF!</v>
          </cell>
        </row>
        <row r="427">
          <cell r="G427" t="e">
            <v>#REF!</v>
          </cell>
        </row>
        <row r="428">
          <cell r="G428" t="e">
            <v>#REF!</v>
          </cell>
        </row>
        <row r="429">
          <cell r="G429" t="e">
            <v>#REF!</v>
          </cell>
        </row>
        <row r="430">
          <cell r="G430" t="e">
            <v>#REF!</v>
          </cell>
        </row>
        <row r="431">
          <cell r="G431" t="e">
            <v>#REF!</v>
          </cell>
        </row>
        <row r="432">
          <cell r="G432" t="e">
            <v>#REF!</v>
          </cell>
        </row>
        <row r="433">
          <cell r="G433" t="e">
            <v>#REF!</v>
          </cell>
        </row>
        <row r="434">
          <cell r="G434" t="e">
            <v>#REF!</v>
          </cell>
        </row>
        <row r="435">
          <cell r="G435" t="e">
            <v>#REF!</v>
          </cell>
        </row>
        <row r="436">
          <cell r="G436" t="e">
            <v>#REF!</v>
          </cell>
        </row>
        <row r="437">
          <cell r="G437" t="e">
            <v>#REF!</v>
          </cell>
        </row>
        <row r="438">
          <cell r="G438" t="e">
            <v>#REF!</v>
          </cell>
        </row>
        <row r="439">
          <cell r="G439" t="e">
            <v>#REF!</v>
          </cell>
        </row>
        <row r="440">
          <cell r="G440" t="e">
            <v>#REF!</v>
          </cell>
        </row>
        <row r="441">
          <cell r="G441" t="e">
            <v>#REF!</v>
          </cell>
        </row>
        <row r="442">
          <cell r="G442" t="e">
            <v>#REF!</v>
          </cell>
        </row>
        <row r="443">
          <cell r="G443" t="e">
            <v>#REF!</v>
          </cell>
        </row>
        <row r="444">
          <cell r="G444" t="e">
            <v>#REF!</v>
          </cell>
        </row>
        <row r="445">
          <cell r="G445" t="e">
            <v>#REF!</v>
          </cell>
        </row>
        <row r="446">
          <cell r="G446" t="e">
            <v>#REF!</v>
          </cell>
        </row>
        <row r="447">
          <cell r="G447" t="e">
            <v>#REF!</v>
          </cell>
        </row>
        <row r="448">
          <cell r="G448" t="e">
            <v>#REF!</v>
          </cell>
        </row>
        <row r="449">
          <cell r="G449" t="e">
            <v>#REF!</v>
          </cell>
        </row>
        <row r="450">
          <cell r="G450" t="e">
            <v>#REF!</v>
          </cell>
        </row>
        <row r="451">
          <cell r="G451" t="e">
            <v>#REF!</v>
          </cell>
        </row>
        <row r="452">
          <cell r="G452" t="e">
            <v>#REF!</v>
          </cell>
        </row>
        <row r="453">
          <cell r="G453" t="e">
            <v>#REF!</v>
          </cell>
        </row>
        <row r="454">
          <cell r="G454" t="e">
            <v>#REF!</v>
          </cell>
        </row>
        <row r="455">
          <cell r="G455" t="e">
            <v>#REF!</v>
          </cell>
        </row>
        <row r="456">
          <cell r="G456" t="e">
            <v>#REF!</v>
          </cell>
        </row>
        <row r="457">
          <cell r="G457" t="e">
            <v>#REF!</v>
          </cell>
        </row>
        <row r="458">
          <cell r="G458" t="e">
            <v>#REF!</v>
          </cell>
        </row>
        <row r="459">
          <cell r="G459" t="e">
            <v>#REF!</v>
          </cell>
        </row>
        <row r="460">
          <cell r="G460" t="e">
            <v>#REF!</v>
          </cell>
        </row>
        <row r="461">
          <cell r="G461" t="e">
            <v>#REF!</v>
          </cell>
        </row>
        <row r="462">
          <cell r="G462" t="e">
            <v>#REF!</v>
          </cell>
        </row>
        <row r="463">
          <cell r="G463" t="e">
            <v>#REF!</v>
          </cell>
        </row>
        <row r="464">
          <cell r="G464" t="e">
            <v>#REF!</v>
          </cell>
        </row>
        <row r="465">
          <cell r="G465" t="e">
            <v>#REF!</v>
          </cell>
        </row>
        <row r="466">
          <cell r="G466" t="e">
            <v>#REF!</v>
          </cell>
        </row>
        <row r="467">
          <cell r="G467" t="e">
            <v>#REF!</v>
          </cell>
        </row>
        <row r="468">
          <cell r="G468" t="e">
            <v>#REF!</v>
          </cell>
        </row>
        <row r="469">
          <cell r="G469" t="e">
            <v>#REF!</v>
          </cell>
        </row>
        <row r="470">
          <cell r="G470" t="e">
            <v>#REF!</v>
          </cell>
        </row>
        <row r="471">
          <cell r="G471" t="e">
            <v>#REF!</v>
          </cell>
        </row>
        <row r="472">
          <cell r="G472" t="e">
            <v>#REF!</v>
          </cell>
        </row>
        <row r="473">
          <cell r="G473" t="e">
            <v>#REF!</v>
          </cell>
        </row>
        <row r="474">
          <cell r="G474" t="e">
            <v>#REF!</v>
          </cell>
        </row>
        <row r="475">
          <cell r="G475" t="e">
            <v>#REF!</v>
          </cell>
        </row>
        <row r="476">
          <cell r="G476" t="e">
            <v>#REF!</v>
          </cell>
        </row>
        <row r="477">
          <cell r="G477" t="e">
            <v>#REF!</v>
          </cell>
        </row>
        <row r="478">
          <cell r="G478" t="e">
            <v>#REF!</v>
          </cell>
        </row>
        <row r="479">
          <cell r="G479" t="e">
            <v>#REF!</v>
          </cell>
        </row>
        <row r="480">
          <cell r="G480" t="e">
            <v>#REF!</v>
          </cell>
        </row>
        <row r="481">
          <cell r="G481" t="e">
            <v>#REF!</v>
          </cell>
        </row>
        <row r="482">
          <cell r="G482" t="e">
            <v>#REF!</v>
          </cell>
        </row>
        <row r="483">
          <cell r="G483" t="e">
            <v>#REF!</v>
          </cell>
        </row>
        <row r="484">
          <cell r="G484" t="e">
            <v>#REF!</v>
          </cell>
        </row>
        <row r="485">
          <cell r="G485" t="e">
            <v>#REF!</v>
          </cell>
        </row>
        <row r="486">
          <cell r="G486" t="e">
            <v>#REF!</v>
          </cell>
        </row>
        <row r="487">
          <cell r="G487" t="e">
            <v>#REF!</v>
          </cell>
        </row>
        <row r="488">
          <cell r="G488" t="e">
            <v>#REF!</v>
          </cell>
        </row>
        <row r="489">
          <cell r="G489" t="e">
            <v>#REF!</v>
          </cell>
        </row>
        <row r="490">
          <cell r="G490" t="e">
            <v>#REF!</v>
          </cell>
        </row>
        <row r="491">
          <cell r="G491" t="e">
            <v>#REF!</v>
          </cell>
        </row>
        <row r="492">
          <cell r="G492" t="e">
            <v>#REF!</v>
          </cell>
        </row>
        <row r="493">
          <cell r="G493" t="e">
            <v>#REF!</v>
          </cell>
        </row>
        <row r="494">
          <cell r="G494" t="e">
            <v>#REF!</v>
          </cell>
        </row>
        <row r="495">
          <cell r="A495" t="str">
            <v>أونيسي سعاد</v>
          </cell>
          <cell r="G495" t="e">
            <v>#REF!</v>
          </cell>
        </row>
        <row r="496">
          <cell r="A496" t="str">
            <v>معرف أحمد باي</v>
          </cell>
          <cell r="G496" t="e">
            <v>#REF!</v>
          </cell>
        </row>
        <row r="497">
          <cell r="A497" t="str">
            <v>عمامرة رشيد</v>
          </cell>
          <cell r="G497" t="e">
            <v>#REF!</v>
          </cell>
        </row>
        <row r="498">
          <cell r="A498" t="str">
            <v>بوسحابة أحمد</v>
          </cell>
          <cell r="G498" t="e">
            <v>#REF!</v>
          </cell>
        </row>
        <row r="499">
          <cell r="A499" t="str">
            <v>سعداوي سميرة</v>
          </cell>
          <cell r="G499" t="e">
            <v>#REF!</v>
          </cell>
        </row>
        <row r="500">
          <cell r="A500" t="str">
            <v>حاج عزام نصر الدين</v>
          </cell>
          <cell r="G500" t="e">
            <v>#REF!</v>
          </cell>
        </row>
      </sheetData>
      <sheetData sheetId="19"/>
      <sheetData sheetId="20"/>
      <sheetData sheetId="21"/>
      <sheetData sheetId="22">
        <row r="1">
          <cell r="A1" t="str">
            <v>القوانين الأساسية</v>
          </cell>
          <cell r="C1" t="str">
            <v>الأستاذ الباحث</v>
          </cell>
          <cell r="D1" t="str">
            <v>الأستاذ الباحث الإستشفائي الجامعي</v>
          </cell>
          <cell r="E1" t="str">
            <v>الأسلاك المشتركة</v>
          </cell>
          <cell r="F1" t="str">
            <v>الأطباء والمفتشين البيطريين</v>
          </cell>
          <cell r="G1" t="str">
            <v>الأعوان الطبيين في التخدير والإنعاش للصحة العمومية (ق أ ج)</v>
          </cell>
          <cell r="H1" t="str">
            <v>الأعوان الطبيين في التخذير والإنعاش</v>
          </cell>
          <cell r="I1" t="str">
            <v>الأعوان المتعاقدين</v>
          </cell>
          <cell r="J1" t="str">
            <v>الأمن الوطني</v>
          </cell>
        </row>
        <row r="2">
          <cell r="A2" t="str">
            <v>الأستاذ الباحث</v>
          </cell>
          <cell r="B2" t="str">
            <v>الأعوان الطبيين في التخدير والإنعاش للصحة العمومية (ق أ ج)</v>
          </cell>
        </row>
        <row r="3">
          <cell r="A3" t="str">
            <v>الأستاذ الباحث الإستشفائي الجامعي</v>
          </cell>
        </row>
        <row r="4">
          <cell r="A4" t="str">
            <v>الأسلاك المشتركة</v>
          </cell>
        </row>
        <row r="5">
          <cell r="A5" t="str">
            <v>الأطباء والمفتشين البيطريين</v>
          </cell>
        </row>
        <row r="6">
          <cell r="A6" t="str">
            <v>الأعوان الطبيين في التخدير والإنعاش للصحة العمومية (ق أ ج)</v>
          </cell>
        </row>
        <row r="7">
          <cell r="A7" t="str">
            <v>الأعوان الطبيين في التخذير والإنعاش</v>
          </cell>
        </row>
        <row r="8">
          <cell r="A8" t="str">
            <v>الأعوان المتعاقدين</v>
          </cell>
        </row>
        <row r="9">
          <cell r="A9" t="str">
            <v>الأمن الوطني</v>
          </cell>
        </row>
        <row r="10">
          <cell r="A10" t="str">
            <v>الإدارة الجبائية</v>
          </cell>
        </row>
        <row r="11">
          <cell r="A11" t="str">
            <v>الإدارة المكلفة بالأشغال العمومية</v>
          </cell>
        </row>
        <row r="12">
          <cell r="A12" t="str">
            <v>الإدارة المكلفة بالبيئة وتهيئة الإقليم</v>
          </cell>
        </row>
        <row r="13">
          <cell r="A13" t="str">
            <v>الإدارة المكلفة بالتضامن الوطني</v>
          </cell>
        </row>
        <row r="14">
          <cell r="A14" t="str">
            <v>الإدارة المكلفة بالخزينة والمحاسبة والتأمينات</v>
          </cell>
        </row>
        <row r="15">
          <cell r="A15" t="str">
            <v>الإدارة المكلفة بالصناعة وترقية الاستثمارات</v>
          </cell>
        </row>
        <row r="16">
          <cell r="A16" t="str">
            <v>الإدارة المكلفة بالصيد البحري</v>
          </cell>
        </row>
        <row r="17">
          <cell r="A17" t="str">
            <v>الإدارة المكلفة بالمواصلات السلكية واللاسلكية الوطنية</v>
          </cell>
        </row>
        <row r="18">
          <cell r="A18" t="str">
            <v>الإدارة المكلفة بالمواصلات السلكية واللاسلكية الوطنية (ق أ ج)</v>
          </cell>
        </row>
        <row r="19">
          <cell r="A19" t="str">
            <v>الإدارة المكلفة بالميزانية</v>
          </cell>
        </row>
        <row r="20">
          <cell r="A20" t="str">
            <v>الإدارة المكلفة بالنقل</v>
          </cell>
        </row>
        <row r="21">
          <cell r="A21" t="str">
            <v>الإدارة المكلفة بالنقل (ق أ ج)</v>
          </cell>
        </row>
        <row r="22">
          <cell r="A22" t="str">
            <v>الإدارة المكلفة بأملاك الدولة والحفظ العقاري ومسح الأراضي</v>
          </cell>
        </row>
        <row r="23">
          <cell r="A23" t="str">
            <v>الإشارات البحرية</v>
          </cell>
        </row>
        <row r="24">
          <cell r="A24" t="str">
            <v>الباحث الدائم</v>
          </cell>
        </row>
        <row r="25">
          <cell r="A25" t="str">
            <v>البريد والموصلات</v>
          </cell>
        </row>
        <row r="26">
          <cell r="A26" t="str">
            <v>البيولوجيين في الصحة العمومية</v>
          </cell>
        </row>
        <row r="27">
          <cell r="A27" t="str">
            <v>التجارة</v>
          </cell>
        </row>
        <row r="28">
          <cell r="A28" t="str">
            <v>التربية الوطنية</v>
          </cell>
        </row>
        <row r="29">
          <cell r="A29" t="str">
            <v>التعليم العالي</v>
          </cell>
        </row>
        <row r="30">
          <cell r="A30" t="str">
            <v>التكوين العالي الفني</v>
          </cell>
        </row>
        <row r="31">
          <cell r="A31" t="str">
            <v>الثقافة</v>
          </cell>
        </row>
        <row r="32">
          <cell r="A32" t="str">
            <v>الجمارك</v>
          </cell>
        </row>
        <row r="33">
          <cell r="A33" t="str">
            <v>الحرس البلدي</v>
          </cell>
        </row>
        <row r="34">
          <cell r="A34" t="str">
            <v>الحماية المدنية</v>
          </cell>
        </row>
        <row r="35">
          <cell r="A35" t="str">
            <v>السكن والعمران</v>
          </cell>
        </row>
        <row r="36">
          <cell r="A36" t="str">
            <v>الشؤون الخارجية</v>
          </cell>
        </row>
        <row r="37">
          <cell r="A37" t="str">
            <v>الشؤون الدنية والأوقاف</v>
          </cell>
        </row>
        <row r="38">
          <cell r="A38" t="str">
            <v>الشبيبة والرياضة</v>
          </cell>
        </row>
        <row r="39">
          <cell r="A39" t="str">
            <v>الشيفر</v>
          </cell>
        </row>
        <row r="40">
          <cell r="A40" t="str">
            <v>الصناعة التقليدية</v>
          </cell>
        </row>
        <row r="41">
          <cell r="A41" t="str">
            <v>الطاقة والمناجم</v>
          </cell>
        </row>
        <row r="42">
          <cell r="A42" t="str">
            <v>العمال المهنيين وسائقي السيارات والحجاب</v>
          </cell>
        </row>
        <row r="43">
          <cell r="A43" t="str">
            <v>الفزيائيين الطبيين في الصحة العمومية</v>
          </cell>
        </row>
        <row r="44">
          <cell r="A44" t="str">
            <v>الفلاحة</v>
          </cell>
        </row>
        <row r="45">
          <cell r="A45" t="str">
            <v>القابلات</v>
          </cell>
        </row>
        <row r="46">
          <cell r="A46" t="str">
            <v>القابلات في الصحة العمومية (ق أ ج)</v>
          </cell>
        </row>
        <row r="47">
          <cell r="A47" t="str">
            <v>المدققين الماليين لمجلس المحاسبة</v>
          </cell>
        </row>
        <row r="48">
          <cell r="A48" t="str">
            <v>المدققين الماليين لمجلس المحاسبة (ق أ ج)</v>
          </cell>
        </row>
        <row r="49">
          <cell r="A49" t="str">
            <v>المديرية العامة للوظيفة العمومية</v>
          </cell>
        </row>
        <row r="50">
          <cell r="A50" t="str">
            <v>المفتشية العامة للمالية</v>
          </cell>
        </row>
        <row r="51">
          <cell r="A51" t="str">
            <v>الممارسين الطبيين العامين في الصحة العمومية</v>
          </cell>
        </row>
        <row r="52">
          <cell r="A52" t="str">
            <v>الممارسين الطبيين المتخصصين في الصحة العمومية</v>
          </cell>
        </row>
        <row r="53">
          <cell r="A53" t="str">
            <v>الممارسين الطبيين المفتشين في الصحة العمومية</v>
          </cell>
        </row>
        <row r="54">
          <cell r="A54" t="str">
            <v>الموظفين المنتمين  لسلك مفتشي السياحة</v>
          </cell>
        </row>
        <row r="55">
          <cell r="A55" t="str">
            <v>الموظفين المنتمين إلي الأسلاك الخاصة بالإدارة المكلفة بالقياسة القانونية</v>
          </cell>
        </row>
        <row r="56">
          <cell r="A56" t="str">
            <v>الموظفين المنتمين إلي الأسلاك الخاصة بالإدارة المكلفة بالموارد المائية</v>
          </cell>
        </row>
        <row r="57">
          <cell r="A57" t="str">
            <v>الموظفين المنتمين للأسلاك الخاصة بالتكوين والتعليم المهنيين</v>
          </cell>
        </row>
        <row r="58">
          <cell r="A58" t="str">
            <v>النفسانيين للصحة العمومية</v>
          </cell>
        </row>
        <row r="59">
          <cell r="A59" t="str">
            <v>إدارة البلدية</v>
          </cell>
        </row>
        <row r="60">
          <cell r="A60" t="str">
            <v>إدارة الجماعات الإقليمية (ق أ ج)</v>
          </cell>
        </row>
        <row r="61">
          <cell r="A61" t="str">
            <v>إدارة السجون</v>
          </cell>
        </row>
        <row r="62">
          <cell r="A62" t="str">
            <v>إدارة الغابات</v>
          </cell>
        </row>
        <row r="63">
          <cell r="A63" t="str">
            <v>إدارة الغابات (ق أ ج)</v>
          </cell>
        </row>
        <row r="64">
          <cell r="A64" t="str">
            <v>سلطة الصحة النباتية</v>
          </cell>
        </row>
        <row r="65">
          <cell r="A65" t="str">
            <v>شبه الطبي</v>
          </cell>
        </row>
        <row r="66">
          <cell r="A66" t="str">
            <v>شبه الطبيين للصحة العمومية (ق أ ج)</v>
          </cell>
        </row>
        <row r="67">
          <cell r="A67" t="str">
            <v>لا يخضع لقانون أساسي خاص</v>
          </cell>
        </row>
        <row r="68">
          <cell r="A68" t="str">
            <v>متصرفي مصالح الصحة</v>
          </cell>
        </row>
        <row r="69">
          <cell r="A69" t="str">
            <v>مستخدمي أمانات الضبط للجهات القضائية</v>
          </cell>
        </row>
        <row r="70">
          <cell r="A70" t="str">
            <v>مستخدمي دعم البحث</v>
          </cell>
        </row>
        <row r="71">
          <cell r="A71" t="str">
            <v>مفتشي العمل</v>
          </cell>
        </row>
        <row r="72">
          <cell r="A72" t="str">
            <v>مفتشي العمل (ق أ ج)</v>
          </cell>
        </row>
      </sheetData>
      <sheetData sheetId="23"/>
      <sheetData sheetId="24"/>
    </sheetDataSet>
  </externalBook>
</externalLink>
</file>

<file path=xl/tables/table1.xml><?xml version="1.0" encoding="utf-8"?>
<table xmlns="http://schemas.openxmlformats.org/spreadsheetml/2006/main" id="1" name="Tableau3" displayName="Tableau3" ref="B13:BL330" totalsRowShown="0" headerRowDxfId="3" dataDxfId="2" tableBorderDxfId="1">
  <autoFilter ref="B13:BL330">
    <filterColumn colId="2"/>
    <filterColumn colId="3"/>
    <filterColumn colId="4"/>
    <filterColumn colId="5"/>
    <filterColumn colId="6"/>
    <filterColumn colId="13"/>
    <filterColumn colId="14"/>
    <filterColumn colId="15"/>
    <filterColumn colId="24"/>
    <filterColumn colId="25"/>
    <filterColumn colId="26"/>
    <filterColumn colId="27"/>
    <filterColumn colId="46"/>
    <filterColumn colId="47"/>
    <filterColumn colId="48"/>
    <filterColumn colId="49"/>
    <filterColumn colId="50"/>
    <filterColumn colId="51"/>
    <filterColumn colId="52"/>
    <filterColumn colId="53"/>
    <filterColumn colId="54"/>
    <filterColumn colId="55"/>
    <filterColumn colId="56"/>
    <filterColumn colId="57"/>
    <filterColumn colId="58"/>
    <filterColumn colId="59"/>
    <filterColumn colId="60"/>
    <filterColumn colId="61"/>
    <filterColumn colId="62"/>
  </autoFilter>
  <tableColumns count="63">
    <tableColumn id="1" name="Colonne1" dataDxfId="65">
      <calculatedColumnFormula>+IF(A14="","",SUBTOTAL(103,A$14:A14))</calculatedColumnFormula>
    </tableColumn>
    <tableColumn id="2" name="Colonne2" dataDxfId="64"/>
    <tableColumn id="46" name="Colonne211" dataDxfId="63">
      <calculatedColumnFormula>TEXT(IFERROR(INDEX(تاريخ_الميلاد,MATCH(C14,الأسماء,0)),""),"dd-mm-yyyy")</calculatedColumnFormula>
    </tableColumn>
    <tableColumn id="47" name="Colonne212" dataDxfId="62">
      <calculatedColumnFormula>TEXT(IFERROR(INDEX(تاريخ_التوظيف,MATCH(C14,الأسماء,0)),""),"dd-mm-yyyy")</calculatedColumnFormula>
    </tableColumn>
    <tableColumn id="45" name="Colonne210" dataDxfId="61">
      <calculatedColumnFormula>TEXT(IFERROR(INDEX(تاريخ_التعيين_في_الرتبة,MATCH(C14,الأسماء,0)),""),"dd-mm-yyyy")</calculatedColumnFormula>
    </tableColumn>
    <tableColumn id="3" name="Colonne3" dataDxfId="60">
      <calculatedColumnFormula>IFERROR(INDEX(الرتب_1,MATCH(C14,الأسماء,0)),"")</calculatedColumnFormula>
    </tableColumn>
    <tableColumn id="4" name="Colonne4" dataDxfId="59">
      <calculatedColumnFormula>IFERROR(INDEX(آخر_درجة,MATCH(C14,الأسماء,0)),"")</calculatedColumnFormula>
    </tableColumn>
    <tableColumn id="5" name="Colonne5" dataDxfId="58">
      <calculatedColumnFormula>IFERROR(INDEX(صنف_الرتبة,MATCH(C14,الأسماء,0)),"")</calculatedColumnFormula>
    </tableColumn>
    <tableColumn id="6" name="Colonne6" dataDxfId="57">
      <calculatedColumnFormula>IF(I14="ق ف 1",18,IF(I14="ق ف 2",19,IF(I14="ق ف 3",20,IF(I14="ق ف 4",21,IF(I14="ق ف 5",22,IF(I14="ق ف 6",23,IF(I14="ق ف 7",24,I14)))))))</calculatedColumnFormula>
    </tableColumn>
    <tableColumn id="7" name="Colonne7" dataDxfId="56">
      <calculatedColumnFormula>IF(I14="ق ف 1",INDEX(صنف,18),IF(I14="ق ف 2",INDEX(صنف,19),IF(I14="ق ف 3",INDEX(صنف,20),IF(I14="ق ف 4",INDEX(صنف,21),IF(I14="ق ف 5",INDEX(صنف,22),IF(I14="ق ف 6",INDEX(صنف,23),IF(I14="ق ف 7",INDEX(صنف,24),INDEX(صنف,I14,0))))))))</calculatedColumnFormula>
    </tableColumn>
    <tableColumn id="8" name="Colonne8" dataDxfId="55">
      <calculatedColumnFormula>IF(I14="ق ف 1",INDEX(صنف,18),IF(I14="ق ف 2",INDEX(صنف,19),IF(I14="ق ف 3",INDEX(صنف,20),IF(I14="ق ف 4",INDEX(صنف,21),IF(I14="ق ف 5",INDEX(صنف,22),IF(I14="ق ف 6",INDEX(صنف,23),IF(I14="ق ف 7",INDEX(صنف,24),INDEX(صنف,I14,0))))))))&amp;"
"&amp;IF(H14=0,"","+"&amp;(INDEX(استدلالي,J14,H14+1)))</calculatedColumnFormula>
    </tableColumn>
    <tableColumn id="9" name="Colonne9" dataDxfId="54">
      <calculatedColumnFormula>التاريخ</calculatedColumnFormula>
    </tableColumn>
    <tableColumn id="10" name="Colonne10" dataDxfId="53">
      <calculatedColumnFormula>IFERROR(INDEX(تاريخ_آخر_درجة,MATCH(C14,الأسماء,0)),"")</calculatedColumnFormula>
    </tableColumn>
    <tableColumn id="51" name="Colonne103" dataDxfId="52">
      <calculatedColumnFormula>YEAR(M14)-YEAR(N14)</calculatedColumnFormula>
    </tableColumn>
    <tableColumn id="52" name="Colonne104" dataDxfId="51">
      <calculatedColumnFormula>MONTH(M14)-MONTH(N14)</calculatedColumnFormula>
    </tableColumn>
    <tableColumn id="50" name="Colonne102" dataDxfId="50">
      <calculatedColumnFormula>DAY(M14)-DAY(N14)</calculatedColumnFormula>
    </tableColumn>
    <tableColumn id="11" name="Colonne11" dataDxfId="49">
      <calculatedColumnFormula>IF(Q14&lt;0,IF(P14&lt;0,IF(O14&lt;=0,"erreur",O14-1),IF(P14=0,IF(O14&lt;=0,"erreur",O14-1),IF(O14&lt;0,"erreur",O14))),IF(P14&lt;0,IF(O14&lt;=0,"erreur",O14-1),IF(O14&lt;0,"erreur",O14)))</calculatedColumnFormula>
    </tableColumn>
    <tableColumn id="12" name="Colonne12" dataDxfId="48">
      <calculatedColumnFormula>IF(Q14&lt;0,IF(P14&lt;0,IF(O14&lt;=0,"erreur",P14+11),IF(P14=0,IF(O14&lt;=0,"erreur",P14+11),IF(O14&lt;0,"erreur",P14-1))),IF(P14&lt;0,IF(O14&lt;=0,"erreur",P14+12),IF(O14&lt;0,"erreur",P14)))</calculatedColumnFormula>
    </tableColumn>
    <tableColumn id="13" name="Colonne13" dataDxfId="47">
      <calculatedColumnFormula>IF(Q14&lt;0,IF(P14&lt;0,IF(O14&lt;=0,"erreur",Q14+30),IF(P14=0,IF(O14&lt;=0,"erreur",Q14+30),IF(O14&lt;0,"erreur",Q14+30))),IF(P14&lt;0,IF(O14&lt;=0,"erreur",Q14),IF(O14&lt;0,"erreur",Q14)))</calculatedColumnFormula>
    </tableColumn>
    <tableColumn id="16" name="Colonne16" dataDxfId="46"/>
    <tableColumn id="17" name="Colonne17" dataDxfId="45"/>
    <tableColumn id="18" name="Colonne18" dataDxfId="44"/>
    <tableColumn id="19" name="Colonne19" dataDxfId="43"/>
    <tableColumn id="20" name="Colonne20" dataDxfId="42"/>
    <tableColumn id="48" name="Colonne204" dataDxfId="41">
      <calculatedColumnFormula>R14-W14</calculatedColumnFormula>
    </tableColumn>
    <tableColumn id="15" name="Colonne203" dataDxfId="40">
      <calculatedColumnFormula>S14-X14</calculatedColumnFormula>
    </tableColumn>
    <tableColumn id="14" name="Colonne202" dataDxfId="39">
      <calculatedColumnFormula>T14-Y14</calculatedColumnFormula>
    </tableColumn>
    <tableColumn id="54" name="Colonne2022" dataDxfId="38">
      <calculatedColumnFormula>(((Z14*12)+AA14)*30)+AB14</calculatedColumnFormula>
    </tableColumn>
    <tableColumn id="21" name="Colonne21" dataDxfId="37"/>
    <tableColumn id="22" name="Colonne22" dataDxfId="36"/>
    <tableColumn id="23" name="Colonne23" dataDxfId="35">
      <calculatedColumnFormula>IF(AE14="دنيا","X","")</calculatedColumnFormula>
    </tableColumn>
    <tableColumn id="24" name="Colonne24" dataDxfId="34">
      <calculatedColumnFormula>IF(AE14="متوسطة","X","")</calculatedColumnFormula>
    </tableColumn>
    <tableColumn id="25" name="Colonne25" dataDxfId="33">
      <calculatedColumnFormula>IF(AE14="قصوى","X","")</calculatedColumnFormula>
    </tableColumn>
    <tableColumn id="26" name="Colonne26" dataDxfId="32">
      <calculatedColumnFormula>H14+1</calculatedColumnFormula>
    </tableColumn>
    <tableColumn id="27" name="Colonne27" dataDxfId="31">
      <calculatedColumnFormula>INDEX(استدلالي,J14,AI14+1)</calculatedColumnFormula>
    </tableColumn>
    <tableColumn id="28" name="Colonne28" dataDxfId="30">
      <calculatedColumnFormula>IF(I14="ق ف 1",INDEX(صنف,18),IF(I14="ق ف 2",INDEX(صنف,19),IF(I14="ق ف 3",INDEX(صنف,20),IF(I14="ق ف 4",INDEX(صنف,21),IF(I14="ق ف 5",INDEX(صنف,22),IF(I14="ق ف 6",INDEX(صنف,23),IF(I14="ق ف 7",INDEX(صنف,24),INDEX(صنف,I14,0))))))))&amp;"
"&amp;"+"&amp;INDEX(استدلالي,J14,AI14+1)</calculatedColumnFormula>
    </tableColumn>
    <tableColumn id="29" name="Colonne29" dataDxfId="29">
      <calculatedColumnFormula>IF(AE14="دنيا",IF(MONTH(N14)&gt;6,YEAR(N14)+3,YEAR(N14)+2),IF(AE14="متوسطة",YEAR(N14)+3,IF(MONTH(N14)&gt;6,YEAR(N14)+4,YEAR(N14)+3)))</calculatedColumnFormula>
    </tableColumn>
    <tableColumn id="30" name="Colonne30" dataDxfId="28">
      <calculatedColumnFormula>IF(AE14="دنيا",IF(MONTH(N14)&gt;6,MONTH(N14)-6,MONTH(N14)+6),IF(AE14="متوسطة",MONTH(N14),IF(MONTH(N14)&gt;6,MONTH(N14)-6,MONTH(N14)+6)))</calculatedColumnFormula>
    </tableColumn>
    <tableColumn id="31" name="Colonne31" dataDxfId="27">
      <calculatedColumnFormula>DAY(N14)</calculatedColumnFormula>
    </tableColumn>
    <tableColumn id="32" name="Colonne32" dataDxfId="26">
      <calculatedColumnFormula>DATE(AL14,AM14,AN14)</calculatedColumnFormula>
    </tableColumn>
    <tableColumn id="33" name="Colonne33" dataDxfId="25">
      <calculatedColumnFormula>TEXT(AO14,"dd-mm-yyyy")&amp;"
"&amp;TEXT(M14,"dd-mm-yyyy")</calculatedColumnFormula>
    </tableColumn>
    <tableColumn id="34" name="Colonne34" dataDxfId="24">
      <calculatedColumnFormula>L14</calculatedColumnFormula>
    </tableColumn>
    <tableColumn id="35" name="Colonne35" dataDxfId="23">
      <calculatedColumnFormula>AK14</calculatedColumnFormula>
    </tableColumn>
    <tableColumn id="39" name="Colonne39" dataDxfId="22">
      <calculatedColumnFormula>IF(AE14="دنيا",IF(S14&lt;6,R14-3,R14-2),IF(AE14="متوسطة",R14-3,IF(S14&lt;6,R14-4,R14-3)))</calculatedColumnFormula>
    </tableColumn>
    <tableColumn id="40" name="Colonne40" dataDxfId="21">
      <calculatedColumnFormula>IF(AE14="دنيا",IF(S14&lt;6,S14+6,S14-6),IF(AE14="متوسطة",S14,IF(S14&lt;6,S14+6,S14-6)))</calculatedColumnFormula>
    </tableColumn>
    <tableColumn id="41" name="Colonne41" dataDxfId="20">
      <calculatedColumnFormula>Tableau3[[#This Row],[Colonne13]]</calculatedColumnFormula>
    </tableColumn>
    <tableColumn id="59" name="Colonne419" dataDxfId="19">
      <calculatedColumnFormula>IF(BJ14="كافية للترقية بعد التقييم",AI14,"")</calculatedColumnFormula>
    </tableColumn>
    <tableColumn id="60" name="Colonne420" dataDxfId="18">
      <calculatedColumnFormula>IF(BJ14="كافية للترقية بعد التقييم",AK14,"")</calculatedColumnFormula>
    </tableColumn>
    <tableColumn id="61" name="Colonne421" dataDxfId="17">
      <calculatedColumnFormula>IF(BJ14="كافية للترقية بعد التقييم",AO14,"")</calculatedColumnFormula>
    </tableColumn>
    <tableColumn id="63" name="Colonne4212" dataDxfId="0">
      <calculatedColumnFormula>IF(BJ14="غير كافية للترقية بعد التقييم","مــــــــــدة غيــــــــــر كافـــيـــــــــة","")</calculatedColumnFormula>
    </tableColumn>
    <tableColumn id="64" name="Colonne4213" dataDxfId="16">
      <calculatedColumnFormula>IF(BJ14="كافية للترقية بعد التقييم",AP14,"")</calculatedColumnFormula>
    </tableColumn>
    <tableColumn id="62" name="Colonne422" dataDxfId="15">
      <calculatedColumnFormula>IF(BJ14="كافية للترقية بعد التقييم",AQ14,"")</calculatedColumnFormula>
    </tableColumn>
    <tableColumn id="57" name="Colonne417" dataDxfId="14">
      <calculatedColumnFormula>IF(BJ14="كافية للترقية بعد التقييم",AR14,"")</calculatedColumnFormula>
    </tableColumn>
    <tableColumn id="58" name="Colonne418" dataDxfId="13">
      <calculatedColumnFormula>IF(BJ14="كافية للترقية بعد التقييم",AS14,"")</calculatedColumnFormula>
    </tableColumn>
    <tableColumn id="56" name="Colonne416" dataDxfId="12">
      <calculatedColumnFormula>IF(BJ14="كافية للترقية بعد التقييم",AT14,"")</calculatedColumnFormula>
    </tableColumn>
    <tableColumn id="55" name="Colonne415" dataDxfId="11">
      <calculatedColumnFormula>IF(BJ14="كافية للترقية بعد التقييم",AU14,"")</calculatedColumnFormula>
    </tableColumn>
    <tableColumn id="53" name="Colonne413" dataDxfId="10">
      <calculatedColumnFormula>IF(BJ14="كافية للترقية بعد التقييم","",BJ15)</calculatedColumnFormula>
    </tableColumn>
    <tableColumn id="37" name="0" dataDxfId="9">
      <calculatedColumnFormula>IF(AC14&gt;=900,"كافية للدخول في جدول الترقية","غير كافية للدخول في جدول الترقية")</calculatedColumnFormula>
    </tableColumn>
    <tableColumn id="38" name="Colonne414" dataDxfId="8">
      <calculatedColumnFormula>IFERROR(INDEX(منصب_عالي,MATCH(C14,الأسماء,0)),"")</calculatedColumnFormula>
    </tableColumn>
    <tableColumn id="36" name="Colonne412" dataDxfId="7"/>
    <tableColumn id="42" name="Colonne42" dataDxfId="6">
      <calculatedColumnFormula>IF(AND(AS14&gt;=0,AT14&gt;=0,AU14&gt;=0),"كافية للترقية بعد التقييم","غير كافية للترقية بعد التقييم")</calculatedColumnFormula>
    </tableColumn>
    <tableColumn id="43" name="Colonne43" dataDxfId="5">
      <calculatedColumnFormula>'[1]قائمة اسمية'!W7</calculatedColumnFormula>
    </tableColumn>
    <tableColumn id="44" name="Colonne44" dataDxfId="4">
      <calculatedColumnFormula>'[1]قائمة اسمية'!T7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>
    <tabColor rgb="FF00B050"/>
  </sheetPr>
  <dimension ref="A1:XFD385"/>
  <sheetViews>
    <sheetView showGridLines="0" rightToLeft="1" tabSelected="1" topLeftCell="W3" zoomScale="80" zoomScaleNormal="80" zoomScalePageLayoutView="80" workbookViewId="0">
      <selection activeCell="AU14" sqref="AU14"/>
    </sheetView>
  </sheetViews>
  <sheetFormatPr defaultColWidth="0" defaultRowHeight="14.25" customHeight="1" zeroHeight="1"/>
  <cols>
    <col min="1" max="1" width="0.25" customWidth="1"/>
    <col min="2" max="2" width="4.5" customWidth="1"/>
    <col min="3" max="3" width="16.375" customWidth="1"/>
    <col min="4" max="6" width="16.375" style="1" customWidth="1"/>
    <col min="7" max="7" width="15.375" style="2" customWidth="1"/>
    <col min="8" max="8" width="4" style="2" customWidth="1"/>
    <col min="9" max="9" width="6" style="2" customWidth="1"/>
    <col min="10" max="10" width="5.875" customWidth="1"/>
    <col min="11" max="11" width="5.5" customWidth="1"/>
    <col min="12" max="12" width="6" style="2" customWidth="1"/>
    <col min="13" max="13" width="14.25" style="2" hidden="1" customWidth="1"/>
    <col min="14" max="14" width="13" style="2" customWidth="1"/>
    <col min="15" max="15" width="4.5" style="2" hidden="1" customWidth="1"/>
    <col min="16" max="16" width="5.5" style="2" hidden="1" customWidth="1"/>
    <col min="17" max="17" width="3.75" style="2" hidden="1" customWidth="1"/>
    <col min="18" max="18" width="5.5" customWidth="1"/>
    <col min="19" max="19" width="3.25" customWidth="1"/>
    <col min="20" max="20" width="3.625" customWidth="1"/>
    <col min="21" max="21" width="4.875" customWidth="1"/>
    <col min="22" max="22" width="5.75" customWidth="1"/>
    <col min="23" max="23" width="4.25" style="1" customWidth="1"/>
    <col min="24" max="24" width="4.5" style="1" customWidth="1"/>
    <col min="25" max="25" width="4.125" style="1" customWidth="1"/>
    <col min="26" max="26" width="5" style="1" hidden="1" customWidth="1"/>
    <col min="27" max="28" width="4.125" style="1" hidden="1" customWidth="1"/>
    <col min="29" max="29" width="6.5" style="1" hidden="1" customWidth="1"/>
    <col min="30" max="30" width="4.25" style="1" customWidth="1"/>
    <col min="31" max="31" width="5.875" style="1" customWidth="1"/>
    <col min="32" max="33" width="3.625" style="1" customWidth="1"/>
    <col min="34" max="35" width="3.5" style="1" customWidth="1"/>
    <col min="36" max="36" width="4.125" style="1" hidden="1" customWidth="1"/>
    <col min="37" max="37" width="5.5" style="1" customWidth="1"/>
    <col min="38" max="38" width="6.125" style="1" hidden="1" customWidth="1"/>
    <col min="39" max="39" width="3.75" style="1" hidden="1" customWidth="1"/>
    <col min="40" max="40" width="3.875" style="1" hidden="1" customWidth="1"/>
    <col min="41" max="41" width="12.25" style="1" customWidth="1"/>
    <col min="42" max="42" width="13" style="1" customWidth="1"/>
    <col min="43" max="43" width="5.125" style="1" customWidth="1"/>
    <col min="44" max="44" width="5.5" style="1" customWidth="1"/>
    <col min="45" max="45" width="4.625" style="1" customWidth="1"/>
    <col min="46" max="46" width="3.375" style="1" customWidth="1"/>
    <col min="47" max="47" width="3.25" style="1" customWidth="1"/>
    <col min="48" max="48" width="4.5" style="1" customWidth="1"/>
    <col min="49" max="49" width="5.5" style="1" customWidth="1"/>
    <col min="50" max="50" width="13.375" style="1" customWidth="1"/>
    <col min="51" max="51" width="3.25" style="1" customWidth="1"/>
    <col min="52" max="52" width="12.125" style="1" customWidth="1"/>
    <col min="53" max="53" width="5.125" style="1" customWidth="1"/>
    <col min="54" max="55" width="4.875" style="1" customWidth="1"/>
    <col min="56" max="56" width="3.5" style="1" customWidth="1"/>
    <col min="57" max="57" width="3.25" style="1" customWidth="1"/>
    <col min="58" max="58" width="9.25" style="1" customWidth="1"/>
    <col min="59" max="59" width="11.5" style="1" hidden="1" customWidth="1"/>
    <col min="60" max="61" width="3.25" style="1" hidden="1" customWidth="1"/>
    <col min="62" max="62" width="11.5" style="4" customWidth="1"/>
    <col min="63" max="63" width="7.375" style="5" hidden="1" customWidth="1"/>
    <col min="64" max="64" width="9" style="5" hidden="1" customWidth="1"/>
    <col min="65" max="65" width="0.375" style="5" hidden="1" customWidth="1"/>
    <col min="66" max="68" width="9" style="5" hidden="1" customWidth="1"/>
    <col min="69" max="231" width="0" style="5" hidden="1" customWidth="1"/>
    <col min="232" max="240" width="0" hidden="1" customWidth="1"/>
    <col min="241" max="16382" width="9" hidden="1"/>
    <col min="16383" max="16383" width="9.5" hidden="1" customWidth="1"/>
    <col min="16384" max="16384" width="1.875" hidden="1" customWidth="1"/>
  </cols>
  <sheetData>
    <row r="1" spans="1:231 16383:16383" ht="39" customHeight="1">
      <c r="A1" s="1"/>
      <c r="Y1" s="3"/>
      <c r="Z1" s="3"/>
      <c r="AA1" s="3"/>
      <c r="AB1" s="3"/>
      <c r="AC1" s="3"/>
      <c r="AE1" s="3"/>
    </row>
    <row r="2" spans="1:231 16383:16383" ht="31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8"/>
      <c r="BH2" s="8"/>
      <c r="BI2" s="8"/>
      <c r="BJ2" s="8"/>
      <c r="BK2" s="8"/>
      <c r="BL2" s="8"/>
    </row>
    <row r="3" spans="1:231 16383:16383" ht="24.95" customHeigh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1" t="s">
        <v>0</v>
      </c>
      <c r="BH3" s="11"/>
      <c r="BI3" s="11"/>
      <c r="BJ3" s="11"/>
      <c r="BK3" s="11"/>
      <c r="BL3" s="11"/>
    </row>
    <row r="4" spans="1:231 16383:16383" ht="49.5" customHeight="1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1"/>
      <c r="BH4" s="11"/>
      <c r="BI4" s="11"/>
      <c r="BJ4" s="11"/>
      <c r="BK4" s="11"/>
      <c r="BL4" s="11"/>
    </row>
    <row r="5" spans="1:231 16383:16383" ht="25.5" customHeight="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1"/>
      <c r="BH5" s="11"/>
      <c r="BI5" s="11"/>
      <c r="BJ5" s="11"/>
      <c r="BK5" s="11"/>
      <c r="BL5" s="11"/>
    </row>
    <row r="6" spans="1:231 16383:16383" s="20" customFormat="1" ht="3.75" customHeight="1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1"/>
      <c r="BH6" s="11"/>
      <c r="BI6" s="11"/>
      <c r="BJ6" s="11"/>
      <c r="BK6" s="11"/>
      <c r="BL6" s="11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</row>
    <row r="7" spans="1:231 16383:16383" s="20" customFormat="1" ht="24.9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1"/>
      <c r="BH7" s="11"/>
      <c r="BI7" s="11"/>
      <c r="BJ7" s="11"/>
      <c r="BK7" s="11"/>
      <c r="BL7" s="11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</row>
    <row r="8" spans="1:231 16383:16383" s="23" customFormat="1" ht="12" customHeight="1" thickBot="1">
      <c r="A8" s="17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2"/>
      <c r="BH8" s="22"/>
      <c r="BI8" s="22"/>
      <c r="BJ8" s="22"/>
      <c r="BK8" s="22"/>
      <c r="BL8" s="22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</row>
    <row r="9" spans="1:231 16383:16383" s="1" customFormat="1" ht="33.75" customHeight="1">
      <c r="A9" s="24"/>
      <c r="B9" s="25" t="s">
        <v>1</v>
      </c>
      <c r="C9" s="26" t="s">
        <v>2</v>
      </c>
      <c r="D9" s="26" t="s">
        <v>3</v>
      </c>
      <c r="E9" s="26" t="s">
        <v>4</v>
      </c>
      <c r="F9" s="26" t="s">
        <v>5</v>
      </c>
      <c r="G9" s="27" t="s">
        <v>6</v>
      </c>
      <c r="H9" s="28"/>
      <c r="I9" s="28"/>
      <c r="J9" s="28"/>
      <c r="K9" s="28"/>
      <c r="L9" s="28"/>
      <c r="M9" s="28"/>
      <c r="N9" s="28"/>
      <c r="O9" s="29"/>
      <c r="P9" s="29"/>
      <c r="Q9" s="29"/>
      <c r="R9" s="27" t="s">
        <v>7</v>
      </c>
      <c r="S9" s="28"/>
      <c r="T9" s="28"/>
      <c r="U9" s="26" t="s">
        <v>8</v>
      </c>
      <c r="V9" s="26"/>
      <c r="W9" s="26"/>
      <c r="X9" s="26"/>
      <c r="Y9" s="26"/>
      <c r="Z9" s="30" t="s">
        <v>9</v>
      </c>
      <c r="AA9" s="31"/>
      <c r="AB9" s="32"/>
      <c r="AC9" s="33" t="s">
        <v>10</v>
      </c>
      <c r="AD9" s="34" t="s">
        <v>11</v>
      </c>
      <c r="AE9" s="34" t="s">
        <v>12</v>
      </c>
      <c r="AF9" s="26" t="s">
        <v>13</v>
      </c>
      <c r="AG9" s="26"/>
      <c r="AH9" s="26"/>
      <c r="AI9" s="26" t="s">
        <v>14</v>
      </c>
      <c r="AJ9" s="26"/>
      <c r="AK9" s="26"/>
      <c r="AL9" s="26"/>
      <c r="AM9" s="26"/>
      <c r="AN9" s="26"/>
      <c r="AO9" s="26"/>
      <c r="AP9" s="26" t="s">
        <v>15</v>
      </c>
      <c r="AQ9" s="26"/>
      <c r="AR9" s="26"/>
      <c r="AS9" s="27" t="s">
        <v>16</v>
      </c>
      <c r="AT9" s="28"/>
      <c r="AU9" s="28"/>
      <c r="AV9" s="35"/>
      <c r="AW9" s="35"/>
      <c r="AX9" s="35"/>
      <c r="AY9" s="35"/>
      <c r="AZ9" s="26" t="s">
        <v>15</v>
      </c>
      <c r="BA9" s="26"/>
      <c r="BB9" s="26"/>
      <c r="BC9" s="27" t="s">
        <v>16</v>
      </c>
      <c r="BD9" s="28"/>
      <c r="BE9" s="28"/>
      <c r="BF9" s="36" t="s">
        <v>17</v>
      </c>
      <c r="BG9" s="37" t="s">
        <v>18</v>
      </c>
      <c r="BH9" s="38" t="s">
        <v>19</v>
      </c>
      <c r="BI9" s="38" t="s">
        <v>20</v>
      </c>
      <c r="BJ9" s="39" t="s">
        <v>21</v>
      </c>
      <c r="BK9" s="39" t="s">
        <v>22</v>
      </c>
      <c r="BL9" s="39" t="s">
        <v>23</v>
      </c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</row>
    <row r="10" spans="1:231 16383:16383" s="1" customFormat="1" ht="25.5" customHeight="1">
      <c r="A10" s="40"/>
      <c r="B10" s="41"/>
      <c r="C10" s="42"/>
      <c r="D10" s="42"/>
      <c r="E10" s="42"/>
      <c r="F10" s="42"/>
      <c r="G10" s="43">
        <f>B5</f>
        <v>0</v>
      </c>
      <c r="H10" s="44"/>
      <c r="I10" s="44"/>
      <c r="J10" s="44"/>
      <c r="K10" s="44"/>
      <c r="L10" s="44"/>
      <c r="M10" s="44"/>
      <c r="N10" s="44"/>
      <c r="O10" s="45"/>
      <c r="P10" s="45"/>
      <c r="Q10" s="45"/>
      <c r="R10" s="43">
        <f>B5</f>
        <v>0</v>
      </c>
      <c r="S10" s="43"/>
      <c r="T10" s="43"/>
      <c r="U10" s="42"/>
      <c r="V10" s="42"/>
      <c r="W10" s="42"/>
      <c r="X10" s="42"/>
      <c r="Y10" s="42"/>
      <c r="Z10" s="46"/>
      <c r="AA10" s="47"/>
      <c r="AB10" s="48"/>
      <c r="AC10" s="49"/>
      <c r="AD10" s="50"/>
      <c r="AE10" s="50"/>
      <c r="AF10" s="42"/>
      <c r="AG10" s="42"/>
      <c r="AH10" s="42"/>
      <c r="AI10" s="43">
        <f>B5</f>
        <v>0</v>
      </c>
      <c r="AJ10" s="44"/>
      <c r="AK10" s="44"/>
      <c r="AL10" s="44"/>
      <c r="AM10" s="44"/>
      <c r="AN10" s="44"/>
      <c r="AO10" s="44"/>
      <c r="AP10" s="42"/>
      <c r="AQ10" s="42"/>
      <c r="AR10" s="42"/>
      <c r="AS10" s="44"/>
      <c r="AT10" s="44"/>
      <c r="AU10" s="44"/>
      <c r="AV10" s="51"/>
      <c r="AW10" s="51"/>
      <c r="AX10" s="51"/>
      <c r="AY10" s="51"/>
      <c r="AZ10" s="42"/>
      <c r="BA10" s="42"/>
      <c r="BB10" s="42"/>
      <c r="BC10" s="44"/>
      <c r="BD10" s="44"/>
      <c r="BE10" s="44"/>
      <c r="BF10" s="52"/>
      <c r="BG10" s="53"/>
      <c r="BH10" s="54"/>
      <c r="BI10" s="54"/>
      <c r="BJ10" s="55"/>
      <c r="BK10" s="56"/>
      <c r="BL10" s="56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</row>
    <row r="11" spans="1:231 16383:16383" s="1" customFormat="1" ht="15.75" customHeight="1">
      <c r="A11" s="40"/>
      <c r="B11" s="41"/>
      <c r="C11" s="42"/>
      <c r="D11" s="42"/>
      <c r="E11" s="42"/>
      <c r="F11" s="42"/>
      <c r="G11" s="42" t="s">
        <v>24</v>
      </c>
      <c r="H11" s="50" t="s">
        <v>25</v>
      </c>
      <c r="I11" s="50" t="s">
        <v>26</v>
      </c>
      <c r="J11" s="50" t="s">
        <v>27</v>
      </c>
      <c r="K11" s="50" t="s">
        <v>28</v>
      </c>
      <c r="L11" s="50" t="s">
        <v>29</v>
      </c>
      <c r="M11" s="42" t="s">
        <v>30</v>
      </c>
      <c r="N11" s="42" t="s">
        <v>31</v>
      </c>
      <c r="O11" s="50" t="s">
        <v>32</v>
      </c>
      <c r="P11" s="50" t="s">
        <v>33</v>
      </c>
      <c r="Q11" s="50" t="s">
        <v>34</v>
      </c>
      <c r="R11" s="50" t="s">
        <v>32</v>
      </c>
      <c r="S11" s="50" t="s">
        <v>33</v>
      </c>
      <c r="T11" s="50" t="s">
        <v>34</v>
      </c>
      <c r="U11" s="50" t="s">
        <v>35</v>
      </c>
      <c r="V11" s="57" t="s">
        <v>36</v>
      </c>
      <c r="W11" s="42" t="s">
        <v>13</v>
      </c>
      <c r="X11" s="42"/>
      <c r="Y11" s="42"/>
      <c r="Z11" s="42" t="s">
        <v>13</v>
      </c>
      <c r="AA11" s="42"/>
      <c r="AB11" s="42"/>
      <c r="AC11" s="49"/>
      <c r="AD11" s="50"/>
      <c r="AE11" s="50"/>
      <c r="AF11" s="50" t="s">
        <v>37</v>
      </c>
      <c r="AG11" s="50" t="s">
        <v>38</v>
      </c>
      <c r="AH11" s="50" t="s">
        <v>39</v>
      </c>
      <c r="AI11" s="50" t="s">
        <v>25</v>
      </c>
      <c r="AJ11" s="50" t="s">
        <v>40</v>
      </c>
      <c r="AK11" s="50" t="s">
        <v>29</v>
      </c>
      <c r="AL11" s="50" t="s">
        <v>41</v>
      </c>
      <c r="AM11" s="50" t="s">
        <v>42</v>
      </c>
      <c r="AN11" s="50" t="s">
        <v>43</v>
      </c>
      <c r="AO11" s="42" t="s">
        <v>31</v>
      </c>
      <c r="AP11" s="58" t="s">
        <v>44</v>
      </c>
      <c r="AQ11" s="42" t="s">
        <v>29</v>
      </c>
      <c r="AR11" s="42"/>
      <c r="AS11" s="50" t="s">
        <v>45</v>
      </c>
      <c r="AT11" s="50" t="s">
        <v>46</v>
      </c>
      <c r="AU11" s="50" t="s">
        <v>47</v>
      </c>
      <c r="AV11" s="50" t="s">
        <v>25</v>
      </c>
      <c r="AW11" s="50" t="s">
        <v>29</v>
      </c>
      <c r="AX11" s="42" t="s">
        <v>31</v>
      </c>
      <c r="AY11" s="59"/>
      <c r="AZ11" s="58" t="s">
        <v>44</v>
      </c>
      <c r="BA11" s="42" t="s">
        <v>29</v>
      </c>
      <c r="BB11" s="42"/>
      <c r="BC11" s="50" t="s">
        <v>45</v>
      </c>
      <c r="BD11" s="50" t="s">
        <v>46</v>
      </c>
      <c r="BE11" s="50" t="s">
        <v>47</v>
      </c>
      <c r="BF11" s="52"/>
      <c r="BG11" s="53"/>
      <c r="BH11" s="54"/>
      <c r="BI11" s="54"/>
      <c r="BJ11" s="55"/>
      <c r="BK11" s="56"/>
      <c r="BL11" s="56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</row>
    <row r="12" spans="1:231 16383:16383" s="69" customFormat="1" ht="57.75" customHeight="1">
      <c r="A12" s="60"/>
      <c r="B12" s="41"/>
      <c r="C12" s="42"/>
      <c r="D12" s="42"/>
      <c r="E12" s="42"/>
      <c r="F12" s="42"/>
      <c r="G12" s="42"/>
      <c r="H12" s="50"/>
      <c r="I12" s="50"/>
      <c r="J12" s="50"/>
      <c r="K12" s="50"/>
      <c r="L12" s="50"/>
      <c r="M12" s="42"/>
      <c r="N12" s="42"/>
      <c r="O12" s="50"/>
      <c r="P12" s="50"/>
      <c r="Q12" s="50"/>
      <c r="R12" s="50"/>
      <c r="S12" s="50"/>
      <c r="T12" s="50"/>
      <c r="U12" s="50"/>
      <c r="V12" s="44"/>
      <c r="W12" s="61" t="s">
        <v>32</v>
      </c>
      <c r="X12" s="61" t="s">
        <v>33</v>
      </c>
      <c r="Y12" s="61" t="s">
        <v>34</v>
      </c>
      <c r="Z12" s="61" t="s">
        <v>32</v>
      </c>
      <c r="AA12" s="61" t="s">
        <v>33</v>
      </c>
      <c r="AB12" s="61" t="s">
        <v>34</v>
      </c>
      <c r="AC12" s="62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42"/>
      <c r="AP12" s="58"/>
      <c r="AQ12" s="63" t="s">
        <v>48</v>
      </c>
      <c r="AR12" s="63" t="s">
        <v>49</v>
      </c>
      <c r="AS12" s="50"/>
      <c r="AT12" s="50"/>
      <c r="AU12" s="50"/>
      <c r="AV12" s="50"/>
      <c r="AW12" s="50"/>
      <c r="AX12" s="42"/>
      <c r="AY12" s="59"/>
      <c r="AZ12" s="58"/>
      <c r="BA12" s="63" t="s">
        <v>48</v>
      </c>
      <c r="BB12" s="63" t="s">
        <v>49</v>
      </c>
      <c r="BC12" s="50"/>
      <c r="BD12" s="50"/>
      <c r="BE12" s="50"/>
      <c r="BF12" s="52"/>
      <c r="BG12" s="64"/>
      <c r="BH12" s="65"/>
      <c r="BI12" s="65"/>
      <c r="BJ12" s="66"/>
      <c r="BK12" s="67"/>
      <c r="BL12" s="67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</row>
    <row r="13" spans="1:231 16383:16383" s="89" customFormat="1" ht="3.75" customHeight="1">
      <c r="A13" s="60"/>
      <c r="B13" s="70" t="s">
        <v>50</v>
      </c>
      <c r="C13" s="71" t="s">
        <v>51</v>
      </c>
      <c r="D13" s="72" t="s">
        <v>52</v>
      </c>
      <c r="E13" s="73" t="s">
        <v>53</v>
      </c>
      <c r="F13" s="74" t="s">
        <v>54</v>
      </c>
      <c r="G13" s="75" t="s">
        <v>55</v>
      </c>
      <c r="H13" s="76" t="s">
        <v>56</v>
      </c>
      <c r="I13" s="77" t="s">
        <v>57</v>
      </c>
      <c r="J13" s="77" t="s">
        <v>58</v>
      </c>
      <c r="K13" s="77" t="s">
        <v>59</v>
      </c>
      <c r="L13" s="76" t="s">
        <v>60</v>
      </c>
      <c r="M13" s="78" t="s">
        <v>61</v>
      </c>
      <c r="N13" s="75" t="s">
        <v>62</v>
      </c>
      <c r="O13" s="79" t="s">
        <v>63</v>
      </c>
      <c r="P13" s="79" t="s">
        <v>64</v>
      </c>
      <c r="Q13" s="79" t="s">
        <v>65</v>
      </c>
      <c r="R13" s="80" t="s">
        <v>66</v>
      </c>
      <c r="S13" s="80" t="s">
        <v>67</v>
      </c>
      <c r="T13" s="80" t="s">
        <v>68</v>
      </c>
      <c r="U13" s="80" t="s">
        <v>69</v>
      </c>
      <c r="V13" s="80" t="s">
        <v>70</v>
      </c>
      <c r="W13" s="80" t="s">
        <v>71</v>
      </c>
      <c r="X13" s="80" t="s">
        <v>72</v>
      </c>
      <c r="Y13" s="80" t="s">
        <v>73</v>
      </c>
      <c r="Z13" s="80" t="s">
        <v>74</v>
      </c>
      <c r="AA13" s="80" t="s">
        <v>75</v>
      </c>
      <c r="AB13" s="80" t="s">
        <v>76</v>
      </c>
      <c r="AC13" s="80" t="s">
        <v>77</v>
      </c>
      <c r="AD13" s="76" t="s">
        <v>78</v>
      </c>
      <c r="AE13" s="81" t="s">
        <v>79</v>
      </c>
      <c r="AF13" s="80" t="s">
        <v>80</v>
      </c>
      <c r="AG13" s="80" t="s">
        <v>81</v>
      </c>
      <c r="AH13" s="80" t="s">
        <v>82</v>
      </c>
      <c r="AI13" s="80" t="s">
        <v>83</v>
      </c>
      <c r="AJ13" s="82" t="s">
        <v>84</v>
      </c>
      <c r="AK13" s="80" t="s">
        <v>85</v>
      </c>
      <c r="AL13" s="83" t="s">
        <v>86</v>
      </c>
      <c r="AM13" s="83" t="s">
        <v>87</v>
      </c>
      <c r="AN13" s="83" t="s">
        <v>88</v>
      </c>
      <c r="AO13" s="71" t="s">
        <v>89</v>
      </c>
      <c r="AP13" s="84" t="s">
        <v>90</v>
      </c>
      <c r="AQ13" s="71" t="s">
        <v>91</v>
      </c>
      <c r="AR13" s="71" t="s">
        <v>92</v>
      </c>
      <c r="AS13" s="80" t="s">
        <v>93</v>
      </c>
      <c r="AT13" s="80" t="s">
        <v>94</v>
      </c>
      <c r="AU13" s="80" t="s">
        <v>95</v>
      </c>
      <c r="AV13" s="85" t="s">
        <v>96</v>
      </c>
      <c r="AW13" s="85" t="s">
        <v>97</v>
      </c>
      <c r="AX13" s="85" t="s">
        <v>98</v>
      </c>
      <c r="AY13" s="85" t="s">
        <v>99</v>
      </c>
      <c r="AZ13" s="85" t="s">
        <v>100</v>
      </c>
      <c r="BA13" s="85" t="s">
        <v>101</v>
      </c>
      <c r="BB13" s="85" t="s">
        <v>102</v>
      </c>
      <c r="BC13" s="85" t="s">
        <v>103</v>
      </c>
      <c r="BD13" s="85" t="s">
        <v>104</v>
      </c>
      <c r="BE13" s="85" t="s">
        <v>105</v>
      </c>
      <c r="BF13" s="86" t="s">
        <v>106</v>
      </c>
      <c r="BG13" s="87" t="s">
        <v>107</v>
      </c>
      <c r="BH13" s="88" t="s">
        <v>108</v>
      </c>
      <c r="BI13" s="88" t="s">
        <v>109</v>
      </c>
      <c r="BJ13" s="88" t="s">
        <v>110</v>
      </c>
      <c r="BK13" s="88" t="s">
        <v>111</v>
      </c>
      <c r="BL13" s="88" t="s">
        <v>112</v>
      </c>
    </row>
    <row r="14" spans="1:231 16383:16383" s="1" customFormat="1" ht="33" customHeight="1">
      <c r="A14" s="40">
        <v>1</v>
      </c>
      <c r="B14" s="90">
        <f>+IF(A14="","",SUBTOTAL(103,A$14:A14))</f>
        <v>1</v>
      </c>
      <c r="C14" s="91" t="str">
        <f>'[1]قائمة اسمية'!C91</f>
        <v>آيت كاكي رشيدة</v>
      </c>
      <c r="D14" s="92" t="str">
        <f t="shared" ref="D14:D77" si="0">TEXT(IFERROR(INDEX(تاريخ_الميلاد,MATCH(C14,الأسماء,0)),""),"dd-mm-yyyy")</f>
        <v>20-03-1964</v>
      </c>
      <c r="E14" s="92" t="str">
        <f t="shared" ref="E14:E77" si="1">TEXT(IFERROR(INDEX(تاريخ_التوظيف,MATCH(C14,الأسماء,0)),""),"dd-mm-yyyy")</f>
        <v>01-02-1990</v>
      </c>
      <c r="F14" s="92" t="str">
        <f t="shared" ref="F14:F77" si="2">TEXT(IFERROR(INDEX(تاريخ_التعيين_في_الرتبة,MATCH(C14,الأسماء,0)),""),"dd-mm-yyyy")</f>
        <v>01-01-2008</v>
      </c>
      <c r="G14" s="93" t="str">
        <f t="shared" ref="G14:G77" si="3">IFERROR(INDEX(الرتب_1,MATCH(C14,الأسماء,0)),"")</f>
        <v>بيولوجي في الصحة العمومية من الدرجة الأولى</v>
      </c>
      <c r="H14" s="94">
        <f t="shared" ref="H14:H77" si="4">IFERROR(INDEX(آخر_درجة,MATCH(C14,الأسماء,0)),"")</f>
        <v>0</v>
      </c>
      <c r="I14" s="95">
        <f t="shared" ref="I14:I77" si="5">IFERROR(INDEX(صنف_الرتبة,MATCH(C14,الأسماء,0)),"")</f>
        <v>12</v>
      </c>
      <c r="J14" s="92">
        <f t="shared" ref="J14:J77" si="6">IF(I14="ق ف 1",18,IF(I14="ق ف 2",19,IF(I14="ق ف 3",20,IF(I14="ق ف 4",21,IF(I14="ق ف 5",22,IF(I14="ق ف 6",23,IF(I14="ق ف 7",24,I14)))))))</f>
        <v>12</v>
      </c>
      <c r="K14" s="96">
        <f t="shared" ref="K14:K77" si="7">IF(I14="ق ف 1",INDEX(صنف,18),IF(I14="ق ف 2",INDEX(صنف,19),IF(I14="ق ف 3",INDEX(صنف,20),IF(I14="ق ف 4",INDEX(صنف,21),IF(I14="ق ف 5",INDEX(صنف,22),IF(I14="ق ف 6",INDEX(صنف,23),IF(I14="ق ف 7",INDEX(صنف,24),INDEX(صنف,I14,0))))))))</f>
        <v>537</v>
      </c>
      <c r="L14" s="97" t="str">
        <f t="shared" ref="L14:L77" si="8">IF(I14="ق ف 1",INDEX(صنف,18),IF(I14="ق ف 2",INDEX(صنف,19),IF(I14="ق ف 3",INDEX(صنف,20),IF(I14="ق ف 4",INDEX(صنف,21),IF(I14="ق ف 5",INDEX(صنف,22),IF(I14="ق ف 6",INDEX(صنف,23),IF(I14="ق ف 7",INDEX(صنف,24),INDEX(صنف,I14,0))))))))&amp;"
"&amp;IF(H14=0,"","+"&amp;(INDEX(استدلالي,J14,H14+1)))</f>
        <v xml:space="preserve">537
</v>
      </c>
      <c r="M14" s="98">
        <f t="shared" ref="M14:M77" si="9">التاريخ</f>
        <v>0</v>
      </c>
      <c r="N14" s="99">
        <f t="shared" ref="N14:N77" si="10">IFERROR(INDEX(تاريخ_آخر_درجة,MATCH(C14,الأسماء,0)),"")</f>
        <v>0</v>
      </c>
      <c r="O14" s="94">
        <f t="shared" ref="O14:O77" si="11">YEAR(M14)-YEAR(N14)</f>
        <v>0</v>
      </c>
      <c r="P14" s="94">
        <f t="shared" ref="P14:P77" si="12">MONTH(M14)-MONTH(N14)</f>
        <v>0</v>
      </c>
      <c r="Q14" s="94">
        <f t="shared" ref="Q14:Q77" si="13">DAY(M14)-DAY(N14)</f>
        <v>0</v>
      </c>
      <c r="R14" s="94">
        <f t="shared" ref="R14:R77" si="14">IF(Q14&lt;0,IF(P14&lt;0,IF(O14&lt;=0,"erreur",O14-1),IF(P14=0,IF(O14&lt;=0,"erreur",O14-1),IF(O14&lt;0,"erreur",O14))),IF(P14&lt;0,IF(O14&lt;=0,"erreur",O14-1),IF(O14&lt;0,"erreur",O14)))</f>
        <v>0</v>
      </c>
      <c r="S14" s="94">
        <f t="shared" ref="S14:S77" si="15">IF(Q14&lt;0,IF(P14&lt;0,IF(O14&lt;=0,"erreur",P14+11),IF(P14=0,IF(O14&lt;=0,"erreur",P14+11),IF(O14&lt;0,"erreur",P14-1))),IF(P14&lt;0,IF(O14&lt;=0,"erreur",P14+12),IF(O14&lt;0,"erreur",P14)))</f>
        <v>0</v>
      </c>
      <c r="T14" s="94">
        <f t="shared" ref="T14:T77" si="16">IF(Q14&lt;0,IF(P14&lt;0,IF(O14&lt;=0,"erreur",Q14+30),IF(P14=0,IF(O14&lt;=0,"erreur",Q14+30),IF(O14&lt;0,"erreur",Q14+30))),IF(P14&lt;0,IF(O14&lt;=0,"erreur",Q14),IF(O14&lt;0,"erreur",Q14)))</f>
        <v>0</v>
      </c>
      <c r="U14" s="72"/>
      <c r="V14" s="72"/>
      <c r="W14" s="72">
        <v>1</v>
      </c>
      <c r="X14" s="72">
        <v>1</v>
      </c>
      <c r="Y14" s="72">
        <v>1</v>
      </c>
      <c r="Z14" s="94">
        <f t="shared" ref="Z14:AB77" si="17">R14-W14</f>
        <v>-1</v>
      </c>
      <c r="AA14" s="94">
        <f t="shared" si="17"/>
        <v>-1</v>
      </c>
      <c r="AB14" s="94">
        <f t="shared" si="17"/>
        <v>-1</v>
      </c>
      <c r="AC14" s="94">
        <f t="shared" ref="AC14:AC77" si="18">(((Z14*12)+AA14)*30)+AB14</f>
        <v>-391</v>
      </c>
      <c r="AD14" s="100"/>
      <c r="AE14" s="72" t="s">
        <v>113</v>
      </c>
      <c r="AF14" s="72" t="str">
        <f t="shared" ref="AF14:AF77" si="19">IF(AE14="دنيا","X","")</f>
        <v/>
      </c>
      <c r="AG14" s="94" t="str">
        <f t="shared" ref="AG14:AG77" si="20">IF(AE14="متوسطة","X","")</f>
        <v>X</v>
      </c>
      <c r="AH14" s="72" t="str">
        <f t="shared" ref="AH14:AH77" si="21">IF(AE14="قصوى","X","")</f>
        <v/>
      </c>
      <c r="AI14" s="73">
        <f>H14+1</f>
        <v>1</v>
      </c>
      <c r="AJ14" s="94">
        <f t="shared" ref="AJ14:AJ77" si="22">INDEX(استدلالي,J14,AI14+1)</f>
        <v>27</v>
      </c>
      <c r="AK14" s="101" t="str">
        <f t="shared" ref="AK14:AK77" si="23">IF(I14="ق ف 1",INDEX(صنف,18),IF(I14="ق ف 2",INDEX(صنف,19),IF(I14="ق ف 3",INDEX(صنف,20),IF(I14="ق ف 4",INDEX(صنف,21),IF(I14="ق ف 5",INDEX(صنف,22),IF(I14="ق ف 6",INDEX(صنف,23),IF(I14="ق ف 7",INDEX(صنف,24),INDEX(صنف,I14,0))))))))&amp;"
"&amp;"+"&amp;INDEX(استدلالي,J14,AI14+1)</f>
        <v>537
+27</v>
      </c>
      <c r="AL14" s="93">
        <f t="shared" ref="AL14:AL77" si="24">IF(AE14="دنيا",IF(MONTH(N14)&gt;6,YEAR(N14)+3,YEAR(N14)+2),IF(AE14="متوسطة",YEAR(N14)+3,IF(MONTH(N14)&gt;6,YEAR(N14)+4,YEAR(N14)+3)))</f>
        <v>1903</v>
      </c>
      <c r="AM14" s="94">
        <f t="shared" ref="AM14:AM77" si="25">IF(AE14="دنيا",IF(MONTH(N14)&gt;6,MONTH(N14)-6,MONTH(N14)+6),IF(AE14="متوسطة",MONTH(N14),IF(MONTH(N14)&gt;6,MONTH(N14)-6,MONTH(N14)+6)))</f>
        <v>1</v>
      </c>
      <c r="AN14" s="72">
        <f>DAY(N14)</f>
        <v>0</v>
      </c>
      <c r="AO14" s="102">
        <f>DATE(AL14,AM14,AN14)</f>
        <v>1096</v>
      </c>
      <c r="AP14" s="103" t="str">
        <f t="shared" ref="AP14:AP77" si="26">TEXT(AO14,"dd-mm-yyyy")&amp;"
"&amp;TEXT(M14,"dd-mm-yyyy")</f>
        <v>31-12-1902
00-01-1900</v>
      </c>
      <c r="AQ14" s="101" t="str">
        <f>L14</f>
        <v xml:space="preserve">537
</v>
      </c>
      <c r="AR14" s="101" t="str">
        <f>AK14</f>
        <v>537
+27</v>
      </c>
      <c r="AS14" s="104">
        <f t="shared" ref="AS14:AS77" si="27">IF(AE14="دنيا",IF(S14&lt;6,R14-3,R14-2),IF(AE14="متوسطة",R14-3,IF(S14&lt;6,R14-4,R14-3)))</f>
        <v>-3</v>
      </c>
      <c r="AT14" s="104">
        <f t="shared" ref="AT14:AT77" si="28">IF(AE14="دنيا",IF(S14&lt;6,S14+6,S14-6),IF(AE14="متوسطة",S14,IF(S14&lt;6,S14+6,S14-6)))</f>
        <v>0</v>
      </c>
      <c r="AU14" s="104">
        <f>Tableau3[[#This Row],[Colonne13]]</f>
        <v>0</v>
      </c>
      <c r="AV14" s="105"/>
      <c r="AW14" s="106"/>
      <c r="AX14" s="106"/>
      <c r="AY14" s="105" t="str">
        <f t="shared" ref="AY14:AY77" si="29">IF(BJ14="غير كافية للترقية بعد التقييم","مــــــــــدة غيــــــــــر كافـــيـــــــــة","")</f>
        <v>مــــــــــدة غيــــــــــر كافـــيـــــــــة</v>
      </c>
      <c r="AZ14" s="106"/>
      <c r="BA14" s="106"/>
      <c r="BB14" s="106"/>
      <c r="BC14" s="106"/>
      <c r="BD14" s="106"/>
      <c r="BE14" s="106"/>
      <c r="BF14" s="107" t="e">
        <f t="shared" ref="BF14:BF77" si="30">IF(BJ14="كافية للترقية بعد التقييم","",BJ15)</f>
        <v>#VALUE!</v>
      </c>
      <c r="BG14" s="108" t="str">
        <f>IF(AC14&gt;=900,"كافية للدخول في جدول الترقية","غير كافية للدخول في جدول الترقية")</f>
        <v>غير كافية للدخول في جدول الترقية</v>
      </c>
      <c r="BH14" s="3" t="str">
        <f t="shared" ref="BH14:BH77" si="31">IFERROR(INDEX(منصب_عالي,MATCH(C14,الأسماء,0)),"")</f>
        <v>لا</v>
      </c>
      <c r="BI14" s="109" t="s">
        <v>114</v>
      </c>
      <c r="BJ14" s="169" t="str">
        <f t="shared" ref="BJ14:BJ77" si="32">IF(AND(AS14&gt;=0,AT14&gt;=0,AU14&gt;=0),"كافية للترقية بعد التقييم","غير كافية للترقية بعد التقييم")</f>
        <v>غير كافية للترقية بعد التقييم</v>
      </c>
      <c r="BK14" s="111" t="str">
        <f>'[1]قائمة اسمية'!W91</f>
        <v>ما زال قيد التوظيف</v>
      </c>
      <c r="BL14" s="3" t="str">
        <f>'[1]قائمة اسمية'!T91</f>
        <v>موظف</v>
      </c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XFC14" s="1">
        <f>COLUMN(BK14)</f>
        <v>63</v>
      </c>
    </row>
    <row r="15" spans="1:231 16383:16383" s="1" customFormat="1" ht="33" customHeight="1">
      <c r="A15" s="40">
        <v>1</v>
      </c>
      <c r="B15" s="90">
        <f>+IF(A15="","",SUBTOTAL(103,A$14:A15))</f>
        <v>2</v>
      </c>
      <c r="C15" s="91" t="str">
        <f>'[1]قائمة اسمية'!C93</f>
        <v>رحاب نصيرة</v>
      </c>
      <c r="D15" s="92" t="str">
        <f t="shared" si="0"/>
        <v>30-01-1980</v>
      </c>
      <c r="E15" s="92" t="str">
        <f t="shared" si="1"/>
        <v>04-02-2013</v>
      </c>
      <c r="F15" s="92" t="str">
        <f t="shared" si="2"/>
        <v>04-02-2013</v>
      </c>
      <c r="G15" s="93" t="str">
        <f t="shared" si="3"/>
        <v>بيولوجي في الصحة العمومية من الدرجة الأولى</v>
      </c>
      <c r="H15" s="94">
        <f t="shared" si="4"/>
        <v>0</v>
      </c>
      <c r="I15" s="95">
        <f t="shared" si="5"/>
        <v>12</v>
      </c>
      <c r="J15" s="92">
        <f t="shared" si="6"/>
        <v>12</v>
      </c>
      <c r="K15" s="96">
        <f t="shared" si="7"/>
        <v>537</v>
      </c>
      <c r="L15" s="97" t="str">
        <f t="shared" si="8"/>
        <v xml:space="preserve">537
</v>
      </c>
      <c r="M15" s="98">
        <f t="shared" si="9"/>
        <v>0</v>
      </c>
      <c r="N15" s="99">
        <f t="shared" si="10"/>
        <v>41309</v>
      </c>
      <c r="O15" s="94">
        <f t="shared" si="11"/>
        <v>-113</v>
      </c>
      <c r="P15" s="94">
        <f t="shared" si="12"/>
        <v>-1</v>
      </c>
      <c r="Q15" s="94">
        <f t="shared" si="13"/>
        <v>-4</v>
      </c>
      <c r="R15" s="104" t="str">
        <f t="shared" si="14"/>
        <v>erreur</v>
      </c>
      <c r="S15" s="104" t="str">
        <f t="shared" si="15"/>
        <v>erreur</v>
      </c>
      <c r="T15" s="104" t="str">
        <f t="shared" si="16"/>
        <v>erreur</v>
      </c>
      <c r="U15" s="72"/>
      <c r="V15" s="72"/>
      <c r="W15" s="72"/>
      <c r="X15" s="72"/>
      <c r="Y15" s="72"/>
      <c r="Z15" s="94" t="e">
        <f t="shared" si="17"/>
        <v>#VALUE!</v>
      </c>
      <c r="AA15" s="94" t="e">
        <f t="shared" si="17"/>
        <v>#VALUE!</v>
      </c>
      <c r="AB15" s="94" t="e">
        <f t="shared" si="17"/>
        <v>#VALUE!</v>
      </c>
      <c r="AC15" s="94" t="e">
        <f t="shared" si="18"/>
        <v>#VALUE!</v>
      </c>
      <c r="AD15" s="100"/>
      <c r="AE15" s="72" t="str">
        <f>IFERROR(INDEX('[1]وتيرة الترقيات'!$G$3:$G$500,MATCH(C15,'[1]وتيرة الترقيات'!$A$3:$A$500,0)),"")</f>
        <v/>
      </c>
      <c r="AF15" s="72" t="str">
        <f t="shared" si="19"/>
        <v/>
      </c>
      <c r="AG15" s="94" t="str">
        <f t="shared" si="20"/>
        <v/>
      </c>
      <c r="AH15" s="72" t="str">
        <f t="shared" si="21"/>
        <v/>
      </c>
      <c r="AI15" s="72">
        <f t="shared" ref="AI15:AI78" si="33">H15+1</f>
        <v>1</v>
      </c>
      <c r="AJ15" s="94">
        <f t="shared" si="22"/>
        <v>27</v>
      </c>
      <c r="AK15" s="97" t="str">
        <f t="shared" si="23"/>
        <v>537
+27</v>
      </c>
      <c r="AL15" s="93">
        <f t="shared" si="24"/>
        <v>2016</v>
      </c>
      <c r="AM15" s="94">
        <f t="shared" si="25"/>
        <v>8</v>
      </c>
      <c r="AN15" s="72">
        <f t="shared" ref="AN15:AN78" si="34">DAY(N15)</f>
        <v>4</v>
      </c>
      <c r="AO15" s="99">
        <f t="shared" ref="AO15:AO78" si="35">DATE(AL15,AM15,AN15)</f>
        <v>42586</v>
      </c>
      <c r="AP15" s="112" t="str">
        <f t="shared" si="26"/>
        <v>04-08-2016
00-01-1900</v>
      </c>
      <c r="AQ15" s="97" t="str">
        <f t="shared" ref="AQ15:AQ78" si="36">L15</f>
        <v xml:space="preserve">537
</v>
      </c>
      <c r="AR15" s="97" t="str">
        <f t="shared" ref="AR15:AR78" si="37">AK15</f>
        <v>537
+27</v>
      </c>
      <c r="AS15" s="94" t="e">
        <f t="shared" si="27"/>
        <v>#VALUE!</v>
      </c>
      <c r="AT15" s="94" t="e">
        <f t="shared" si="28"/>
        <v>#VALUE!</v>
      </c>
      <c r="AU15" s="94" t="str">
        <f>Tableau3[[#This Row],[Colonne13]]</f>
        <v>erreur</v>
      </c>
      <c r="AV15" s="113" t="e">
        <f t="shared" ref="AV15:AV78" si="38">IF(BJ15="كافية للترقية بعد التقييم",AI15,"")</f>
        <v>#VALUE!</v>
      </c>
      <c r="AW15" s="113" t="e">
        <f t="shared" ref="AW14:AW77" si="39">IF(BJ15="كافية للترقية بعد التقييم",AK15,"")</f>
        <v>#VALUE!</v>
      </c>
      <c r="AX15" s="113" t="e">
        <f t="shared" ref="AX14:AX77" si="40">IF(BJ15="كافية للترقية بعد التقييم",AO15,"")</f>
        <v>#VALUE!</v>
      </c>
      <c r="AY15" s="113" t="e">
        <f t="shared" si="29"/>
        <v>#VALUE!</v>
      </c>
      <c r="AZ15" s="113" t="e">
        <f t="shared" ref="AZ14:AZ77" si="41">IF(BJ15="كافية للترقية بعد التقييم",AP15,"")</f>
        <v>#VALUE!</v>
      </c>
      <c r="BA15" s="113" t="e">
        <f t="shared" ref="BA14:BA77" si="42">IF(BJ15="كافية للترقية بعد التقييم",AQ15,"")</f>
        <v>#VALUE!</v>
      </c>
      <c r="BB15" s="113" t="e">
        <f t="shared" ref="BB14:BB77" si="43">IF(BJ15="كافية للترقية بعد التقييم",AR15,"")</f>
        <v>#VALUE!</v>
      </c>
      <c r="BC15" s="113" t="e">
        <f t="shared" ref="BC14:BC77" si="44">IF(BJ15="كافية للترقية بعد التقييم",AS15,"")</f>
        <v>#VALUE!</v>
      </c>
      <c r="BD15" s="113" t="e">
        <f t="shared" ref="BD14:BD77" si="45">IF(BJ15="كافية للترقية بعد التقييم",AT15,"")</f>
        <v>#VALUE!</v>
      </c>
      <c r="BE15" s="113" t="e">
        <f t="shared" ref="BE14:BE77" si="46">IF(BJ15="كافية للترقية بعد التقييم",AU15,"")</f>
        <v>#VALUE!</v>
      </c>
      <c r="BF15" s="114" t="e">
        <f t="shared" si="30"/>
        <v>#VALUE!</v>
      </c>
      <c r="BG15" s="108" t="e">
        <f t="shared" ref="BG15:BG78" si="47">IF(AC15&gt;=900,"كافية للدخول في جدول الترقية","غير كافية للدخول في جدول الترقية")</f>
        <v>#VALUE!</v>
      </c>
      <c r="BH15" s="3" t="str">
        <f t="shared" si="31"/>
        <v>لا</v>
      </c>
      <c r="BI15" s="115" t="s">
        <v>114</v>
      </c>
      <c r="BJ15" s="110" t="e">
        <f t="shared" si="32"/>
        <v>#VALUE!</v>
      </c>
      <c r="BK15" s="111" t="str">
        <f>'[1]قائمة اسمية'!W93</f>
        <v>ما زال قيد التوظيف</v>
      </c>
      <c r="BL15" s="3" t="str">
        <f>'[1]قائمة اسمية'!T93</f>
        <v>موظف</v>
      </c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</row>
    <row r="16" spans="1:231 16383:16383" s="1" customFormat="1" ht="33" customHeight="1">
      <c r="A16" s="40">
        <v>1</v>
      </c>
      <c r="B16" s="90">
        <f>+IF(A16="","",SUBTOTAL(103,A$14:A16))</f>
        <v>3</v>
      </c>
      <c r="C16" s="91" t="str">
        <f>'[1]قائمة اسمية'!C316</f>
        <v>قاسمي سمرة</v>
      </c>
      <c r="D16" s="92" t="str">
        <f t="shared" si="0"/>
        <v>31-03-1977</v>
      </c>
      <c r="E16" s="92" t="str">
        <f t="shared" si="1"/>
        <v>06-05-2014</v>
      </c>
      <c r="F16" s="92" t="str">
        <f t="shared" si="2"/>
        <v>06-05-2014</v>
      </c>
      <c r="G16" s="93" t="str">
        <f t="shared" si="3"/>
        <v>بيولوجي في الصحة العمومية من الدرجة الأولى</v>
      </c>
      <c r="H16" s="94">
        <f t="shared" si="4"/>
        <v>0</v>
      </c>
      <c r="I16" s="95">
        <f t="shared" si="5"/>
        <v>12</v>
      </c>
      <c r="J16" s="92">
        <f t="shared" si="6"/>
        <v>12</v>
      </c>
      <c r="K16" s="96">
        <f t="shared" si="7"/>
        <v>537</v>
      </c>
      <c r="L16" s="97" t="str">
        <f t="shared" si="8"/>
        <v xml:space="preserve">537
</v>
      </c>
      <c r="M16" s="98">
        <f t="shared" si="9"/>
        <v>0</v>
      </c>
      <c r="N16" s="99">
        <f t="shared" si="10"/>
        <v>41765</v>
      </c>
      <c r="O16" s="94">
        <f t="shared" si="11"/>
        <v>-114</v>
      </c>
      <c r="P16" s="94">
        <f t="shared" si="12"/>
        <v>-4</v>
      </c>
      <c r="Q16" s="94">
        <f t="shared" si="13"/>
        <v>-6</v>
      </c>
      <c r="R16" s="94" t="str">
        <f t="shared" si="14"/>
        <v>erreur</v>
      </c>
      <c r="S16" s="94" t="str">
        <f t="shared" si="15"/>
        <v>erreur</v>
      </c>
      <c r="T16" s="94" t="str">
        <f t="shared" si="16"/>
        <v>erreur</v>
      </c>
      <c r="U16" s="72"/>
      <c r="V16" s="72"/>
      <c r="W16" s="72"/>
      <c r="X16" s="72"/>
      <c r="Y16" s="72"/>
      <c r="Z16" s="94" t="e">
        <f t="shared" si="17"/>
        <v>#VALUE!</v>
      </c>
      <c r="AA16" s="94" t="e">
        <f t="shared" si="17"/>
        <v>#VALUE!</v>
      </c>
      <c r="AB16" s="94" t="e">
        <f t="shared" si="17"/>
        <v>#VALUE!</v>
      </c>
      <c r="AC16" s="94" t="e">
        <f t="shared" si="18"/>
        <v>#VALUE!</v>
      </c>
      <c r="AD16" s="100"/>
      <c r="AE16" s="72" t="str">
        <f>IFERROR(INDEX('[1]وتيرة الترقيات'!G260:G757,MATCH(C16,'[1]وتيرة الترقيات'!A260:A757,0)),"")</f>
        <v/>
      </c>
      <c r="AF16" s="72" t="str">
        <f t="shared" si="19"/>
        <v/>
      </c>
      <c r="AG16" s="94" t="str">
        <f t="shared" si="20"/>
        <v/>
      </c>
      <c r="AH16" s="72" t="str">
        <f t="shared" si="21"/>
        <v/>
      </c>
      <c r="AI16" s="72">
        <f t="shared" si="33"/>
        <v>1</v>
      </c>
      <c r="AJ16" s="94">
        <f t="shared" si="22"/>
        <v>27</v>
      </c>
      <c r="AK16" s="97" t="str">
        <f t="shared" si="23"/>
        <v>537
+27</v>
      </c>
      <c r="AL16" s="93">
        <f t="shared" si="24"/>
        <v>2017</v>
      </c>
      <c r="AM16" s="94">
        <f t="shared" si="25"/>
        <v>11</v>
      </c>
      <c r="AN16" s="72">
        <f t="shared" si="34"/>
        <v>6</v>
      </c>
      <c r="AO16" s="99">
        <f t="shared" si="35"/>
        <v>43045</v>
      </c>
      <c r="AP16" s="112" t="str">
        <f t="shared" si="26"/>
        <v>06-11-2017
00-01-1900</v>
      </c>
      <c r="AQ16" s="97" t="str">
        <f t="shared" si="36"/>
        <v xml:space="preserve">537
</v>
      </c>
      <c r="AR16" s="97" t="str">
        <f t="shared" si="37"/>
        <v>537
+27</v>
      </c>
      <c r="AS16" s="94" t="e">
        <f t="shared" si="27"/>
        <v>#VALUE!</v>
      </c>
      <c r="AT16" s="94" t="e">
        <f t="shared" si="28"/>
        <v>#VALUE!</v>
      </c>
      <c r="AU16" s="94" t="str">
        <f>Tableau3[[#This Row],[Colonne13]]</f>
        <v>erreur</v>
      </c>
      <c r="AV16" s="113" t="e">
        <f t="shared" si="38"/>
        <v>#VALUE!</v>
      </c>
      <c r="AW16" s="113" t="e">
        <f t="shared" si="39"/>
        <v>#VALUE!</v>
      </c>
      <c r="AX16" s="113" t="e">
        <f t="shared" si="40"/>
        <v>#VALUE!</v>
      </c>
      <c r="AY16" s="113" t="e">
        <f t="shared" si="29"/>
        <v>#VALUE!</v>
      </c>
      <c r="AZ16" s="113" t="e">
        <f t="shared" si="41"/>
        <v>#VALUE!</v>
      </c>
      <c r="BA16" s="113" t="e">
        <f t="shared" si="42"/>
        <v>#VALUE!</v>
      </c>
      <c r="BB16" s="113" t="e">
        <f t="shared" si="43"/>
        <v>#VALUE!</v>
      </c>
      <c r="BC16" s="113" t="e">
        <f t="shared" si="44"/>
        <v>#VALUE!</v>
      </c>
      <c r="BD16" s="113" t="e">
        <f t="shared" si="45"/>
        <v>#VALUE!</v>
      </c>
      <c r="BE16" s="113" t="e">
        <f t="shared" si="46"/>
        <v>#VALUE!</v>
      </c>
      <c r="BF16" s="116" t="e">
        <f t="shared" si="30"/>
        <v>#VALUE!</v>
      </c>
      <c r="BG16" s="108" t="e">
        <f t="shared" si="47"/>
        <v>#VALUE!</v>
      </c>
      <c r="BH16" s="3" t="str">
        <f t="shared" si="31"/>
        <v>لا</v>
      </c>
      <c r="BI16" s="115" t="s">
        <v>114</v>
      </c>
      <c r="BJ16" s="110" t="e">
        <f t="shared" si="32"/>
        <v>#VALUE!</v>
      </c>
      <c r="BK16" s="111" t="str">
        <f>'[1]قائمة اسمية'!W316</f>
        <v>ما زال قيد التوظيف</v>
      </c>
      <c r="BL16" s="3" t="str">
        <f>'[1]قائمة اسمية'!T316</f>
        <v>موظف</v>
      </c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</row>
    <row r="17" spans="1:231" s="1" customFormat="1" ht="33" customHeight="1">
      <c r="A17" s="40">
        <v>1</v>
      </c>
      <c r="B17" s="90">
        <f>+IF(A17="","",SUBTOTAL(103,A$14:A17))</f>
        <v>4</v>
      </c>
      <c r="C17" s="91" t="str">
        <f>'[1]قائمة اسمية'!C317</f>
        <v>قاسمي نبيلة</v>
      </c>
      <c r="D17" s="92" t="str">
        <f t="shared" si="0"/>
        <v>15-05-1978</v>
      </c>
      <c r="E17" s="92" t="str">
        <f t="shared" si="1"/>
        <v>06-05-2014</v>
      </c>
      <c r="F17" s="92" t="str">
        <f t="shared" si="2"/>
        <v>06-05-2014</v>
      </c>
      <c r="G17" s="93" t="str">
        <f t="shared" si="3"/>
        <v>بيولوجي في الصحة العمومية من الدرجة الأولى</v>
      </c>
      <c r="H17" s="94">
        <f t="shared" si="4"/>
        <v>0</v>
      </c>
      <c r="I17" s="95">
        <f t="shared" si="5"/>
        <v>12</v>
      </c>
      <c r="J17" s="92">
        <f t="shared" si="6"/>
        <v>12</v>
      </c>
      <c r="K17" s="96">
        <f t="shared" si="7"/>
        <v>537</v>
      </c>
      <c r="L17" s="97" t="str">
        <f t="shared" si="8"/>
        <v xml:space="preserve">537
</v>
      </c>
      <c r="M17" s="98">
        <f t="shared" si="9"/>
        <v>0</v>
      </c>
      <c r="N17" s="99">
        <f t="shared" si="10"/>
        <v>41765</v>
      </c>
      <c r="O17" s="94">
        <f t="shared" si="11"/>
        <v>-114</v>
      </c>
      <c r="P17" s="94">
        <f t="shared" si="12"/>
        <v>-4</v>
      </c>
      <c r="Q17" s="94">
        <f t="shared" si="13"/>
        <v>-6</v>
      </c>
      <c r="R17" s="94" t="str">
        <f t="shared" si="14"/>
        <v>erreur</v>
      </c>
      <c r="S17" s="94" t="str">
        <f t="shared" si="15"/>
        <v>erreur</v>
      </c>
      <c r="T17" s="94" t="str">
        <f t="shared" si="16"/>
        <v>erreur</v>
      </c>
      <c r="U17" s="72"/>
      <c r="V17" s="72"/>
      <c r="W17" s="72"/>
      <c r="X17" s="72"/>
      <c r="Y17" s="72"/>
      <c r="Z17" s="94" t="e">
        <f t="shared" si="17"/>
        <v>#VALUE!</v>
      </c>
      <c r="AA17" s="94" t="e">
        <f t="shared" si="17"/>
        <v>#VALUE!</v>
      </c>
      <c r="AB17" s="94" t="e">
        <f t="shared" si="17"/>
        <v>#VALUE!</v>
      </c>
      <c r="AC17" s="94" t="e">
        <f t="shared" si="18"/>
        <v>#VALUE!</v>
      </c>
      <c r="AD17" s="100"/>
      <c r="AE17" s="72" t="str">
        <f>IFERROR(INDEX('[1]وتيرة الترقيات'!G261:G758,MATCH(C17,'[1]وتيرة الترقيات'!A261:A758,0)),"")</f>
        <v/>
      </c>
      <c r="AF17" s="72" t="str">
        <f t="shared" si="19"/>
        <v/>
      </c>
      <c r="AG17" s="94" t="str">
        <f t="shared" si="20"/>
        <v/>
      </c>
      <c r="AH17" s="72" t="str">
        <f t="shared" si="21"/>
        <v/>
      </c>
      <c r="AI17" s="72">
        <f t="shared" si="33"/>
        <v>1</v>
      </c>
      <c r="AJ17" s="94">
        <f t="shared" si="22"/>
        <v>27</v>
      </c>
      <c r="AK17" s="97" t="str">
        <f t="shared" si="23"/>
        <v>537
+27</v>
      </c>
      <c r="AL17" s="93">
        <f t="shared" si="24"/>
        <v>2017</v>
      </c>
      <c r="AM17" s="94">
        <f t="shared" si="25"/>
        <v>11</v>
      </c>
      <c r="AN17" s="72">
        <f t="shared" si="34"/>
        <v>6</v>
      </c>
      <c r="AO17" s="99">
        <f t="shared" si="35"/>
        <v>43045</v>
      </c>
      <c r="AP17" s="112" t="str">
        <f t="shared" si="26"/>
        <v>06-11-2017
00-01-1900</v>
      </c>
      <c r="AQ17" s="97" t="str">
        <f t="shared" si="36"/>
        <v xml:space="preserve">537
</v>
      </c>
      <c r="AR17" s="97" t="str">
        <f t="shared" si="37"/>
        <v>537
+27</v>
      </c>
      <c r="AS17" s="94" t="e">
        <f t="shared" si="27"/>
        <v>#VALUE!</v>
      </c>
      <c r="AT17" s="94" t="e">
        <f t="shared" si="28"/>
        <v>#VALUE!</v>
      </c>
      <c r="AU17" s="94" t="str">
        <f>Tableau3[[#This Row],[Colonne13]]</f>
        <v>erreur</v>
      </c>
      <c r="AV17" s="113" t="e">
        <f t="shared" si="38"/>
        <v>#VALUE!</v>
      </c>
      <c r="AW17" s="113" t="e">
        <f t="shared" si="39"/>
        <v>#VALUE!</v>
      </c>
      <c r="AX17" s="113" t="e">
        <f t="shared" si="40"/>
        <v>#VALUE!</v>
      </c>
      <c r="AY17" s="113" t="e">
        <f t="shared" si="29"/>
        <v>#VALUE!</v>
      </c>
      <c r="AZ17" s="113" t="e">
        <f t="shared" si="41"/>
        <v>#VALUE!</v>
      </c>
      <c r="BA17" s="113" t="e">
        <f t="shared" si="42"/>
        <v>#VALUE!</v>
      </c>
      <c r="BB17" s="113" t="e">
        <f t="shared" si="43"/>
        <v>#VALUE!</v>
      </c>
      <c r="BC17" s="113" t="e">
        <f t="shared" si="44"/>
        <v>#VALUE!</v>
      </c>
      <c r="BD17" s="113" t="e">
        <f t="shared" si="45"/>
        <v>#VALUE!</v>
      </c>
      <c r="BE17" s="113" t="e">
        <f t="shared" si="46"/>
        <v>#VALUE!</v>
      </c>
      <c r="BF17" s="116" t="e">
        <f t="shared" si="30"/>
        <v>#VALUE!</v>
      </c>
      <c r="BG17" s="108" t="e">
        <f t="shared" si="47"/>
        <v>#VALUE!</v>
      </c>
      <c r="BH17" s="3" t="str">
        <f t="shared" si="31"/>
        <v>لا</v>
      </c>
      <c r="BI17" s="115" t="s">
        <v>114</v>
      </c>
      <c r="BJ17" s="110" t="e">
        <f t="shared" si="32"/>
        <v>#VALUE!</v>
      </c>
      <c r="BK17" s="111" t="str">
        <f>'[1]قائمة اسمية'!W317</f>
        <v>ما زال قيد التوظيف</v>
      </c>
      <c r="BL17" s="3" t="str">
        <f>'[1]قائمة اسمية'!T317</f>
        <v>موظف</v>
      </c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</row>
    <row r="18" spans="1:231" ht="33" customHeight="1">
      <c r="A18" s="40">
        <v>1</v>
      </c>
      <c r="B18" s="90">
        <f>+IF(A18="","",SUBTOTAL(103,A$14:A18))</f>
        <v>5</v>
      </c>
      <c r="C18" s="91" t="str">
        <f>'[1]قائمة اسمية'!C90</f>
        <v>دغوش أشواق</v>
      </c>
      <c r="D18" s="92" t="str">
        <f t="shared" si="0"/>
        <v>31-01-1983</v>
      </c>
      <c r="E18" s="92" t="str">
        <f t="shared" si="1"/>
        <v>02-12-2006</v>
      </c>
      <c r="F18" s="92" t="str">
        <f t="shared" si="2"/>
        <v>01-01-2008</v>
      </c>
      <c r="G18" s="93" t="str">
        <f t="shared" si="3"/>
        <v>بيولوجي في الصحة العمومية من الدرجة الأولى</v>
      </c>
      <c r="H18" s="94">
        <f t="shared" si="4"/>
        <v>2</v>
      </c>
      <c r="I18" s="95">
        <f t="shared" si="5"/>
        <v>12</v>
      </c>
      <c r="J18" s="92">
        <f t="shared" si="6"/>
        <v>12</v>
      </c>
      <c r="K18" s="96">
        <f t="shared" si="7"/>
        <v>537</v>
      </c>
      <c r="L18" s="97" t="str">
        <f t="shared" si="8"/>
        <v>537
+54</v>
      </c>
      <c r="M18" s="98">
        <f t="shared" si="9"/>
        <v>0</v>
      </c>
      <c r="N18" s="99">
        <f t="shared" si="10"/>
        <v>41062</v>
      </c>
      <c r="O18" s="94">
        <f t="shared" si="11"/>
        <v>-112</v>
      </c>
      <c r="P18" s="94">
        <f t="shared" si="12"/>
        <v>-5</v>
      </c>
      <c r="Q18" s="94">
        <f t="shared" si="13"/>
        <v>-2</v>
      </c>
      <c r="R18" s="94" t="str">
        <f t="shared" si="14"/>
        <v>erreur</v>
      </c>
      <c r="S18" s="94" t="str">
        <f t="shared" si="15"/>
        <v>erreur</v>
      </c>
      <c r="T18" s="94" t="str">
        <f t="shared" si="16"/>
        <v>erreur</v>
      </c>
      <c r="U18" s="72"/>
      <c r="V18" s="72"/>
      <c r="W18" s="72"/>
      <c r="X18" s="72">
        <v>0</v>
      </c>
      <c r="Y18" s="72"/>
      <c r="Z18" s="94" t="e">
        <f t="shared" si="17"/>
        <v>#VALUE!</v>
      </c>
      <c r="AA18" s="94" t="e">
        <f t="shared" si="17"/>
        <v>#VALUE!</v>
      </c>
      <c r="AB18" s="94" t="e">
        <f t="shared" si="17"/>
        <v>#VALUE!</v>
      </c>
      <c r="AC18" s="94" t="e">
        <f t="shared" si="18"/>
        <v>#VALUE!</v>
      </c>
      <c r="AD18" s="100">
        <v>14</v>
      </c>
      <c r="AE18" s="72" t="s">
        <v>115</v>
      </c>
      <c r="AF18" s="72" t="str">
        <f t="shared" si="19"/>
        <v>X</v>
      </c>
      <c r="AG18" s="94" t="str">
        <f t="shared" si="20"/>
        <v/>
      </c>
      <c r="AH18" s="72" t="str">
        <f t="shared" si="21"/>
        <v/>
      </c>
      <c r="AI18" s="72">
        <f t="shared" si="33"/>
        <v>3</v>
      </c>
      <c r="AJ18" s="94">
        <f t="shared" si="22"/>
        <v>81</v>
      </c>
      <c r="AK18" s="97" t="str">
        <f t="shared" si="23"/>
        <v>537
+81</v>
      </c>
      <c r="AL18" s="93">
        <f t="shared" si="24"/>
        <v>2014</v>
      </c>
      <c r="AM18" s="94">
        <f t="shared" si="25"/>
        <v>12</v>
      </c>
      <c r="AN18" s="72">
        <f t="shared" si="34"/>
        <v>2</v>
      </c>
      <c r="AO18" s="99">
        <f t="shared" si="35"/>
        <v>41975</v>
      </c>
      <c r="AP18" s="112" t="str">
        <f t="shared" si="26"/>
        <v>02-12-2014
00-01-1900</v>
      </c>
      <c r="AQ18" s="97" t="str">
        <f t="shared" si="36"/>
        <v>537
+54</v>
      </c>
      <c r="AR18" s="97" t="str">
        <f t="shared" si="37"/>
        <v>537
+81</v>
      </c>
      <c r="AS18" s="94" t="e">
        <f t="shared" si="27"/>
        <v>#VALUE!</v>
      </c>
      <c r="AT18" s="94" t="e">
        <f t="shared" si="28"/>
        <v>#VALUE!</v>
      </c>
      <c r="AU18" s="94" t="str">
        <f>Tableau3[[#This Row],[Colonne13]]</f>
        <v>erreur</v>
      </c>
      <c r="AV18" s="113" t="e">
        <f t="shared" si="38"/>
        <v>#VALUE!</v>
      </c>
      <c r="AW18" s="107" t="e">
        <f t="shared" si="39"/>
        <v>#VALUE!</v>
      </c>
      <c r="AX18" s="113" t="e">
        <f t="shared" si="40"/>
        <v>#VALUE!</v>
      </c>
      <c r="AY18" s="113" t="e">
        <f t="shared" si="29"/>
        <v>#VALUE!</v>
      </c>
      <c r="AZ18" s="107" t="e">
        <f t="shared" si="41"/>
        <v>#VALUE!</v>
      </c>
      <c r="BA18" s="107" t="e">
        <f t="shared" si="42"/>
        <v>#VALUE!</v>
      </c>
      <c r="BB18" s="107" t="e">
        <f t="shared" si="43"/>
        <v>#VALUE!</v>
      </c>
      <c r="BC18" s="113" t="e">
        <f t="shared" si="44"/>
        <v>#VALUE!</v>
      </c>
      <c r="BD18" s="113" t="e">
        <f t="shared" si="45"/>
        <v>#VALUE!</v>
      </c>
      <c r="BE18" s="113" t="e">
        <f t="shared" si="46"/>
        <v>#VALUE!</v>
      </c>
      <c r="BF18" s="116" t="e">
        <f t="shared" si="30"/>
        <v>#VALUE!</v>
      </c>
      <c r="BG18" s="108" t="e">
        <f t="shared" si="47"/>
        <v>#VALUE!</v>
      </c>
      <c r="BH18" s="3" t="str">
        <f t="shared" si="31"/>
        <v>لا</v>
      </c>
      <c r="BI18" s="115" t="s">
        <v>114</v>
      </c>
      <c r="BJ18" s="110" t="e">
        <f t="shared" si="32"/>
        <v>#VALUE!</v>
      </c>
      <c r="BK18" s="111" t="str">
        <f>'[1]قائمة اسمية'!W90</f>
        <v>ما زال قيد التوظيف</v>
      </c>
      <c r="BL18" s="3" t="str">
        <f>'[1]قائمة اسمية'!T90</f>
        <v>موظف</v>
      </c>
    </row>
    <row r="19" spans="1:231" ht="33" customHeight="1">
      <c r="A19" s="40">
        <v>1</v>
      </c>
      <c r="B19" s="90">
        <f>+IF(A19="","",SUBTOTAL(103,A$14:A19))</f>
        <v>6</v>
      </c>
      <c r="C19" s="91" t="str">
        <f>'[1]قائمة اسمية'!C92</f>
        <v>عثماني فيروز</v>
      </c>
      <c r="D19" s="92" t="str">
        <f t="shared" si="0"/>
        <v>02-04-1970</v>
      </c>
      <c r="E19" s="92" t="str">
        <f t="shared" si="1"/>
        <v>15-02-2008</v>
      </c>
      <c r="F19" s="92" t="str">
        <f t="shared" si="2"/>
        <v>15-02-2008</v>
      </c>
      <c r="G19" s="93" t="str">
        <f t="shared" si="3"/>
        <v>بيولوجي في الصحة العمومية من الدرجة الأولى</v>
      </c>
      <c r="H19" s="94">
        <f t="shared" si="4"/>
        <v>2</v>
      </c>
      <c r="I19" s="95">
        <f t="shared" si="5"/>
        <v>12</v>
      </c>
      <c r="J19" s="92">
        <f t="shared" si="6"/>
        <v>12</v>
      </c>
      <c r="K19" s="96">
        <f t="shared" si="7"/>
        <v>537</v>
      </c>
      <c r="L19" s="97" t="str">
        <f t="shared" si="8"/>
        <v>537
+54</v>
      </c>
      <c r="M19" s="98">
        <f t="shared" si="9"/>
        <v>0</v>
      </c>
      <c r="N19" s="99">
        <f t="shared" si="10"/>
        <v>41306</v>
      </c>
      <c r="O19" s="94">
        <f t="shared" si="11"/>
        <v>-113</v>
      </c>
      <c r="P19" s="94">
        <f t="shared" si="12"/>
        <v>-1</v>
      </c>
      <c r="Q19" s="94">
        <f t="shared" si="13"/>
        <v>-1</v>
      </c>
      <c r="R19" s="94" t="str">
        <f t="shared" si="14"/>
        <v>erreur</v>
      </c>
      <c r="S19" s="94" t="str">
        <f t="shared" si="15"/>
        <v>erreur</v>
      </c>
      <c r="T19" s="94" t="str">
        <f t="shared" si="16"/>
        <v>erreur</v>
      </c>
      <c r="U19" s="72"/>
      <c r="V19" s="72"/>
      <c r="W19" s="72"/>
      <c r="X19" s="72"/>
      <c r="Y19" s="72"/>
      <c r="Z19" s="94" t="e">
        <f t="shared" si="17"/>
        <v>#VALUE!</v>
      </c>
      <c r="AA19" s="94" t="e">
        <f t="shared" si="17"/>
        <v>#VALUE!</v>
      </c>
      <c r="AB19" s="94" t="e">
        <f t="shared" si="17"/>
        <v>#VALUE!</v>
      </c>
      <c r="AC19" s="94" t="e">
        <f t="shared" si="18"/>
        <v>#VALUE!</v>
      </c>
      <c r="AD19" s="100"/>
      <c r="AE19" s="72" t="str">
        <f>IFERROR(INDEX('[1]وتيرة الترقيات'!G36:G533,MATCH(C19,'[1]وتيرة الترقيات'!A36:A533,0)),"")</f>
        <v/>
      </c>
      <c r="AF19" s="72" t="str">
        <f t="shared" si="19"/>
        <v/>
      </c>
      <c r="AG19" s="94" t="str">
        <f t="shared" si="20"/>
        <v/>
      </c>
      <c r="AH19" s="72" t="str">
        <f t="shared" si="21"/>
        <v/>
      </c>
      <c r="AI19" s="72">
        <f t="shared" si="33"/>
        <v>3</v>
      </c>
      <c r="AJ19" s="94">
        <f t="shared" si="22"/>
        <v>81</v>
      </c>
      <c r="AK19" s="97" t="str">
        <f t="shared" si="23"/>
        <v>537
+81</v>
      </c>
      <c r="AL19" s="93">
        <f t="shared" si="24"/>
        <v>2016</v>
      </c>
      <c r="AM19" s="94">
        <f t="shared" si="25"/>
        <v>8</v>
      </c>
      <c r="AN19" s="72">
        <f t="shared" si="34"/>
        <v>1</v>
      </c>
      <c r="AO19" s="99">
        <f t="shared" si="35"/>
        <v>42583</v>
      </c>
      <c r="AP19" s="112" t="str">
        <f t="shared" si="26"/>
        <v>01-08-2016
00-01-1900</v>
      </c>
      <c r="AQ19" s="97" t="str">
        <f t="shared" si="36"/>
        <v>537
+54</v>
      </c>
      <c r="AR19" s="97" t="str">
        <f t="shared" si="37"/>
        <v>537
+81</v>
      </c>
      <c r="AS19" s="94" t="e">
        <f t="shared" si="27"/>
        <v>#VALUE!</v>
      </c>
      <c r="AT19" s="94" t="e">
        <f t="shared" si="28"/>
        <v>#VALUE!</v>
      </c>
      <c r="AU19" s="94" t="str">
        <f>Tableau3[[#This Row],[Colonne13]]</f>
        <v>erreur</v>
      </c>
      <c r="AV19" s="113" t="e">
        <f t="shared" si="38"/>
        <v>#VALUE!</v>
      </c>
      <c r="AW19" s="113" t="e">
        <f t="shared" si="39"/>
        <v>#VALUE!</v>
      </c>
      <c r="AX19" s="113" t="e">
        <f t="shared" si="40"/>
        <v>#VALUE!</v>
      </c>
      <c r="AY19" s="113" t="e">
        <f t="shared" si="29"/>
        <v>#VALUE!</v>
      </c>
      <c r="AZ19" s="113" t="e">
        <f t="shared" si="41"/>
        <v>#VALUE!</v>
      </c>
      <c r="BA19" s="113" t="e">
        <f t="shared" si="42"/>
        <v>#VALUE!</v>
      </c>
      <c r="BB19" s="113" t="e">
        <f t="shared" si="43"/>
        <v>#VALUE!</v>
      </c>
      <c r="BC19" s="113" t="e">
        <f t="shared" si="44"/>
        <v>#VALUE!</v>
      </c>
      <c r="BD19" s="113" t="e">
        <f t="shared" si="45"/>
        <v>#VALUE!</v>
      </c>
      <c r="BE19" s="113" t="e">
        <f t="shared" si="46"/>
        <v>#VALUE!</v>
      </c>
      <c r="BF19" s="116" t="e">
        <f t="shared" si="30"/>
        <v>#VALUE!</v>
      </c>
      <c r="BG19" s="108" t="e">
        <f t="shared" si="47"/>
        <v>#VALUE!</v>
      </c>
      <c r="BH19" s="3" t="str">
        <f t="shared" si="31"/>
        <v>لا</v>
      </c>
      <c r="BI19" s="115" t="s">
        <v>114</v>
      </c>
      <c r="BJ19" s="110" t="e">
        <f t="shared" si="32"/>
        <v>#VALUE!</v>
      </c>
      <c r="BK19" s="111" t="str">
        <f>'[1]قائمة اسمية'!W92</f>
        <v>ما زال قيد التوظيف</v>
      </c>
      <c r="BL19" s="3" t="str">
        <f>'[1]قائمة اسمية'!T92</f>
        <v>موظف</v>
      </c>
    </row>
    <row r="20" spans="1:231" ht="33" customHeight="1">
      <c r="A20" s="40">
        <v>1</v>
      </c>
      <c r="B20" s="90">
        <f>+IF(A20="","",SUBTOTAL(103,A$14:A20))</f>
        <v>7</v>
      </c>
      <c r="C20" s="91" t="str">
        <f>'[1]قائمة اسمية'!C89</f>
        <v>بوشافي فهيمة</v>
      </c>
      <c r="D20" s="92" t="str">
        <f t="shared" si="0"/>
        <v>09-08-1969</v>
      </c>
      <c r="E20" s="92" t="str">
        <f t="shared" si="1"/>
        <v>30-12-2001</v>
      </c>
      <c r="F20" s="92" t="str">
        <f t="shared" si="2"/>
        <v>01-01-2008</v>
      </c>
      <c r="G20" s="93" t="str">
        <f t="shared" si="3"/>
        <v>بيولوجي في الصحة العمومية من الدرجة الأولى</v>
      </c>
      <c r="H20" s="94">
        <f t="shared" si="4"/>
        <v>4</v>
      </c>
      <c r="I20" s="95">
        <f t="shared" si="5"/>
        <v>12</v>
      </c>
      <c r="J20" s="92">
        <f t="shared" si="6"/>
        <v>12</v>
      </c>
      <c r="K20" s="96">
        <f t="shared" si="7"/>
        <v>537</v>
      </c>
      <c r="L20" s="97" t="str">
        <f t="shared" si="8"/>
        <v>537
+107</v>
      </c>
      <c r="M20" s="98">
        <f t="shared" si="9"/>
        <v>0</v>
      </c>
      <c r="N20" s="99">
        <f t="shared" si="10"/>
        <v>41273</v>
      </c>
      <c r="O20" s="94">
        <f t="shared" si="11"/>
        <v>-112</v>
      </c>
      <c r="P20" s="94">
        <f t="shared" si="12"/>
        <v>-11</v>
      </c>
      <c r="Q20" s="94">
        <f t="shared" si="13"/>
        <v>-30</v>
      </c>
      <c r="R20" s="94" t="str">
        <f t="shared" si="14"/>
        <v>erreur</v>
      </c>
      <c r="S20" s="94" t="str">
        <f t="shared" si="15"/>
        <v>erreur</v>
      </c>
      <c r="T20" s="94" t="str">
        <f t="shared" si="16"/>
        <v>erreur</v>
      </c>
      <c r="U20" s="72"/>
      <c r="V20" s="72"/>
      <c r="W20" s="72"/>
      <c r="X20" s="72"/>
      <c r="Y20" s="72"/>
      <c r="Z20" s="94" t="e">
        <f t="shared" si="17"/>
        <v>#VALUE!</v>
      </c>
      <c r="AA20" s="94" t="e">
        <f t="shared" si="17"/>
        <v>#VALUE!</v>
      </c>
      <c r="AB20" s="94" t="e">
        <f t="shared" si="17"/>
        <v>#VALUE!</v>
      </c>
      <c r="AC20" s="94" t="e">
        <f t="shared" si="18"/>
        <v>#VALUE!</v>
      </c>
      <c r="AD20" s="100"/>
      <c r="AE20" s="72" t="str">
        <f>IFERROR(INDEX('[1]وتيرة الترقيات'!G33:G530,MATCH(C20,'[1]وتيرة الترقيات'!A33:A530,0)),"")</f>
        <v/>
      </c>
      <c r="AF20" s="72" t="str">
        <f t="shared" si="19"/>
        <v/>
      </c>
      <c r="AG20" s="94" t="str">
        <f t="shared" si="20"/>
        <v/>
      </c>
      <c r="AH20" s="72" t="str">
        <f t="shared" si="21"/>
        <v/>
      </c>
      <c r="AI20" s="72">
        <f t="shared" si="33"/>
        <v>5</v>
      </c>
      <c r="AJ20" s="94">
        <f t="shared" si="22"/>
        <v>134</v>
      </c>
      <c r="AK20" s="97" t="str">
        <f t="shared" si="23"/>
        <v>537
+134</v>
      </c>
      <c r="AL20" s="93">
        <f t="shared" si="24"/>
        <v>2016</v>
      </c>
      <c r="AM20" s="94">
        <f t="shared" si="25"/>
        <v>6</v>
      </c>
      <c r="AN20" s="72">
        <f t="shared" si="34"/>
        <v>30</v>
      </c>
      <c r="AO20" s="99">
        <f t="shared" si="35"/>
        <v>42551</v>
      </c>
      <c r="AP20" s="112" t="str">
        <f t="shared" si="26"/>
        <v>30-06-2016
00-01-1900</v>
      </c>
      <c r="AQ20" s="97" t="str">
        <f t="shared" si="36"/>
        <v>537
+107</v>
      </c>
      <c r="AR20" s="97" t="str">
        <f t="shared" si="37"/>
        <v>537
+134</v>
      </c>
      <c r="AS20" s="94" t="e">
        <f t="shared" si="27"/>
        <v>#VALUE!</v>
      </c>
      <c r="AT20" s="94" t="e">
        <f t="shared" si="28"/>
        <v>#VALUE!</v>
      </c>
      <c r="AU20" s="94" t="str">
        <f>Tableau3[[#This Row],[Colonne13]]</f>
        <v>erreur</v>
      </c>
      <c r="AV20" s="113" t="e">
        <f t="shared" si="38"/>
        <v>#VALUE!</v>
      </c>
      <c r="AW20" s="113" t="e">
        <f t="shared" si="39"/>
        <v>#VALUE!</v>
      </c>
      <c r="AX20" s="113" t="e">
        <f t="shared" si="40"/>
        <v>#VALUE!</v>
      </c>
      <c r="AY20" s="113" t="e">
        <f t="shared" si="29"/>
        <v>#VALUE!</v>
      </c>
      <c r="AZ20" s="113" t="e">
        <f t="shared" si="41"/>
        <v>#VALUE!</v>
      </c>
      <c r="BA20" s="113" t="e">
        <f t="shared" si="42"/>
        <v>#VALUE!</v>
      </c>
      <c r="BB20" s="113" t="e">
        <f t="shared" si="43"/>
        <v>#VALUE!</v>
      </c>
      <c r="BC20" s="113" t="e">
        <f t="shared" si="44"/>
        <v>#VALUE!</v>
      </c>
      <c r="BD20" s="113" t="e">
        <f t="shared" si="45"/>
        <v>#VALUE!</v>
      </c>
      <c r="BE20" s="113" t="e">
        <f t="shared" si="46"/>
        <v>#VALUE!</v>
      </c>
      <c r="BF20" s="116" t="e">
        <f t="shared" si="30"/>
        <v>#VALUE!</v>
      </c>
      <c r="BG20" s="108" t="e">
        <f t="shared" si="47"/>
        <v>#VALUE!</v>
      </c>
      <c r="BH20" s="3" t="str">
        <f t="shared" si="31"/>
        <v>لا</v>
      </c>
      <c r="BI20" s="115" t="s">
        <v>114</v>
      </c>
      <c r="BJ20" s="110" t="e">
        <f t="shared" si="32"/>
        <v>#VALUE!</v>
      </c>
      <c r="BK20" s="111" t="str">
        <f>'[1]قائمة اسمية'!W89</f>
        <v>ما زال قيد التوظيف</v>
      </c>
      <c r="BL20" s="3" t="str">
        <f>'[1]قائمة اسمية'!T89</f>
        <v>موظف</v>
      </c>
    </row>
    <row r="21" spans="1:231" ht="33" customHeight="1">
      <c r="A21" s="40">
        <v>1</v>
      </c>
      <c r="B21" s="90">
        <f>+IF(A21="","",SUBTOTAL(103,A$14:A21))</f>
        <v>8</v>
      </c>
      <c r="C21" s="91" t="str">
        <f>'[1]قائمة اسمية'!C88</f>
        <v>مباركي سهام</v>
      </c>
      <c r="D21" s="92" t="str">
        <f t="shared" si="0"/>
        <v>25-05-1970</v>
      </c>
      <c r="E21" s="92" t="str">
        <f t="shared" si="1"/>
        <v>01-08-1998</v>
      </c>
      <c r="F21" s="92" t="str">
        <f t="shared" si="2"/>
        <v>01-01-2008</v>
      </c>
      <c r="G21" s="93" t="str">
        <f t="shared" si="3"/>
        <v>بيولوجي في الصحة العمومية من الدرجة الأولى</v>
      </c>
      <c r="H21" s="94">
        <f t="shared" si="4"/>
        <v>6</v>
      </c>
      <c r="I21" s="95">
        <f t="shared" si="5"/>
        <v>12</v>
      </c>
      <c r="J21" s="92">
        <f t="shared" si="6"/>
        <v>12</v>
      </c>
      <c r="K21" s="96">
        <f t="shared" si="7"/>
        <v>537</v>
      </c>
      <c r="L21" s="97" t="str">
        <f t="shared" si="8"/>
        <v>537
+161</v>
      </c>
      <c r="M21" s="98">
        <f t="shared" si="9"/>
        <v>0</v>
      </c>
      <c r="N21" s="99">
        <f t="shared" si="10"/>
        <v>41122</v>
      </c>
      <c r="O21" s="94">
        <f t="shared" si="11"/>
        <v>-112</v>
      </c>
      <c r="P21" s="94">
        <f t="shared" si="12"/>
        <v>-7</v>
      </c>
      <c r="Q21" s="94">
        <f t="shared" si="13"/>
        <v>-1</v>
      </c>
      <c r="R21" s="94" t="str">
        <f t="shared" si="14"/>
        <v>erreur</v>
      </c>
      <c r="S21" s="94" t="str">
        <f t="shared" si="15"/>
        <v>erreur</v>
      </c>
      <c r="T21" s="94" t="str">
        <f t="shared" si="16"/>
        <v>erreur</v>
      </c>
      <c r="U21" s="72"/>
      <c r="V21" s="72"/>
      <c r="W21" s="72"/>
      <c r="X21" s="72"/>
      <c r="Y21" s="72"/>
      <c r="Z21" s="94" t="e">
        <f t="shared" si="17"/>
        <v>#VALUE!</v>
      </c>
      <c r="AA21" s="94" t="e">
        <f t="shared" si="17"/>
        <v>#VALUE!</v>
      </c>
      <c r="AB21" s="94" t="e">
        <f t="shared" si="17"/>
        <v>#VALUE!</v>
      </c>
      <c r="AC21" s="94" t="e">
        <f t="shared" si="18"/>
        <v>#VALUE!</v>
      </c>
      <c r="AD21" s="100"/>
      <c r="AE21" s="72" t="str">
        <f>IFERROR(INDEX('[1]وتيرة الترقيات'!G32:G529,MATCH(C21,'[1]وتيرة الترقيات'!A32:A529,0)),"")</f>
        <v/>
      </c>
      <c r="AF21" s="72" t="str">
        <f t="shared" si="19"/>
        <v/>
      </c>
      <c r="AG21" s="94" t="str">
        <f t="shared" si="20"/>
        <v/>
      </c>
      <c r="AH21" s="72" t="str">
        <f t="shared" si="21"/>
        <v/>
      </c>
      <c r="AI21" s="72">
        <f t="shared" si="33"/>
        <v>7</v>
      </c>
      <c r="AJ21" s="94">
        <f t="shared" si="22"/>
        <v>188</v>
      </c>
      <c r="AK21" s="97" t="str">
        <f t="shared" si="23"/>
        <v>537
+188</v>
      </c>
      <c r="AL21" s="93">
        <f t="shared" si="24"/>
        <v>2016</v>
      </c>
      <c r="AM21" s="94">
        <f t="shared" si="25"/>
        <v>2</v>
      </c>
      <c r="AN21" s="72">
        <f t="shared" si="34"/>
        <v>1</v>
      </c>
      <c r="AO21" s="99">
        <f t="shared" si="35"/>
        <v>42401</v>
      </c>
      <c r="AP21" s="112" t="str">
        <f t="shared" si="26"/>
        <v>01-02-2016
00-01-1900</v>
      </c>
      <c r="AQ21" s="97" t="str">
        <f t="shared" si="36"/>
        <v>537
+161</v>
      </c>
      <c r="AR21" s="97" t="str">
        <f t="shared" si="37"/>
        <v>537
+188</v>
      </c>
      <c r="AS21" s="94" t="e">
        <f t="shared" si="27"/>
        <v>#VALUE!</v>
      </c>
      <c r="AT21" s="94" t="e">
        <f t="shared" si="28"/>
        <v>#VALUE!</v>
      </c>
      <c r="AU21" s="94" t="str">
        <f>Tableau3[[#This Row],[Colonne13]]</f>
        <v>erreur</v>
      </c>
      <c r="AV21" s="113" t="e">
        <f t="shared" si="38"/>
        <v>#VALUE!</v>
      </c>
      <c r="AW21" s="113" t="e">
        <f t="shared" si="39"/>
        <v>#VALUE!</v>
      </c>
      <c r="AX21" s="113" t="e">
        <f t="shared" si="40"/>
        <v>#VALUE!</v>
      </c>
      <c r="AY21" s="113" t="e">
        <f t="shared" si="29"/>
        <v>#VALUE!</v>
      </c>
      <c r="AZ21" s="113" t="e">
        <f t="shared" si="41"/>
        <v>#VALUE!</v>
      </c>
      <c r="BA21" s="113" t="e">
        <f t="shared" si="42"/>
        <v>#VALUE!</v>
      </c>
      <c r="BB21" s="113" t="e">
        <f t="shared" si="43"/>
        <v>#VALUE!</v>
      </c>
      <c r="BC21" s="113" t="e">
        <f t="shared" si="44"/>
        <v>#VALUE!</v>
      </c>
      <c r="BD21" s="113" t="e">
        <f t="shared" si="45"/>
        <v>#VALUE!</v>
      </c>
      <c r="BE21" s="113" t="e">
        <f t="shared" si="46"/>
        <v>#VALUE!</v>
      </c>
      <c r="BF21" s="116" t="e">
        <f t="shared" si="30"/>
        <v>#VALUE!</v>
      </c>
      <c r="BG21" s="108" t="e">
        <f t="shared" si="47"/>
        <v>#VALUE!</v>
      </c>
      <c r="BH21" s="3" t="str">
        <f t="shared" si="31"/>
        <v>لا</v>
      </c>
      <c r="BI21" s="115" t="s">
        <v>114</v>
      </c>
      <c r="BJ21" s="110" t="e">
        <f t="shared" si="32"/>
        <v>#VALUE!</v>
      </c>
      <c r="BK21" s="111" t="str">
        <f>'[1]قائمة اسمية'!W88</f>
        <v>ما زال قيد التوظيف</v>
      </c>
      <c r="BL21" s="3" t="str">
        <f>'[1]قائمة اسمية'!T88</f>
        <v>موظف</v>
      </c>
    </row>
    <row r="22" spans="1:231" ht="33" customHeight="1">
      <c r="A22" s="40">
        <v>1</v>
      </c>
      <c r="B22" s="90">
        <f>+IF(A22="","",SUBTOTAL(103,A$14:A22))</f>
        <v>9</v>
      </c>
      <c r="C22" s="91" t="str">
        <f>'[1]قائمة اسمية'!C318</f>
        <v>بوقفة ابتسام</v>
      </c>
      <c r="D22" s="92" t="str">
        <f t="shared" si="0"/>
        <v>16-02-1986</v>
      </c>
      <c r="E22" s="92" t="str">
        <f t="shared" si="1"/>
        <v>06-05-2014</v>
      </c>
      <c r="F22" s="92" t="str">
        <f t="shared" si="2"/>
        <v>06-05-2014</v>
      </c>
      <c r="G22" s="93" t="str">
        <f t="shared" si="3"/>
        <v>بيولوجي في الصحة العمومية من الدرجة الثانية</v>
      </c>
      <c r="H22" s="94">
        <f t="shared" si="4"/>
        <v>0</v>
      </c>
      <c r="I22" s="95">
        <f t="shared" si="5"/>
        <v>13</v>
      </c>
      <c r="J22" s="92">
        <f t="shared" si="6"/>
        <v>13</v>
      </c>
      <c r="K22" s="96">
        <f t="shared" si="7"/>
        <v>578</v>
      </c>
      <c r="L22" s="97" t="str">
        <f t="shared" si="8"/>
        <v xml:space="preserve">578
</v>
      </c>
      <c r="M22" s="98">
        <f t="shared" si="9"/>
        <v>0</v>
      </c>
      <c r="N22" s="99">
        <f t="shared" si="10"/>
        <v>41765</v>
      </c>
      <c r="O22" s="94">
        <f t="shared" si="11"/>
        <v>-114</v>
      </c>
      <c r="P22" s="94">
        <f t="shared" si="12"/>
        <v>-4</v>
      </c>
      <c r="Q22" s="94">
        <f t="shared" si="13"/>
        <v>-6</v>
      </c>
      <c r="R22" s="94" t="str">
        <f t="shared" si="14"/>
        <v>erreur</v>
      </c>
      <c r="S22" s="94" t="str">
        <f t="shared" si="15"/>
        <v>erreur</v>
      </c>
      <c r="T22" s="94" t="str">
        <f t="shared" si="16"/>
        <v>erreur</v>
      </c>
      <c r="U22" s="72"/>
      <c r="V22" s="72"/>
      <c r="W22" s="72"/>
      <c r="X22" s="72"/>
      <c r="Y22" s="72"/>
      <c r="Z22" s="94" t="e">
        <f t="shared" si="17"/>
        <v>#VALUE!</v>
      </c>
      <c r="AA22" s="94" t="e">
        <f t="shared" si="17"/>
        <v>#VALUE!</v>
      </c>
      <c r="AB22" s="94" t="e">
        <f t="shared" si="17"/>
        <v>#VALUE!</v>
      </c>
      <c r="AC22" s="94" t="e">
        <f t="shared" si="18"/>
        <v>#VALUE!</v>
      </c>
      <c r="AD22" s="100"/>
      <c r="AE22" s="72" t="str">
        <f>IFERROR(INDEX('[1]وتيرة الترقيات'!G262:G759,MATCH(C22,'[1]وتيرة الترقيات'!A262:A759,0)),"")</f>
        <v/>
      </c>
      <c r="AF22" s="72" t="str">
        <f t="shared" si="19"/>
        <v/>
      </c>
      <c r="AG22" s="94" t="str">
        <f t="shared" si="20"/>
        <v/>
      </c>
      <c r="AH22" s="72" t="str">
        <f t="shared" si="21"/>
        <v/>
      </c>
      <c r="AI22" s="72">
        <f t="shared" si="33"/>
        <v>1</v>
      </c>
      <c r="AJ22" s="94">
        <f t="shared" si="22"/>
        <v>29</v>
      </c>
      <c r="AK22" s="97" t="str">
        <f t="shared" si="23"/>
        <v>578
+29</v>
      </c>
      <c r="AL22" s="93">
        <f t="shared" si="24"/>
        <v>2017</v>
      </c>
      <c r="AM22" s="94">
        <f t="shared" si="25"/>
        <v>11</v>
      </c>
      <c r="AN22" s="72">
        <f t="shared" si="34"/>
        <v>6</v>
      </c>
      <c r="AO22" s="99">
        <f t="shared" si="35"/>
        <v>43045</v>
      </c>
      <c r="AP22" s="112" t="str">
        <f t="shared" si="26"/>
        <v>06-11-2017
00-01-1900</v>
      </c>
      <c r="AQ22" s="97" t="str">
        <f t="shared" si="36"/>
        <v xml:space="preserve">578
</v>
      </c>
      <c r="AR22" s="97" t="str">
        <f t="shared" si="37"/>
        <v>578
+29</v>
      </c>
      <c r="AS22" s="94" t="e">
        <f t="shared" si="27"/>
        <v>#VALUE!</v>
      </c>
      <c r="AT22" s="94" t="e">
        <f t="shared" si="28"/>
        <v>#VALUE!</v>
      </c>
      <c r="AU22" s="94" t="str">
        <f>Tableau3[[#This Row],[Colonne13]]</f>
        <v>erreur</v>
      </c>
      <c r="AV22" s="113" t="e">
        <f t="shared" si="38"/>
        <v>#VALUE!</v>
      </c>
      <c r="AW22" s="113" t="e">
        <f t="shared" si="39"/>
        <v>#VALUE!</v>
      </c>
      <c r="AX22" s="113" t="e">
        <f t="shared" si="40"/>
        <v>#VALUE!</v>
      </c>
      <c r="AY22" s="113" t="e">
        <f t="shared" si="29"/>
        <v>#VALUE!</v>
      </c>
      <c r="AZ22" s="113" t="e">
        <f t="shared" si="41"/>
        <v>#VALUE!</v>
      </c>
      <c r="BA22" s="113" t="e">
        <f t="shared" si="42"/>
        <v>#VALUE!</v>
      </c>
      <c r="BB22" s="113" t="e">
        <f t="shared" si="43"/>
        <v>#VALUE!</v>
      </c>
      <c r="BC22" s="113" t="e">
        <f t="shared" si="44"/>
        <v>#VALUE!</v>
      </c>
      <c r="BD22" s="113" t="e">
        <f t="shared" si="45"/>
        <v>#VALUE!</v>
      </c>
      <c r="BE22" s="113" t="e">
        <f t="shared" si="46"/>
        <v>#VALUE!</v>
      </c>
      <c r="BF22" s="116" t="e">
        <f t="shared" si="30"/>
        <v>#VALUE!</v>
      </c>
      <c r="BG22" s="108" t="e">
        <f t="shared" si="47"/>
        <v>#VALUE!</v>
      </c>
      <c r="BH22" s="3" t="str">
        <f t="shared" si="31"/>
        <v>لا</v>
      </c>
      <c r="BI22" s="115" t="s">
        <v>114</v>
      </c>
      <c r="BJ22" s="110" t="e">
        <f t="shared" si="32"/>
        <v>#VALUE!</v>
      </c>
      <c r="BK22" s="111" t="str">
        <f>'[1]قائمة اسمية'!W318</f>
        <v>ما زال قيد التوظيف</v>
      </c>
      <c r="BL22" s="3" t="str">
        <f>'[1]قائمة اسمية'!T318</f>
        <v>موظف</v>
      </c>
    </row>
    <row r="23" spans="1:231" ht="33" customHeight="1">
      <c r="A23" s="40">
        <v>1</v>
      </c>
      <c r="B23" s="90">
        <f>+IF(A23="","",SUBTOTAL(103,A$14:A23))</f>
        <v>10</v>
      </c>
      <c r="C23" s="91" t="str">
        <f>'[1]قائمة اسمية'!C78</f>
        <v>خالفي سليمة</v>
      </c>
      <c r="D23" s="92" t="str">
        <f t="shared" si="0"/>
        <v>21-03-1981</v>
      </c>
      <c r="E23" s="92" t="str">
        <f t="shared" si="1"/>
        <v>01-04-2010</v>
      </c>
      <c r="F23" s="92" t="str">
        <f t="shared" si="2"/>
        <v>01-04-2010</v>
      </c>
      <c r="G23" s="93" t="str">
        <f t="shared" si="3"/>
        <v>تقني سامي في الإعلام الآلي</v>
      </c>
      <c r="H23" s="94">
        <f t="shared" si="4"/>
        <v>1</v>
      </c>
      <c r="I23" s="95">
        <f t="shared" si="5"/>
        <v>10</v>
      </c>
      <c r="J23" s="92">
        <f t="shared" si="6"/>
        <v>10</v>
      </c>
      <c r="K23" s="96">
        <f t="shared" si="7"/>
        <v>453</v>
      </c>
      <c r="L23" s="97" t="str">
        <f t="shared" si="8"/>
        <v>453
+23</v>
      </c>
      <c r="M23" s="98">
        <f t="shared" si="9"/>
        <v>0</v>
      </c>
      <c r="N23" s="99">
        <f t="shared" si="10"/>
        <v>41183</v>
      </c>
      <c r="O23" s="94">
        <f t="shared" si="11"/>
        <v>-112</v>
      </c>
      <c r="P23" s="94">
        <f t="shared" si="12"/>
        <v>-9</v>
      </c>
      <c r="Q23" s="94">
        <f t="shared" si="13"/>
        <v>-1</v>
      </c>
      <c r="R23" s="94" t="str">
        <f t="shared" si="14"/>
        <v>erreur</v>
      </c>
      <c r="S23" s="94" t="str">
        <f t="shared" si="15"/>
        <v>erreur</v>
      </c>
      <c r="T23" s="94" t="str">
        <f t="shared" si="16"/>
        <v>erreur</v>
      </c>
      <c r="U23" s="72"/>
      <c r="V23" s="72"/>
      <c r="W23" s="72"/>
      <c r="X23" s="72"/>
      <c r="Y23" s="72"/>
      <c r="Z23" s="94" t="e">
        <f t="shared" si="17"/>
        <v>#VALUE!</v>
      </c>
      <c r="AA23" s="94" t="e">
        <f t="shared" si="17"/>
        <v>#VALUE!</v>
      </c>
      <c r="AB23" s="94" t="e">
        <f t="shared" si="17"/>
        <v>#VALUE!</v>
      </c>
      <c r="AC23" s="94" t="e">
        <f t="shared" si="18"/>
        <v>#VALUE!</v>
      </c>
      <c r="AD23" s="100"/>
      <c r="AE23" s="72" t="str">
        <f>IFERROR(INDEX('[1]وتيرة الترقيات'!G22:G519,MATCH(C23,'[1]وتيرة الترقيات'!A22:A519,0)),"")</f>
        <v/>
      </c>
      <c r="AF23" s="72" t="str">
        <f t="shared" si="19"/>
        <v/>
      </c>
      <c r="AG23" s="94" t="str">
        <f t="shared" si="20"/>
        <v/>
      </c>
      <c r="AH23" s="72" t="str">
        <f t="shared" si="21"/>
        <v/>
      </c>
      <c r="AI23" s="72">
        <f t="shared" si="33"/>
        <v>2</v>
      </c>
      <c r="AJ23" s="94">
        <f t="shared" si="22"/>
        <v>45</v>
      </c>
      <c r="AK23" s="97" t="str">
        <f t="shared" si="23"/>
        <v>453
+45</v>
      </c>
      <c r="AL23" s="93">
        <f t="shared" si="24"/>
        <v>2016</v>
      </c>
      <c r="AM23" s="94">
        <f t="shared" si="25"/>
        <v>4</v>
      </c>
      <c r="AN23" s="72">
        <f t="shared" si="34"/>
        <v>1</v>
      </c>
      <c r="AO23" s="99">
        <f t="shared" si="35"/>
        <v>42461</v>
      </c>
      <c r="AP23" s="112" t="str">
        <f t="shared" si="26"/>
        <v>01-04-2016
00-01-1900</v>
      </c>
      <c r="AQ23" s="97" t="str">
        <f t="shared" si="36"/>
        <v>453
+23</v>
      </c>
      <c r="AR23" s="97" t="str">
        <f t="shared" si="37"/>
        <v>453
+45</v>
      </c>
      <c r="AS23" s="94" t="e">
        <f t="shared" si="27"/>
        <v>#VALUE!</v>
      </c>
      <c r="AT23" s="94" t="e">
        <f t="shared" si="28"/>
        <v>#VALUE!</v>
      </c>
      <c r="AU23" s="94" t="str">
        <f>Tableau3[[#This Row],[Colonne13]]</f>
        <v>erreur</v>
      </c>
      <c r="AV23" s="113" t="e">
        <f t="shared" si="38"/>
        <v>#VALUE!</v>
      </c>
      <c r="AW23" s="113" t="e">
        <f t="shared" si="39"/>
        <v>#VALUE!</v>
      </c>
      <c r="AX23" s="113" t="e">
        <f t="shared" si="40"/>
        <v>#VALUE!</v>
      </c>
      <c r="AY23" s="113" t="e">
        <f t="shared" si="29"/>
        <v>#VALUE!</v>
      </c>
      <c r="AZ23" s="113" t="e">
        <f t="shared" si="41"/>
        <v>#VALUE!</v>
      </c>
      <c r="BA23" s="113" t="e">
        <f t="shared" si="42"/>
        <v>#VALUE!</v>
      </c>
      <c r="BB23" s="113" t="e">
        <f t="shared" si="43"/>
        <v>#VALUE!</v>
      </c>
      <c r="BC23" s="113" t="e">
        <f t="shared" si="44"/>
        <v>#VALUE!</v>
      </c>
      <c r="BD23" s="113" t="e">
        <f t="shared" si="45"/>
        <v>#VALUE!</v>
      </c>
      <c r="BE23" s="113" t="e">
        <f t="shared" si="46"/>
        <v>#VALUE!</v>
      </c>
      <c r="BF23" s="116" t="e">
        <f t="shared" si="30"/>
        <v>#VALUE!</v>
      </c>
      <c r="BG23" s="108" t="e">
        <f t="shared" si="47"/>
        <v>#VALUE!</v>
      </c>
      <c r="BH23" s="3" t="str">
        <f t="shared" si="31"/>
        <v>لا</v>
      </c>
      <c r="BI23" s="115" t="s">
        <v>114</v>
      </c>
      <c r="BJ23" s="110" t="e">
        <f t="shared" si="32"/>
        <v>#VALUE!</v>
      </c>
      <c r="BK23" s="111" t="str">
        <f>'[1]قائمة اسمية'!W78</f>
        <v>ما زال قيد التوظيف</v>
      </c>
      <c r="BL23" s="3" t="str">
        <f>'[1]قائمة اسمية'!T78</f>
        <v>موظف</v>
      </c>
    </row>
    <row r="24" spans="1:231" ht="33" customHeight="1">
      <c r="A24" s="40">
        <v>1</v>
      </c>
      <c r="B24" s="90">
        <f>+IF(A24="","",SUBTOTAL(103,A$14:A24))</f>
        <v>11</v>
      </c>
      <c r="C24" s="91" t="str">
        <f>'[1]قائمة اسمية'!C81</f>
        <v>بلوطار سمية</v>
      </c>
      <c r="D24" s="92" t="str">
        <f t="shared" si="0"/>
        <v>18-12-1974</v>
      </c>
      <c r="E24" s="92" t="str">
        <f t="shared" si="1"/>
        <v>01-03-2011</v>
      </c>
      <c r="F24" s="92" t="str">
        <f t="shared" si="2"/>
        <v>01-03-2011</v>
      </c>
      <c r="G24" s="93" t="str">
        <f t="shared" si="3"/>
        <v>تقني في الإعلام الآلي</v>
      </c>
      <c r="H24" s="94">
        <f t="shared" si="4"/>
        <v>0</v>
      </c>
      <c r="I24" s="95">
        <f t="shared" si="5"/>
        <v>8</v>
      </c>
      <c r="J24" s="92">
        <f t="shared" si="6"/>
        <v>8</v>
      </c>
      <c r="K24" s="96">
        <f t="shared" si="7"/>
        <v>379</v>
      </c>
      <c r="L24" s="97" t="str">
        <f t="shared" si="8"/>
        <v xml:space="preserve">379
</v>
      </c>
      <c r="M24" s="98">
        <f t="shared" si="9"/>
        <v>0</v>
      </c>
      <c r="N24" s="99">
        <f t="shared" si="10"/>
        <v>40603</v>
      </c>
      <c r="O24" s="94">
        <f t="shared" si="11"/>
        <v>-111</v>
      </c>
      <c r="P24" s="94">
        <f t="shared" si="12"/>
        <v>-2</v>
      </c>
      <c r="Q24" s="94">
        <f t="shared" si="13"/>
        <v>-1</v>
      </c>
      <c r="R24" s="94" t="str">
        <f t="shared" si="14"/>
        <v>erreur</v>
      </c>
      <c r="S24" s="94" t="str">
        <f t="shared" si="15"/>
        <v>erreur</v>
      </c>
      <c r="T24" s="94" t="str">
        <f t="shared" si="16"/>
        <v>erreur</v>
      </c>
      <c r="U24" s="72"/>
      <c r="V24" s="72"/>
      <c r="W24" s="72"/>
      <c r="X24" s="72"/>
      <c r="Y24" s="72"/>
      <c r="Z24" s="94" t="e">
        <f t="shared" si="17"/>
        <v>#VALUE!</v>
      </c>
      <c r="AA24" s="94" t="e">
        <f t="shared" si="17"/>
        <v>#VALUE!</v>
      </c>
      <c r="AB24" s="94" t="e">
        <f t="shared" si="17"/>
        <v>#VALUE!</v>
      </c>
      <c r="AC24" s="94" t="e">
        <f t="shared" si="18"/>
        <v>#VALUE!</v>
      </c>
      <c r="AD24" s="100">
        <v>15</v>
      </c>
      <c r="AE24" s="72" t="s">
        <v>115</v>
      </c>
      <c r="AF24" s="72" t="str">
        <f t="shared" si="19"/>
        <v>X</v>
      </c>
      <c r="AG24" s="94" t="str">
        <f t="shared" si="20"/>
        <v/>
      </c>
      <c r="AH24" s="72" t="str">
        <f t="shared" si="21"/>
        <v/>
      </c>
      <c r="AI24" s="72">
        <f t="shared" si="33"/>
        <v>1</v>
      </c>
      <c r="AJ24" s="94">
        <f t="shared" si="22"/>
        <v>19</v>
      </c>
      <c r="AK24" s="97" t="str">
        <f t="shared" si="23"/>
        <v>379
+19</v>
      </c>
      <c r="AL24" s="93">
        <f t="shared" si="24"/>
        <v>2013</v>
      </c>
      <c r="AM24" s="94">
        <f t="shared" si="25"/>
        <v>9</v>
      </c>
      <c r="AN24" s="72">
        <f t="shared" si="34"/>
        <v>1</v>
      </c>
      <c r="AO24" s="99">
        <f t="shared" si="35"/>
        <v>41518</v>
      </c>
      <c r="AP24" s="112" t="str">
        <f t="shared" si="26"/>
        <v>01-09-2013
00-01-1900</v>
      </c>
      <c r="AQ24" s="97" t="str">
        <f t="shared" si="36"/>
        <v xml:space="preserve">379
</v>
      </c>
      <c r="AR24" s="97" t="str">
        <f t="shared" si="37"/>
        <v>379
+19</v>
      </c>
      <c r="AS24" s="94" t="e">
        <f t="shared" si="27"/>
        <v>#VALUE!</v>
      </c>
      <c r="AT24" s="94" t="e">
        <f t="shared" si="28"/>
        <v>#VALUE!</v>
      </c>
      <c r="AU24" s="94" t="str">
        <f>Tableau3[[#This Row],[Colonne13]]</f>
        <v>erreur</v>
      </c>
      <c r="AV24" s="113" t="e">
        <f t="shared" si="38"/>
        <v>#VALUE!</v>
      </c>
      <c r="AW24" s="107" t="e">
        <f t="shared" si="39"/>
        <v>#VALUE!</v>
      </c>
      <c r="AX24" s="113" t="e">
        <f t="shared" si="40"/>
        <v>#VALUE!</v>
      </c>
      <c r="AY24" s="113" t="e">
        <f t="shared" si="29"/>
        <v>#VALUE!</v>
      </c>
      <c r="AZ24" s="107" t="e">
        <f t="shared" si="41"/>
        <v>#VALUE!</v>
      </c>
      <c r="BA24" s="107" t="e">
        <f t="shared" si="42"/>
        <v>#VALUE!</v>
      </c>
      <c r="BB24" s="107" t="e">
        <f t="shared" si="43"/>
        <v>#VALUE!</v>
      </c>
      <c r="BC24" s="113" t="e">
        <f t="shared" si="44"/>
        <v>#VALUE!</v>
      </c>
      <c r="BD24" s="113" t="e">
        <f t="shared" si="45"/>
        <v>#VALUE!</v>
      </c>
      <c r="BE24" s="113" t="e">
        <f t="shared" si="46"/>
        <v>#VALUE!</v>
      </c>
      <c r="BF24" s="116" t="e">
        <f t="shared" si="30"/>
        <v>#VALUE!</v>
      </c>
      <c r="BG24" s="108" t="e">
        <f t="shared" si="47"/>
        <v>#VALUE!</v>
      </c>
      <c r="BH24" s="3" t="str">
        <f t="shared" si="31"/>
        <v>لا</v>
      </c>
      <c r="BI24" s="115" t="s">
        <v>114</v>
      </c>
      <c r="BJ24" s="110" t="e">
        <f t="shared" si="32"/>
        <v>#VALUE!</v>
      </c>
      <c r="BK24" s="111" t="str">
        <f>'[1]قائمة اسمية'!W81</f>
        <v>ما زال قيد التوظيف</v>
      </c>
      <c r="BL24" s="3" t="str">
        <f>'[1]قائمة اسمية'!T81</f>
        <v>موظف</v>
      </c>
    </row>
    <row r="25" spans="1:231" ht="33" customHeight="1">
      <c r="A25" s="40">
        <v>1</v>
      </c>
      <c r="B25" s="90">
        <f>+IF(A25="","",SUBTOTAL(103,A$14:A25))</f>
        <v>12</v>
      </c>
      <c r="C25" s="91" t="str">
        <f>'[1]قائمة اسمية'!C51</f>
        <v>سمارة فريدة</v>
      </c>
      <c r="D25" s="92" t="str">
        <f t="shared" si="0"/>
        <v>14-12-1954</v>
      </c>
      <c r="E25" s="92" t="str">
        <f t="shared" si="1"/>
        <v>01-10-1985</v>
      </c>
      <c r="F25" s="92" t="str">
        <f t="shared" si="2"/>
        <v>01-01-2008</v>
      </c>
      <c r="G25" s="93" t="str">
        <f t="shared" si="3"/>
        <v xml:space="preserve">جراح أسنان عام رئيسي </v>
      </c>
      <c r="H25" s="94">
        <f t="shared" si="4"/>
        <v>0</v>
      </c>
      <c r="I25" s="95">
        <f t="shared" si="5"/>
        <v>15</v>
      </c>
      <c r="J25" s="92">
        <f t="shared" si="6"/>
        <v>15</v>
      </c>
      <c r="K25" s="96">
        <f t="shared" si="7"/>
        <v>666</v>
      </c>
      <c r="L25" s="97" t="str">
        <f t="shared" si="8"/>
        <v xml:space="preserve">666
</v>
      </c>
      <c r="M25" s="98">
        <f t="shared" si="9"/>
        <v>0</v>
      </c>
      <c r="N25" s="99">
        <f t="shared" si="10"/>
        <v>0</v>
      </c>
      <c r="O25" s="94">
        <f t="shared" si="11"/>
        <v>0</v>
      </c>
      <c r="P25" s="94">
        <f t="shared" si="12"/>
        <v>0</v>
      </c>
      <c r="Q25" s="94">
        <f t="shared" si="13"/>
        <v>0</v>
      </c>
      <c r="R25" s="94">
        <f t="shared" si="14"/>
        <v>0</v>
      </c>
      <c r="S25" s="94">
        <f t="shared" si="15"/>
        <v>0</v>
      </c>
      <c r="T25" s="94">
        <f t="shared" si="16"/>
        <v>0</v>
      </c>
      <c r="U25" s="72"/>
      <c r="V25" s="72"/>
      <c r="W25" s="72"/>
      <c r="X25" s="72"/>
      <c r="Y25" s="72"/>
      <c r="Z25" s="94">
        <f t="shared" si="17"/>
        <v>0</v>
      </c>
      <c r="AA25" s="94">
        <f t="shared" si="17"/>
        <v>0</v>
      </c>
      <c r="AB25" s="94">
        <f t="shared" si="17"/>
        <v>0</v>
      </c>
      <c r="AC25" s="94">
        <f t="shared" si="18"/>
        <v>0</v>
      </c>
      <c r="AD25" s="100"/>
      <c r="AE25" s="72" t="str">
        <f>IFERROR(INDEX('[1]وتيرة الترقيات'!$G$3:$G$500,MATCH(C25,'[1]وتيرة الترقيات'!$A$3:$A$500,0)),"")</f>
        <v/>
      </c>
      <c r="AF25" s="72" t="str">
        <f t="shared" si="19"/>
        <v/>
      </c>
      <c r="AG25" s="94" t="str">
        <f t="shared" si="20"/>
        <v/>
      </c>
      <c r="AH25" s="72" t="str">
        <f t="shared" si="21"/>
        <v/>
      </c>
      <c r="AI25" s="72">
        <f t="shared" si="33"/>
        <v>1</v>
      </c>
      <c r="AJ25" s="94">
        <f t="shared" si="22"/>
        <v>33</v>
      </c>
      <c r="AK25" s="97" t="str">
        <f t="shared" si="23"/>
        <v>666
+33</v>
      </c>
      <c r="AL25" s="93">
        <f t="shared" si="24"/>
        <v>1903</v>
      </c>
      <c r="AM25" s="94">
        <f t="shared" si="25"/>
        <v>7</v>
      </c>
      <c r="AN25" s="72">
        <f t="shared" si="34"/>
        <v>0</v>
      </c>
      <c r="AO25" s="99">
        <f t="shared" si="35"/>
        <v>1277</v>
      </c>
      <c r="AP25" s="112" t="str">
        <f t="shared" si="26"/>
        <v>30-06-1903
00-01-1900</v>
      </c>
      <c r="AQ25" s="97" t="str">
        <f t="shared" si="36"/>
        <v xml:space="preserve">666
</v>
      </c>
      <c r="AR25" s="97" t="str">
        <f t="shared" si="37"/>
        <v>666
+33</v>
      </c>
      <c r="AS25" s="94">
        <f t="shared" si="27"/>
        <v>-4</v>
      </c>
      <c r="AT25" s="94">
        <f t="shared" si="28"/>
        <v>6</v>
      </c>
      <c r="AU25" s="94">
        <f>Tableau3[[#This Row],[Colonne13]]</f>
        <v>0</v>
      </c>
      <c r="AV25" s="113" t="str">
        <f t="shared" si="38"/>
        <v/>
      </c>
      <c r="AW25" s="107" t="str">
        <f t="shared" si="39"/>
        <v/>
      </c>
      <c r="AX25" s="113" t="str">
        <f t="shared" si="40"/>
        <v/>
      </c>
      <c r="AY25" s="113" t="str">
        <f t="shared" si="29"/>
        <v>مــــــــــدة غيــــــــــر كافـــيـــــــــة</v>
      </c>
      <c r="AZ25" s="107" t="str">
        <f t="shared" si="41"/>
        <v/>
      </c>
      <c r="BA25" s="107" t="str">
        <f t="shared" si="42"/>
        <v/>
      </c>
      <c r="BB25" s="107" t="str">
        <f t="shared" si="43"/>
        <v/>
      </c>
      <c r="BC25" s="113" t="str">
        <f t="shared" si="44"/>
        <v/>
      </c>
      <c r="BD25" s="113" t="str">
        <f t="shared" si="45"/>
        <v/>
      </c>
      <c r="BE25" s="113" t="str">
        <f t="shared" si="46"/>
        <v/>
      </c>
      <c r="BF25" s="116" t="e">
        <f t="shared" si="30"/>
        <v>#VALUE!</v>
      </c>
      <c r="BG25" s="108" t="str">
        <f t="shared" si="47"/>
        <v>غير كافية للدخول في جدول الترقية</v>
      </c>
      <c r="BH25" s="3" t="str">
        <f t="shared" si="31"/>
        <v>لا</v>
      </c>
      <c r="BI25" s="115" t="s">
        <v>114</v>
      </c>
      <c r="BJ25" s="110" t="str">
        <f t="shared" si="32"/>
        <v>غير كافية للترقية بعد التقييم</v>
      </c>
      <c r="BK25" s="111" t="str">
        <f>'[1]قائمة اسمية'!W51</f>
        <v>إحالة على التقاعد</v>
      </c>
      <c r="BL25" s="3" t="str">
        <f>'[1]قائمة اسمية'!T51</f>
        <v>موظف</v>
      </c>
    </row>
    <row r="26" spans="1:231" ht="33" customHeight="1">
      <c r="A26" s="40">
        <v>1</v>
      </c>
      <c r="B26" s="90">
        <f>+IF(A26="","",SUBTOTAL(103,A$14:A26))</f>
        <v>13</v>
      </c>
      <c r="C26" s="91" t="str">
        <f>'[1]قائمة اسمية'!C50</f>
        <v>حدادي فضيلة</v>
      </c>
      <c r="D26" s="92" t="str">
        <f t="shared" si="0"/>
        <v>02-06-1964</v>
      </c>
      <c r="E26" s="92" t="str">
        <f t="shared" si="1"/>
        <v>02-01-1994</v>
      </c>
      <c r="F26" s="92" t="str">
        <f t="shared" si="2"/>
        <v>01-01-2008</v>
      </c>
      <c r="G26" s="93" t="str">
        <f t="shared" si="3"/>
        <v xml:space="preserve">جراح أسنان عام رئيسي </v>
      </c>
      <c r="H26" s="94">
        <f t="shared" si="4"/>
        <v>7</v>
      </c>
      <c r="I26" s="95">
        <f t="shared" si="5"/>
        <v>15</v>
      </c>
      <c r="J26" s="92">
        <f t="shared" si="6"/>
        <v>15</v>
      </c>
      <c r="K26" s="96">
        <f t="shared" si="7"/>
        <v>666</v>
      </c>
      <c r="L26" s="97" t="str">
        <f t="shared" si="8"/>
        <v>666
+233</v>
      </c>
      <c r="M26" s="98">
        <f t="shared" si="9"/>
        <v>0</v>
      </c>
      <c r="N26" s="99">
        <f t="shared" si="10"/>
        <v>41459</v>
      </c>
      <c r="O26" s="94">
        <f t="shared" si="11"/>
        <v>-113</v>
      </c>
      <c r="P26" s="94">
        <f t="shared" si="12"/>
        <v>-6</v>
      </c>
      <c r="Q26" s="94">
        <f t="shared" si="13"/>
        <v>-4</v>
      </c>
      <c r="R26" s="94" t="str">
        <f t="shared" si="14"/>
        <v>erreur</v>
      </c>
      <c r="S26" s="94" t="str">
        <f t="shared" si="15"/>
        <v>erreur</v>
      </c>
      <c r="T26" s="94" t="str">
        <f t="shared" si="16"/>
        <v>erreur</v>
      </c>
      <c r="U26" s="72"/>
      <c r="V26" s="72"/>
      <c r="W26" s="72"/>
      <c r="X26" s="72"/>
      <c r="Y26" s="72"/>
      <c r="Z26" s="94" t="e">
        <f t="shared" si="17"/>
        <v>#VALUE!</v>
      </c>
      <c r="AA26" s="94" t="e">
        <f t="shared" si="17"/>
        <v>#VALUE!</v>
      </c>
      <c r="AB26" s="94" t="e">
        <f t="shared" si="17"/>
        <v>#VALUE!</v>
      </c>
      <c r="AC26" s="94" t="e">
        <f t="shared" si="18"/>
        <v>#VALUE!</v>
      </c>
      <c r="AD26" s="100"/>
      <c r="AE26" s="72" t="str">
        <f>IFERROR(INDEX('[1]وتيرة الترقيات'!#REF!,MATCH(C26,'[1]وتيرة الترقيات'!#REF!,0)),"")</f>
        <v/>
      </c>
      <c r="AF26" s="72" t="str">
        <f t="shared" si="19"/>
        <v/>
      </c>
      <c r="AG26" s="94" t="str">
        <f t="shared" si="20"/>
        <v/>
      </c>
      <c r="AH26" s="72" t="str">
        <f t="shared" si="21"/>
        <v/>
      </c>
      <c r="AI26" s="72">
        <f t="shared" si="33"/>
        <v>8</v>
      </c>
      <c r="AJ26" s="94">
        <f t="shared" si="22"/>
        <v>266</v>
      </c>
      <c r="AK26" s="97" t="str">
        <f t="shared" si="23"/>
        <v>666
+266</v>
      </c>
      <c r="AL26" s="93">
        <f t="shared" si="24"/>
        <v>2017</v>
      </c>
      <c r="AM26" s="94">
        <f t="shared" si="25"/>
        <v>1</v>
      </c>
      <c r="AN26" s="72">
        <f t="shared" si="34"/>
        <v>4</v>
      </c>
      <c r="AO26" s="99">
        <f t="shared" si="35"/>
        <v>42739</v>
      </c>
      <c r="AP26" s="112" t="str">
        <f t="shared" si="26"/>
        <v>04-01-2017
00-01-1900</v>
      </c>
      <c r="AQ26" s="97" t="str">
        <f t="shared" si="36"/>
        <v>666
+233</v>
      </c>
      <c r="AR26" s="97" t="str">
        <f t="shared" si="37"/>
        <v>666
+266</v>
      </c>
      <c r="AS26" s="94" t="e">
        <f t="shared" si="27"/>
        <v>#VALUE!</v>
      </c>
      <c r="AT26" s="94" t="e">
        <f t="shared" si="28"/>
        <v>#VALUE!</v>
      </c>
      <c r="AU26" s="94" t="str">
        <f>Tableau3[[#This Row],[Colonne13]]</f>
        <v>erreur</v>
      </c>
      <c r="AV26" s="117" t="e">
        <f t="shared" si="38"/>
        <v>#VALUE!</v>
      </c>
      <c r="AW26" s="117" t="e">
        <f t="shared" si="39"/>
        <v>#VALUE!</v>
      </c>
      <c r="AX26" s="117" t="e">
        <f t="shared" si="40"/>
        <v>#VALUE!</v>
      </c>
      <c r="AY26" s="117" t="e">
        <f t="shared" si="29"/>
        <v>#VALUE!</v>
      </c>
      <c r="AZ26" s="117" t="e">
        <f t="shared" si="41"/>
        <v>#VALUE!</v>
      </c>
      <c r="BA26" s="117" t="e">
        <f t="shared" si="42"/>
        <v>#VALUE!</v>
      </c>
      <c r="BB26" s="117" t="e">
        <f t="shared" si="43"/>
        <v>#VALUE!</v>
      </c>
      <c r="BC26" s="117" t="e">
        <f t="shared" si="44"/>
        <v>#VALUE!</v>
      </c>
      <c r="BD26" s="117" t="e">
        <f t="shared" si="45"/>
        <v>#VALUE!</v>
      </c>
      <c r="BE26" s="117" t="e">
        <f t="shared" si="46"/>
        <v>#VALUE!</v>
      </c>
      <c r="BF26" s="116" t="e">
        <f t="shared" si="30"/>
        <v>#VALUE!</v>
      </c>
      <c r="BG26" s="108" t="e">
        <f t="shared" si="47"/>
        <v>#VALUE!</v>
      </c>
      <c r="BH26" s="3" t="str">
        <f t="shared" si="31"/>
        <v>لا</v>
      </c>
      <c r="BI26" s="115" t="s">
        <v>114</v>
      </c>
      <c r="BJ26" s="110" t="e">
        <f t="shared" si="32"/>
        <v>#VALUE!</v>
      </c>
      <c r="BK26" s="111" t="str">
        <f>'[1]قائمة اسمية'!W50</f>
        <v>ما زال قيد التوظيف</v>
      </c>
      <c r="BL26" s="3" t="str">
        <f>'[1]قائمة اسمية'!T50</f>
        <v>موظف</v>
      </c>
    </row>
    <row r="27" spans="1:231" ht="33" customHeight="1">
      <c r="A27" s="40">
        <v>1</v>
      </c>
      <c r="B27" s="90">
        <f>+IF(A27="","",SUBTOTAL(103,A$14:A27))</f>
        <v>14</v>
      </c>
      <c r="C27" s="91" t="str">
        <f>'[1]قائمة اسمية'!C49</f>
        <v>بن حملة سعاد</v>
      </c>
      <c r="D27" s="92" t="str">
        <f t="shared" si="0"/>
        <v>06-12-1962</v>
      </c>
      <c r="E27" s="92" t="str">
        <f t="shared" si="1"/>
        <v>01-07-1986</v>
      </c>
      <c r="F27" s="92" t="str">
        <f t="shared" si="2"/>
        <v>01-01-2008</v>
      </c>
      <c r="G27" s="93" t="str">
        <f t="shared" si="3"/>
        <v xml:space="preserve">جراح أسنان عام رئيسي </v>
      </c>
      <c r="H27" s="94">
        <f t="shared" si="4"/>
        <v>9</v>
      </c>
      <c r="I27" s="95">
        <f t="shared" si="5"/>
        <v>15</v>
      </c>
      <c r="J27" s="92">
        <f t="shared" si="6"/>
        <v>15</v>
      </c>
      <c r="K27" s="96">
        <f t="shared" si="7"/>
        <v>666</v>
      </c>
      <c r="L27" s="97" t="str">
        <f t="shared" si="8"/>
        <v>666
+300</v>
      </c>
      <c r="M27" s="98">
        <f t="shared" si="9"/>
        <v>0</v>
      </c>
      <c r="N27" s="99">
        <f t="shared" si="10"/>
        <v>40908</v>
      </c>
      <c r="O27" s="94">
        <f t="shared" si="11"/>
        <v>-111</v>
      </c>
      <c r="P27" s="94">
        <f t="shared" si="12"/>
        <v>-11</v>
      </c>
      <c r="Q27" s="94">
        <f t="shared" si="13"/>
        <v>-31</v>
      </c>
      <c r="R27" s="94" t="str">
        <f t="shared" si="14"/>
        <v>erreur</v>
      </c>
      <c r="S27" s="94" t="str">
        <f t="shared" si="15"/>
        <v>erreur</v>
      </c>
      <c r="T27" s="94" t="str">
        <f t="shared" si="16"/>
        <v>erreur</v>
      </c>
      <c r="U27" s="72"/>
      <c r="V27" s="72"/>
      <c r="W27" s="72"/>
      <c r="X27" s="72"/>
      <c r="Y27" s="72"/>
      <c r="Z27" s="94" t="e">
        <f t="shared" si="17"/>
        <v>#VALUE!</v>
      </c>
      <c r="AA27" s="94" t="e">
        <f t="shared" si="17"/>
        <v>#VALUE!</v>
      </c>
      <c r="AB27" s="94" t="e">
        <f t="shared" si="17"/>
        <v>#VALUE!</v>
      </c>
      <c r="AC27" s="94" t="e">
        <f t="shared" si="18"/>
        <v>#VALUE!</v>
      </c>
      <c r="AD27" s="100"/>
      <c r="AE27" s="72" t="str">
        <f>IFERROR(INDEX('[1]وتيرة الترقيات'!#REF!,MATCH(C27,'[1]وتيرة الترقيات'!#REF!,0)),"")</f>
        <v/>
      </c>
      <c r="AF27" s="72" t="str">
        <f t="shared" si="19"/>
        <v/>
      </c>
      <c r="AG27" s="94" t="str">
        <f t="shared" si="20"/>
        <v/>
      </c>
      <c r="AH27" s="72" t="str">
        <f t="shared" si="21"/>
        <v/>
      </c>
      <c r="AI27" s="72">
        <f t="shared" si="33"/>
        <v>10</v>
      </c>
      <c r="AJ27" s="94">
        <f t="shared" si="22"/>
        <v>333</v>
      </c>
      <c r="AK27" s="97" t="str">
        <f t="shared" si="23"/>
        <v>666
+333</v>
      </c>
      <c r="AL27" s="93">
        <f t="shared" si="24"/>
        <v>2015</v>
      </c>
      <c r="AM27" s="94">
        <f t="shared" si="25"/>
        <v>6</v>
      </c>
      <c r="AN27" s="72">
        <f t="shared" si="34"/>
        <v>31</v>
      </c>
      <c r="AO27" s="99">
        <f t="shared" si="35"/>
        <v>42186</v>
      </c>
      <c r="AP27" s="112" t="str">
        <f t="shared" si="26"/>
        <v>01-07-2015
00-01-1900</v>
      </c>
      <c r="AQ27" s="97" t="str">
        <f t="shared" si="36"/>
        <v>666
+300</v>
      </c>
      <c r="AR27" s="97" t="str">
        <f t="shared" si="37"/>
        <v>666
+333</v>
      </c>
      <c r="AS27" s="94" t="e">
        <f t="shared" si="27"/>
        <v>#VALUE!</v>
      </c>
      <c r="AT27" s="94" t="e">
        <f t="shared" si="28"/>
        <v>#VALUE!</v>
      </c>
      <c r="AU27" s="113" t="str">
        <f>Tableau3[[#This Row],[Colonne13]]</f>
        <v>erreur</v>
      </c>
      <c r="AV27" s="118" t="e">
        <f t="shared" si="38"/>
        <v>#VALUE!</v>
      </c>
      <c r="AW27" s="119" t="e">
        <f t="shared" si="39"/>
        <v>#VALUE!</v>
      </c>
      <c r="AX27" s="118" t="e">
        <f t="shared" si="40"/>
        <v>#VALUE!</v>
      </c>
      <c r="AY27" s="118" t="e">
        <f t="shared" si="29"/>
        <v>#VALUE!</v>
      </c>
      <c r="AZ27" s="119" t="e">
        <f t="shared" si="41"/>
        <v>#VALUE!</v>
      </c>
      <c r="BA27" s="119" t="e">
        <f t="shared" si="42"/>
        <v>#VALUE!</v>
      </c>
      <c r="BB27" s="119" t="e">
        <f t="shared" si="43"/>
        <v>#VALUE!</v>
      </c>
      <c r="BC27" s="118" t="e">
        <f t="shared" si="44"/>
        <v>#VALUE!</v>
      </c>
      <c r="BD27" s="118" t="e">
        <f t="shared" si="45"/>
        <v>#VALUE!</v>
      </c>
      <c r="BE27" s="118" t="e">
        <f t="shared" si="46"/>
        <v>#VALUE!</v>
      </c>
      <c r="BF27" s="120" t="e">
        <f t="shared" si="30"/>
        <v>#VALUE!</v>
      </c>
      <c r="BG27" s="108" t="e">
        <f t="shared" si="47"/>
        <v>#VALUE!</v>
      </c>
      <c r="BH27" s="3" t="str">
        <f t="shared" si="31"/>
        <v>لا</v>
      </c>
      <c r="BI27" s="115" t="s">
        <v>114</v>
      </c>
      <c r="BJ27" s="110" t="e">
        <f t="shared" si="32"/>
        <v>#VALUE!</v>
      </c>
      <c r="BK27" s="111" t="str">
        <f>'[1]قائمة اسمية'!W49</f>
        <v>إحالة على التقاعد</v>
      </c>
      <c r="BL27" s="3" t="str">
        <f>'[1]قائمة اسمية'!T49</f>
        <v>موظف</v>
      </c>
    </row>
    <row r="28" spans="1:231" ht="33" customHeight="1">
      <c r="A28" s="40">
        <v>1</v>
      </c>
      <c r="B28" s="90">
        <f>+IF(A28="","",SUBTOTAL(103,A$14:A28))</f>
        <v>15</v>
      </c>
      <c r="C28" s="91" t="str">
        <f>'[1]قائمة اسمية'!C48</f>
        <v>بعراوي صالح</v>
      </c>
      <c r="D28" s="92" t="str">
        <f t="shared" si="0"/>
        <v>06-12-1963</v>
      </c>
      <c r="E28" s="92" t="str">
        <f t="shared" si="1"/>
        <v>16-11-1987</v>
      </c>
      <c r="F28" s="92" t="str">
        <f t="shared" si="2"/>
        <v>01-01-2008</v>
      </c>
      <c r="G28" s="93" t="str">
        <f t="shared" si="3"/>
        <v xml:space="preserve">جراح أسنان عام رئيسي </v>
      </c>
      <c r="H28" s="94">
        <f t="shared" si="4"/>
        <v>10</v>
      </c>
      <c r="I28" s="95">
        <f t="shared" si="5"/>
        <v>15</v>
      </c>
      <c r="J28" s="92">
        <f t="shared" si="6"/>
        <v>15</v>
      </c>
      <c r="K28" s="96">
        <f t="shared" si="7"/>
        <v>666</v>
      </c>
      <c r="L28" s="97" t="str">
        <f t="shared" si="8"/>
        <v>666
+333</v>
      </c>
      <c r="M28" s="98">
        <f t="shared" si="9"/>
        <v>0</v>
      </c>
      <c r="N28" s="99">
        <f t="shared" si="10"/>
        <v>41639</v>
      </c>
      <c r="O28" s="94">
        <f t="shared" si="11"/>
        <v>-113</v>
      </c>
      <c r="P28" s="94">
        <f t="shared" si="12"/>
        <v>-11</v>
      </c>
      <c r="Q28" s="94">
        <f t="shared" si="13"/>
        <v>-31</v>
      </c>
      <c r="R28" s="94" t="str">
        <f t="shared" si="14"/>
        <v>erreur</v>
      </c>
      <c r="S28" s="94" t="str">
        <f t="shared" si="15"/>
        <v>erreur</v>
      </c>
      <c r="T28" s="94" t="str">
        <f t="shared" si="16"/>
        <v>erreur</v>
      </c>
      <c r="U28" s="72"/>
      <c r="V28" s="72"/>
      <c r="W28" s="72"/>
      <c r="X28" s="72"/>
      <c r="Y28" s="72"/>
      <c r="Z28" s="94" t="e">
        <f t="shared" si="17"/>
        <v>#VALUE!</v>
      </c>
      <c r="AA28" s="94" t="e">
        <f t="shared" si="17"/>
        <v>#VALUE!</v>
      </c>
      <c r="AB28" s="94" t="e">
        <f t="shared" si="17"/>
        <v>#VALUE!</v>
      </c>
      <c r="AC28" s="94" t="e">
        <f t="shared" si="18"/>
        <v>#VALUE!</v>
      </c>
      <c r="AD28" s="100"/>
      <c r="AE28" s="72" t="str">
        <f>IFERROR(INDEX('[1]وتيرة الترقيات'!#REF!,MATCH(C28,'[1]وتيرة الترقيات'!#REF!,0)),"")</f>
        <v/>
      </c>
      <c r="AF28" s="72" t="str">
        <f t="shared" si="19"/>
        <v/>
      </c>
      <c r="AG28" s="94" t="str">
        <f t="shared" si="20"/>
        <v/>
      </c>
      <c r="AH28" s="72" t="str">
        <f t="shared" si="21"/>
        <v/>
      </c>
      <c r="AI28" s="72">
        <f t="shared" si="33"/>
        <v>11</v>
      </c>
      <c r="AJ28" s="94">
        <f t="shared" si="22"/>
        <v>366</v>
      </c>
      <c r="AK28" s="97" t="str">
        <f t="shared" si="23"/>
        <v>666
+366</v>
      </c>
      <c r="AL28" s="93">
        <f t="shared" si="24"/>
        <v>2017</v>
      </c>
      <c r="AM28" s="94">
        <f t="shared" si="25"/>
        <v>6</v>
      </c>
      <c r="AN28" s="72">
        <f t="shared" si="34"/>
        <v>31</v>
      </c>
      <c r="AO28" s="99">
        <f t="shared" si="35"/>
        <v>42917</v>
      </c>
      <c r="AP28" s="112" t="str">
        <f t="shared" si="26"/>
        <v>01-07-2017
00-01-1900</v>
      </c>
      <c r="AQ28" s="97" t="str">
        <f t="shared" si="36"/>
        <v>666
+333</v>
      </c>
      <c r="AR28" s="97" t="str">
        <f t="shared" si="37"/>
        <v>666
+366</v>
      </c>
      <c r="AS28" s="94" t="e">
        <f t="shared" si="27"/>
        <v>#VALUE!</v>
      </c>
      <c r="AT28" s="94" t="e">
        <f t="shared" si="28"/>
        <v>#VALUE!</v>
      </c>
      <c r="AU28" s="94" t="str">
        <f>Tableau3[[#This Row],[Colonne13]]</f>
        <v>erreur</v>
      </c>
      <c r="AV28" s="121" t="e">
        <f t="shared" si="38"/>
        <v>#VALUE!</v>
      </c>
      <c r="AW28" s="121" t="e">
        <f t="shared" si="39"/>
        <v>#VALUE!</v>
      </c>
      <c r="AX28" s="121" t="e">
        <f t="shared" si="40"/>
        <v>#VALUE!</v>
      </c>
      <c r="AY28" s="121" t="e">
        <f t="shared" si="29"/>
        <v>#VALUE!</v>
      </c>
      <c r="AZ28" s="121" t="e">
        <f t="shared" si="41"/>
        <v>#VALUE!</v>
      </c>
      <c r="BA28" s="121" t="e">
        <f t="shared" si="42"/>
        <v>#VALUE!</v>
      </c>
      <c r="BB28" s="121" t="e">
        <f t="shared" si="43"/>
        <v>#VALUE!</v>
      </c>
      <c r="BC28" s="121" t="e">
        <f t="shared" si="44"/>
        <v>#VALUE!</v>
      </c>
      <c r="BD28" s="121" t="e">
        <f t="shared" si="45"/>
        <v>#VALUE!</v>
      </c>
      <c r="BE28" s="121" t="e">
        <f t="shared" si="46"/>
        <v>#VALUE!</v>
      </c>
      <c r="BF28" s="116" t="e">
        <f t="shared" si="30"/>
        <v>#VALUE!</v>
      </c>
      <c r="BG28" s="108" t="e">
        <f t="shared" si="47"/>
        <v>#VALUE!</v>
      </c>
      <c r="BH28" s="3" t="str">
        <f t="shared" si="31"/>
        <v>لا</v>
      </c>
      <c r="BI28" s="115" t="s">
        <v>114</v>
      </c>
      <c r="BJ28" s="110" t="e">
        <f t="shared" si="32"/>
        <v>#VALUE!</v>
      </c>
      <c r="BK28" s="111" t="str">
        <f>'[1]قائمة اسمية'!W48</f>
        <v>ما زال قيد التوظيف</v>
      </c>
      <c r="BL28" s="3" t="str">
        <f>'[1]قائمة اسمية'!T48</f>
        <v>موظف</v>
      </c>
    </row>
    <row r="29" spans="1:231" ht="33" customHeight="1">
      <c r="A29" s="40">
        <v>1</v>
      </c>
      <c r="B29" s="90">
        <f>+IF(A29="","",SUBTOTAL(103,A$14:A29))</f>
        <v>16</v>
      </c>
      <c r="C29" s="91" t="str">
        <f>'[1]قائمة اسمية'!C66</f>
        <v>داود عريفة</v>
      </c>
      <c r="D29" s="92" t="str">
        <f t="shared" si="0"/>
        <v>07-01-1981</v>
      </c>
      <c r="E29" s="92" t="str">
        <f t="shared" si="1"/>
        <v>04-02-2013</v>
      </c>
      <c r="F29" s="92" t="str">
        <f t="shared" si="2"/>
        <v>04-02-2013</v>
      </c>
      <c r="G29" s="93" t="str">
        <f t="shared" si="3"/>
        <v>جراح أسنان عام في الصحة العمومية</v>
      </c>
      <c r="H29" s="94">
        <f t="shared" si="4"/>
        <v>0</v>
      </c>
      <c r="I29" s="95">
        <f t="shared" si="5"/>
        <v>13</v>
      </c>
      <c r="J29" s="92">
        <f t="shared" si="6"/>
        <v>13</v>
      </c>
      <c r="K29" s="96">
        <f t="shared" si="7"/>
        <v>578</v>
      </c>
      <c r="L29" s="97" t="str">
        <f t="shared" si="8"/>
        <v xml:space="preserve">578
</v>
      </c>
      <c r="M29" s="98">
        <f t="shared" si="9"/>
        <v>0</v>
      </c>
      <c r="N29" s="99">
        <f t="shared" si="10"/>
        <v>41309</v>
      </c>
      <c r="O29" s="94">
        <f t="shared" si="11"/>
        <v>-113</v>
      </c>
      <c r="P29" s="94">
        <f t="shared" si="12"/>
        <v>-1</v>
      </c>
      <c r="Q29" s="94">
        <f t="shared" si="13"/>
        <v>-4</v>
      </c>
      <c r="R29" s="94" t="str">
        <f t="shared" si="14"/>
        <v>erreur</v>
      </c>
      <c r="S29" s="94" t="str">
        <f t="shared" si="15"/>
        <v>erreur</v>
      </c>
      <c r="T29" s="94" t="str">
        <f t="shared" si="16"/>
        <v>erreur</v>
      </c>
      <c r="U29" s="72"/>
      <c r="V29" s="72"/>
      <c r="W29" s="72"/>
      <c r="X29" s="72"/>
      <c r="Y29" s="72"/>
      <c r="Z29" s="94" t="e">
        <f t="shared" si="17"/>
        <v>#VALUE!</v>
      </c>
      <c r="AA29" s="94" t="e">
        <f t="shared" si="17"/>
        <v>#VALUE!</v>
      </c>
      <c r="AB29" s="94" t="e">
        <f t="shared" si="17"/>
        <v>#VALUE!</v>
      </c>
      <c r="AC29" s="94" t="e">
        <f t="shared" si="18"/>
        <v>#VALUE!</v>
      </c>
      <c r="AD29" s="100"/>
      <c r="AE29" s="72" t="str">
        <f>IFERROR(INDEX('[1]وتيرة الترقيات'!G10:G507,MATCH(C29,'[1]وتيرة الترقيات'!A10:A507,0)),"")</f>
        <v/>
      </c>
      <c r="AF29" s="72" t="str">
        <f t="shared" si="19"/>
        <v/>
      </c>
      <c r="AG29" s="94" t="str">
        <f t="shared" si="20"/>
        <v/>
      </c>
      <c r="AH29" s="72" t="str">
        <f t="shared" si="21"/>
        <v/>
      </c>
      <c r="AI29" s="72">
        <f t="shared" si="33"/>
        <v>1</v>
      </c>
      <c r="AJ29" s="94">
        <f t="shared" si="22"/>
        <v>29</v>
      </c>
      <c r="AK29" s="97" t="str">
        <f t="shared" si="23"/>
        <v>578
+29</v>
      </c>
      <c r="AL29" s="93">
        <f t="shared" si="24"/>
        <v>2016</v>
      </c>
      <c r="AM29" s="94">
        <f t="shared" si="25"/>
        <v>8</v>
      </c>
      <c r="AN29" s="72">
        <f t="shared" si="34"/>
        <v>4</v>
      </c>
      <c r="AO29" s="99">
        <f t="shared" si="35"/>
        <v>42586</v>
      </c>
      <c r="AP29" s="112" t="str">
        <f t="shared" si="26"/>
        <v>04-08-2016
00-01-1900</v>
      </c>
      <c r="AQ29" s="97" t="str">
        <f t="shared" si="36"/>
        <v xml:space="preserve">578
</v>
      </c>
      <c r="AR29" s="97" t="str">
        <f t="shared" si="37"/>
        <v>578
+29</v>
      </c>
      <c r="AS29" s="94" t="e">
        <f t="shared" si="27"/>
        <v>#VALUE!</v>
      </c>
      <c r="AT29" s="94" t="e">
        <f t="shared" si="28"/>
        <v>#VALUE!</v>
      </c>
      <c r="AU29" s="94" t="str">
        <f>Tableau3[[#This Row],[Colonne13]]</f>
        <v>erreur</v>
      </c>
      <c r="AV29" s="113" t="e">
        <f t="shared" si="38"/>
        <v>#VALUE!</v>
      </c>
      <c r="AW29" s="113" t="e">
        <f t="shared" si="39"/>
        <v>#VALUE!</v>
      </c>
      <c r="AX29" s="113" t="e">
        <f t="shared" si="40"/>
        <v>#VALUE!</v>
      </c>
      <c r="AY29" s="113" t="e">
        <f t="shared" si="29"/>
        <v>#VALUE!</v>
      </c>
      <c r="AZ29" s="113" t="e">
        <f t="shared" si="41"/>
        <v>#VALUE!</v>
      </c>
      <c r="BA29" s="113" t="e">
        <f t="shared" si="42"/>
        <v>#VALUE!</v>
      </c>
      <c r="BB29" s="113" t="e">
        <f t="shared" si="43"/>
        <v>#VALUE!</v>
      </c>
      <c r="BC29" s="113" t="e">
        <f t="shared" si="44"/>
        <v>#VALUE!</v>
      </c>
      <c r="BD29" s="113" t="e">
        <f t="shared" si="45"/>
        <v>#VALUE!</v>
      </c>
      <c r="BE29" s="113" t="e">
        <f t="shared" si="46"/>
        <v>#VALUE!</v>
      </c>
      <c r="BF29" s="116" t="e">
        <f t="shared" si="30"/>
        <v>#VALUE!</v>
      </c>
      <c r="BG29" s="108" t="e">
        <f t="shared" si="47"/>
        <v>#VALUE!</v>
      </c>
      <c r="BH29" s="3" t="str">
        <f t="shared" si="31"/>
        <v>لا</v>
      </c>
      <c r="BI29" s="115" t="s">
        <v>114</v>
      </c>
      <c r="BJ29" s="110" t="e">
        <f t="shared" si="32"/>
        <v>#VALUE!</v>
      </c>
      <c r="BK29" s="111" t="str">
        <f>'[1]قائمة اسمية'!W66</f>
        <v>ما زال قيد التوظيف</v>
      </c>
      <c r="BL29" s="3" t="str">
        <f>'[1]قائمة اسمية'!T66</f>
        <v>موظف</v>
      </c>
    </row>
    <row r="30" spans="1:231" ht="33" customHeight="1">
      <c r="A30" s="40">
        <v>1</v>
      </c>
      <c r="B30" s="90">
        <f>+IF(A30="","",SUBTOTAL(103,A$14:A30))</f>
        <v>17</v>
      </c>
      <c r="C30" s="91" t="str">
        <f>'[1]قائمة اسمية'!C67</f>
        <v>خذري وسام</v>
      </c>
      <c r="D30" s="92" t="str">
        <f t="shared" si="0"/>
        <v>13-06-1986</v>
      </c>
      <c r="E30" s="92" t="str">
        <f t="shared" si="1"/>
        <v>02-06-2013</v>
      </c>
      <c r="F30" s="92" t="str">
        <f t="shared" si="2"/>
        <v>02-06-2013</v>
      </c>
      <c r="G30" s="93" t="str">
        <f t="shared" si="3"/>
        <v>جراح أسنان عام في الصحة العمومية</v>
      </c>
      <c r="H30" s="94">
        <f t="shared" si="4"/>
        <v>0</v>
      </c>
      <c r="I30" s="95">
        <f t="shared" si="5"/>
        <v>13</v>
      </c>
      <c r="J30" s="92">
        <f t="shared" si="6"/>
        <v>13</v>
      </c>
      <c r="K30" s="96">
        <f t="shared" si="7"/>
        <v>578</v>
      </c>
      <c r="L30" s="97" t="str">
        <f t="shared" si="8"/>
        <v xml:space="preserve">578
</v>
      </c>
      <c r="M30" s="98">
        <f t="shared" si="9"/>
        <v>0</v>
      </c>
      <c r="N30" s="99">
        <f t="shared" si="10"/>
        <v>41427</v>
      </c>
      <c r="O30" s="94">
        <f t="shared" si="11"/>
        <v>-113</v>
      </c>
      <c r="P30" s="94">
        <f t="shared" si="12"/>
        <v>-5</v>
      </c>
      <c r="Q30" s="94">
        <f t="shared" si="13"/>
        <v>-2</v>
      </c>
      <c r="R30" s="94" t="str">
        <f t="shared" si="14"/>
        <v>erreur</v>
      </c>
      <c r="S30" s="94" t="str">
        <f t="shared" si="15"/>
        <v>erreur</v>
      </c>
      <c r="T30" s="94" t="str">
        <f t="shared" si="16"/>
        <v>erreur</v>
      </c>
      <c r="U30" s="72"/>
      <c r="V30" s="72"/>
      <c r="W30" s="72"/>
      <c r="X30" s="72"/>
      <c r="Y30" s="72"/>
      <c r="Z30" s="94" t="e">
        <f t="shared" si="17"/>
        <v>#VALUE!</v>
      </c>
      <c r="AA30" s="94" t="e">
        <f t="shared" si="17"/>
        <v>#VALUE!</v>
      </c>
      <c r="AB30" s="94" t="e">
        <f t="shared" si="17"/>
        <v>#VALUE!</v>
      </c>
      <c r="AC30" s="94" t="e">
        <f t="shared" si="18"/>
        <v>#VALUE!</v>
      </c>
      <c r="AD30" s="100"/>
      <c r="AE30" s="72" t="str">
        <f>IFERROR(INDEX('[1]وتيرة الترقيات'!G11:G508,MATCH(C30,'[1]وتيرة الترقيات'!A11:A508,0)),"")</f>
        <v/>
      </c>
      <c r="AF30" s="72" t="str">
        <f t="shared" si="19"/>
        <v/>
      </c>
      <c r="AG30" s="94" t="str">
        <f t="shared" si="20"/>
        <v/>
      </c>
      <c r="AH30" s="72" t="str">
        <f t="shared" si="21"/>
        <v/>
      </c>
      <c r="AI30" s="72">
        <f t="shared" si="33"/>
        <v>1</v>
      </c>
      <c r="AJ30" s="94">
        <f t="shared" si="22"/>
        <v>29</v>
      </c>
      <c r="AK30" s="97" t="str">
        <f t="shared" si="23"/>
        <v>578
+29</v>
      </c>
      <c r="AL30" s="93">
        <f t="shared" si="24"/>
        <v>2016</v>
      </c>
      <c r="AM30" s="94">
        <f t="shared" si="25"/>
        <v>12</v>
      </c>
      <c r="AN30" s="72">
        <f t="shared" si="34"/>
        <v>2</v>
      </c>
      <c r="AO30" s="99">
        <f t="shared" si="35"/>
        <v>42706</v>
      </c>
      <c r="AP30" s="112" t="str">
        <f t="shared" si="26"/>
        <v>02-12-2016
00-01-1900</v>
      </c>
      <c r="AQ30" s="97" t="str">
        <f t="shared" si="36"/>
        <v xml:space="preserve">578
</v>
      </c>
      <c r="AR30" s="97" t="str">
        <f t="shared" si="37"/>
        <v>578
+29</v>
      </c>
      <c r="AS30" s="94" t="e">
        <f t="shared" si="27"/>
        <v>#VALUE!</v>
      </c>
      <c r="AT30" s="94" t="e">
        <f t="shared" si="28"/>
        <v>#VALUE!</v>
      </c>
      <c r="AU30" s="94" t="str">
        <f>Tableau3[[#This Row],[Colonne13]]</f>
        <v>erreur</v>
      </c>
      <c r="AV30" s="113" t="e">
        <f t="shared" si="38"/>
        <v>#VALUE!</v>
      </c>
      <c r="AW30" s="113" t="e">
        <f t="shared" si="39"/>
        <v>#VALUE!</v>
      </c>
      <c r="AX30" s="113" t="e">
        <f t="shared" si="40"/>
        <v>#VALUE!</v>
      </c>
      <c r="AY30" s="113" t="e">
        <f t="shared" si="29"/>
        <v>#VALUE!</v>
      </c>
      <c r="AZ30" s="113" t="e">
        <f t="shared" si="41"/>
        <v>#VALUE!</v>
      </c>
      <c r="BA30" s="113" t="e">
        <f t="shared" si="42"/>
        <v>#VALUE!</v>
      </c>
      <c r="BB30" s="113" t="e">
        <f t="shared" si="43"/>
        <v>#VALUE!</v>
      </c>
      <c r="BC30" s="113" t="e">
        <f t="shared" si="44"/>
        <v>#VALUE!</v>
      </c>
      <c r="BD30" s="113" t="e">
        <f t="shared" si="45"/>
        <v>#VALUE!</v>
      </c>
      <c r="BE30" s="113" t="e">
        <f t="shared" si="46"/>
        <v>#VALUE!</v>
      </c>
      <c r="BF30" s="116" t="e">
        <f t="shared" si="30"/>
        <v>#VALUE!</v>
      </c>
      <c r="BG30" s="108" t="e">
        <f t="shared" si="47"/>
        <v>#VALUE!</v>
      </c>
      <c r="BH30" s="3" t="str">
        <f t="shared" si="31"/>
        <v>لا</v>
      </c>
      <c r="BI30" s="115" t="s">
        <v>114</v>
      </c>
      <c r="BJ30" s="110" t="e">
        <f t="shared" si="32"/>
        <v>#VALUE!</v>
      </c>
      <c r="BK30" s="111" t="str">
        <f>'[1]قائمة اسمية'!W67</f>
        <v>ما زال قيد التوظيف</v>
      </c>
      <c r="BL30" s="3" t="str">
        <f>'[1]قائمة اسمية'!T67</f>
        <v>موظف</v>
      </c>
    </row>
    <row r="31" spans="1:231" ht="33" customHeight="1">
      <c r="A31" s="40">
        <v>1</v>
      </c>
      <c r="B31" s="90">
        <f>+IF(A31="","",SUBTOTAL(103,A$14:A31))</f>
        <v>18</v>
      </c>
      <c r="C31" s="91" t="str">
        <f>'[1]قائمة اسمية'!C311</f>
        <v>عوداش عمار سيف النصر</v>
      </c>
      <c r="D31" s="92" t="str">
        <f t="shared" si="0"/>
        <v>08-02-1986</v>
      </c>
      <c r="E31" s="92" t="str">
        <f t="shared" si="1"/>
        <v>06-05-2014</v>
      </c>
      <c r="F31" s="92" t="str">
        <f t="shared" si="2"/>
        <v>06-05-2014</v>
      </c>
      <c r="G31" s="93" t="str">
        <f t="shared" si="3"/>
        <v>جراح أسنان عام في الصحة العمومية</v>
      </c>
      <c r="H31" s="94">
        <f t="shared" si="4"/>
        <v>0</v>
      </c>
      <c r="I31" s="95">
        <f t="shared" si="5"/>
        <v>13</v>
      </c>
      <c r="J31" s="92">
        <f t="shared" si="6"/>
        <v>13</v>
      </c>
      <c r="K31" s="96">
        <f t="shared" si="7"/>
        <v>578</v>
      </c>
      <c r="L31" s="97" t="str">
        <f t="shared" si="8"/>
        <v xml:space="preserve">578
</v>
      </c>
      <c r="M31" s="98">
        <f t="shared" si="9"/>
        <v>0</v>
      </c>
      <c r="N31" s="99">
        <f t="shared" si="10"/>
        <v>41765</v>
      </c>
      <c r="O31" s="94">
        <f t="shared" si="11"/>
        <v>-114</v>
      </c>
      <c r="P31" s="94">
        <f t="shared" si="12"/>
        <v>-4</v>
      </c>
      <c r="Q31" s="94">
        <f t="shared" si="13"/>
        <v>-6</v>
      </c>
      <c r="R31" s="94" t="str">
        <f t="shared" si="14"/>
        <v>erreur</v>
      </c>
      <c r="S31" s="94" t="str">
        <f t="shared" si="15"/>
        <v>erreur</v>
      </c>
      <c r="T31" s="94" t="str">
        <f t="shared" si="16"/>
        <v>erreur</v>
      </c>
      <c r="U31" s="72"/>
      <c r="V31" s="72"/>
      <c r="W31" s="72"/>
      <c r="X31" s="72"/>
      <c r="Y31" s="72"/>
      <c r="Z31" s="94" t="e">
        <f t="shared" si="17"/>
        <v>#VALUE!</v>
      </c>
      <c r="AA31" s="94" t="e">
        <f t="shared" si="17"/>
        <v>#VALUE!</v>
      </c>
      <c r="AB31" s="94" t="e">
        <f t="shared" si="17"/>
        <v>#VALUE!</v>
      </c>
      <c r="AC31" s="94" t="e">
        <f t="shared" si="18"/>
        <v>#VALUE!</v>
      </c>
      <c r="AD31" s="100"/>
      <c r="AE31" s="72" t="str">
        <f>IFERROR(INDEX('[1]وتيرة الترقيات'!G255:G752,MATCH(C31,'[1]وتيرة الترقيات'!A255:A752,0)),"")</f>
        <v/>
      </c>
      <c r="AF31" s="72" t="str">
        <f t="shared" si="19"/>
        <v/>
      </c>
      <c r="AG31" s="94" t="str">
        <f t="shared" si="20"/>
        <v/>
      </c>
      <c r="AH31" s="72" t="str">
        <f t="shared" si="21"/>
        <v/>
      </c>
      <c r="AI31" s="72">
        <f t="shared" si="33"/>
        <v>1</v>
      </c>
      <c r="AJ31" s="94">
        <f t="shared" si="22"/>
        <v>29</v>
      </c>
      <c r="AK31" s="97" t="str">
        <f t="shared" si="23"/>
        <v>578
+29</v>
      </c>
      <c r="AL31" s="93">
        <f t="shared" si="24"/>
        <v>2017</v>
      </c>
      <c r="AM31" s="94">
        <f t="shared" si="25"/>
        <v>11</v>
      </c>
      <c r="AN31" s="72">
        <f t="shared" si="34"/>
        <v>6</v>
      </c>
      <c r="AO31" s="99">
        <f t="shared" si="35"/>
        <v>43045</v>
      </c>
      <c r="AP31" s="112" t="str">
        <f t="shared" si="26"/>
        <v>06-11-2017
00-01-1900</v>
      </c>
      <c r="AQ31" s="97" t="str">
        <f t="shared" si="36"/>
        <v xml:space="preserve">578
</v>
      </c>
      <c r="AR31" s="97" t="str">
        <f t="shared" si="37"/>
        <v>578
+29</v>
      </c>
      <c r="AS31" s="94" t="e">
        <f t="shared" si="27"/>
        <v>#VALUE!</v>
      </c>
      <c r="AT31" s="94" t="e">
        <f t="shared" si="28"/>
        <v>#VALUE!</v>
      </c>
      <c r="AU31" s="94" t="str">
        <f>Tableau3[[#This Row],[Colonne13]]</f>
        <v>erreur</v>
      </c>
      <c r="AV31" s="113" t="e">
        <f t="shared" si="38"/>
        <v>#VALUE!</v>
      </c>
      <c r="AW31" s="113" t="e">
        <f t="shared" si="39"/>
        <v>#VALUE!</v>
      </c>
      <c r="AX31" s="113" t="e">
        <f t="shared" si="40"/>
        <v>#VALUE!</v>
      </c>
      <c r="AY31" s="113" t="e">
        <f t="shared" si="29"/>
        <v>#VALUE!</v>
      </c>
      <c r="AZ31" s="113" t="e">
        <f t="shared" si="41"/>
        <v>#VALUE!</v>
      </c>
      <c r="BA31" s="113" t="e">
        <f t="shared" si="42"/>
        <v>#VALUE!</v>
      </c>
      <c r="BB31" s="113" t="e">
        <f t="shared" si="43"/>
        <v>#VALUE!</v>
      </c>
      <c r="BC31" s="113" t="e">
        <f t="shared" si="44"/>
        <v>#VALUE!</v>
      </c>
      <c r="BD31" s="113" t="e">
        <f t="shared" si="45"/>
        <v>#VALUE!</v>
      </c>
      <c r="BE31" s="113" t="e">
        <f t="shared" si="46"/>
        <v>#VALUE!</v>
      </c>
      <c r="BF31" s="116" t="e">
        <f t="shared" si="30"/>
        <v>#VALUE!</v>
      </c>
      <c r="BG31" s="108" t="e">
        <f t="shared" si="47"/>
        <v>#VALUE!</v>
      </c>
      <c r="BH31" s="3" t="str">
        <f t="shared" si="31"/>
        <v>لا</v>
      </c>
      <c r="BI31" s="115" t="s">
        <v>114</v>
      </c>
      <c r="BJ31" s="110" t="e">
        <f t="shared" si="32"/>
        <v>#VALUE!</v>
      </c>
      <c r="BK31" s="111" t="str">
        <f>'[1]قائمة اسمية'!W311</f>
        <v>ما زال قيد التوظيف</v>
      </c>
      <c r="BL31" s="3" t="str">
        <f>'[1]قائمة اسمية'!T311</f>
        <v>موظف</v>
      </c>
    </row>
    <row r="32" spans="1:231" ht="33" customHeight="1">
      <c r="A32" s="40">
        <v>1</v>
      </c>
      <c r="B32" s="90">
        <f>+IF(A32="","",SUBTOTAL(103,A$14:A32))</f>
        <v>19</v>
      </c>
      <c r="C32" s="91" t="str">
        <f>'[1]قائمة اسمية'!C312</f>
        <v>موفق كهينة</v>
      </c>
      <c r="D32" s="92" t="str">
        <f t="shared" si="0"/>
        <v>16-04-1987</v>
      </c>
      <c r="E32" s="92" t="str">
        <f t="shared" si="1"/>
        <v>06-05-2014</v>
      </c>
      <c r="F32" s="92" t="str">
        <f t="shared" si="2"/>
        <v>06-05-2014</v>
      </c>
      <c r="G32" s="93" t="str">
        <f t="shared" si="3"/>
        <v>جراح أسنان عام في الصحة العمومية</v>
      </c>
      <c r="H32" s="94">
        <f t="shared" si="4"/>
        <v>0</v>
      </c>
      <c r="I32" s="95">
        <f t="shared" si="5"/>
        <v>13</v>
      </c>
      <c r="J32" s="92">
        <f t="shared" si="6"/>
        <v>13</v>
      </c>
      <c r="K32" s="96">
        <f t="shared" si="7"/>
        <v>578</v>
      </c>
      <c r="L32" s="97" t="str">
        <f t="shared" si="8"/>
        <v xml:space="preserve">578
</v>
      </c>
      <c r="M32" s="98">
        <f t="shared" si="9"/>
        <v>0</v>
      </c>
      <c r="N32" s="99">
        <f t="shared" si="10"/>
        <v>41765</v>
      </c>
      <c r="O32" s="94">
        <f t="shared" si="11"/>
        <v>-114</v>
      </c>
      <c r="P32" s="94">
        <f t="shared" si="12"/>
        <v>-4</v>
      </c>
      <c r="Q32" s="94">
        <f t="shared" si="13"/>
        <v>-6</v>
      </c>
      <c r="R32" s="94" t="str">
        <f t="shared" si="14"/>
        <v>erreur</v>
      </c>
      <c r="S32" s="94" t="str">
        <f t="shared" si="15"/>
        <v>erreur</v>
      </c>
      <c r="T32" s="94" t="str">
        <f t="shared" si="16"/>
        <v>erreur</v>
      </c>
      <c r="U32" s="72"/>
      <c r="V32" s="72"/>
      <c r="W32" s="72"/>
      <c r="X32" s="72"/>
      <c r="Y32" s="72"/>
      <c r="Z32" s="94" t="e">
        <f t="shared" si="17"/>
        <v>#VALUE!</v>
      </c>
      <c r="AA32" s="94" t="e">
        <f t="shared" si="17"/>
        <v>#VALUE!</v>
      </c>
      <c r="AB32" s="94" t="e">
        <f t="shared" si="17"/>
        <v>#VALUE!</v>
      </c>
      <c r="AC32" s="94" t="e">
        <f t="shared" si="18"/>
        <v>#VALUE!</v>
      </c>
      <c r="AD32" s="100"/>
      <c r="AE32" s="72" t="str">
        <f>IFERROR(INDEX('[1]وتيرة الترقيات'!G256:G753,MATCH(C32,'[1]وتيرة الترقيات'!A256:A753,0)),"")</f>
        <v/>
      </c>
      <c r="AF32" s="72" t="str">
        <f t="shared" si="19"/>
        <v/>
      </c>
      <c r="AG32" s="94" t="str">
        <f t="shared" si="20"/>
        <v/>
      </c>
      <c r="AH32" s="72" t="str">
        <f t="shared" si="21"/>
        <v/>
      </c>
      <c r="AI32" s="72">
        <f t="shared" si="33"/>
        <v>1</v>
      </c>
      <c r="AJ32" s="94">
        <f t="shared" si="22"/>
        <v>29</v>
      </c>
      <c r="AK32" s="97" t="str">
        <f t="shared" si="23"/>
        <v>578
+29</v>
      </c>
      <c r="AL32" s="93">
        <f t="shared" si="24"/>
        <v>2017</v>
      </c>
      <c r="AM32" s="94">
        <f t="shared" si="25"/>
        <v>11</v>
      </c>
      <c r="AN32" s="72">
        <f t="shared" si="34"/>
        <v>6</v>
      </c>
      <c r="AO32" s="99">
        <f t="shared" si="35"/>
        <v>43045</v>
      </c>
      <c r="AP32" s="112" t="str">
        <f t="shared" si="26"/>
        <v>06-11-2017
00-01-1900</v>
      </c>
      <c r="AQ32" s="97" t="str">
        <f t="shared" si="36"/>
        <v xml:space="preserve">578
</v>
      </c>
      <c r="AR32" s="97" t="str">
        <f t="shared" si="37"/>
        <v>578
+29</v>
      </c>
      <c r="AS32" s="94" t="e">
        <f t="shared" si="27"/>
        <v>#VALUE!</v>
      </c>
      <c r="AT32" s="94" t="e">
        <f t="shared" si="28"/>
        <v>#VALUE!</v>
      </c>
      <c r="AU32" s="94" t="str">
        <f>Tableau3[[#This Row],[Colonne13]]</f>
        <v>erreur</v>
      </c>
      <c r="AV32" s="113" t="e">
        <f t="shared" si="38"/>
        <v>#VALUE!</v>
      </c>
      <c r="AW32" s="113" t="e">
        <f t="shared" si="39"/>
        <v>#VALUE!</v>
      </c>
      <c r="AX32" s="113" t="e">
        <f t="shared" si="40"/>
        <v>#VALUE!</v>
      </c>
      <c r="AY32" s="113" t="e">
        <f t="shared" si="29"/>
        <v>#VALUE!</v>
      </c>
      <c r="AZ32" s="113" t="e">
        <f t="shared" si="41"/>
        <v>#VALUE!</v>
      </c>
      <c r="BA32" s="113" t="e">
        <f t="shared" si="42"/>
        <v>#VALUE!</v>
      </c>
      <c r="BB32" s="113" t="e">
        <f t="shared" si="43"/>
        <v>#VALUE!</v>
      </c>
      <c r="BC32" s="113" t="e">
        <f t="shared" si="44"/>
        <v>#VALUE!</v>
      </c>
      <c r="BD32" s="113" t="e">
        <f t="shared" si="45"/>
        <v>#VALUE!</v>
      </c>
      <c r="BE32" s="113" t="e">
        <f t="shared" si="46"/>
        <v>#VALUE!</v>
      </c>
      <c r="BF32" s="116" t="e">
        <f t="shared" si="30"/>
        <v>#VALUE!</v>
      </c>
      <c r="BG32" s="108" t="e">
        <f t="shared" si="47"/>
        <v>#VALUE!</v>
      </c>
      <c r="BH32" s="3" t="str">
        <f t="shared" si="31"/>
        <v>لا</v>
      </c>
      <c r="BI32" s="115" t="s">
        <v>114</v>
      </c>
      <c r="BJ32" s="110" t="e">
        <f t="shared" si="32"/>
        <v>#VALUE!</v>
      </c>
      <c r="BK32" s="111" t="str">
        <f>'[1]قائمة اسمية'!W312</f>
        <v>ما زال قيد التوظيف</v>
      </c>
      <c r="BL32" s="3" t="str">
        <f>'[1]قائمة اسمية'!T312</f>
        <v>موظف</v>
      </c>
    </row>
    <row r="33" spans="1:64" ht="33" customHeight="1">
      <c r="A33" s="40">
        <v>1</v>
      </c>
      <c r="B33" s="90">
        <f>+IF(A33="","",SUBTOTAL(103,A$14:A33))</f>
        <v>20</v>
      </c>
      <c r="C33" s="91" t="str">
        <f>'[1]قائمة اسمية'!C313</f>
        <v>جباري عقيلة</v>
      </c>
      <c r="D33" s="92" t="str">
        <f t="shared" si="0"/>
        <v>05-03-1985</v>
      </c>
      <c r="E33" s="92" t="str">
        <f t="shared" si="1"/>
        <v>01-06-2014</v>
      </c>
      <c r="F33" s="92" t="str">
        <f t="shared" si="2"/>
        <v>01-06-2014</v>
      </c>
      <c r="G33" s="93" t="str">
        <f t="shared" si="3"/>
        <v>جراح أسنان عام في الصحة العمومية</v>
      </c>
      <c r="H33" s="94">
        <f t="shared" si="4"/>
        <v>0</v>
      </c>
      <c r="I33" s="95">
        <f t="shared" si="5"/>
        <v>13</v>
      </c>
      <c r="J33" s="92">
        <f t="shared" si="6"/>
        <v>13</v>
      </c>
      <c r="K33" s="96">
        <f t="shared" si="7"/>
        <v>578</v>
      </c>
      <c r="L33" s="97" t="str">
        <f t="shared" si="8"/>
        <v xml:space="preserve">578
</v>
      </c>
      <c r="M33" s="98">
        <f t="shared" si="9"/>
        <v>0</v>
      </c>
      <c r="N33" s="99">
        <f t="shared" si="10"/>
        <v>41791</v>
      </c>
      <c r="O33" s="94">
        <f t="shared" si="11"/>
        <v>-114</v>
      </c>
      <c r="P33" s="94">
        <f t="shared" si="12"/>
        <v>-5</v>
      </c>
      <c r="Q33" s="94">
        <f t="shared" si="13"/>
        <v>-1</v>
      </c>
      <c r="R33" s="94" t="str">
        <f t="shared" si="14"/>
        <v>erreur</v>
      </c>
      <c r="S33" s="94" t="str">
        <f t="shared" si="15"/>
        <v>erreur</v>
      </c>
      <c r="T33" s="94" t="str">
        <f t="shared" si="16"/>
        <v>erreur</v>
      </c>
      <c r="U33" s="72"/>
      <c r="V33" s="72"/>
      <c r="W33" s="72"/>
      <c r="X33" s="72"/>
      <c r="Y33" s="72"/>
      <c r="Z33" s="94" t="e">
        <f t="shared" si="17"/>
        <v>#VALUE!</v>
      </c>
      <c r="AA33" s="94" t="e">
        <f t="shared" si="17"/>
        <v>#VALUE!</v>
      </c>
      <c r="AB33" s="94" t="e">
        <f t="shared" si="17"/>
        <v>#VALUE!</v>
      </c>
      <c r="AC33" s="94" t="e">
        <f t="shared" si="18"/>
        <v>#VALUE!</v>
      </c>
      <c r="AD33" s="100"/>
      <c r="AE33" s="72" t="str">
        <f>IFERROR(INDEX('[1]وتيرة الترقيات'!G257:G754,MATCH(C33,'[1]وتيرة الترقيات'!A257:A754,0)),"")</f>
        <v/>
      </c>
      <c r="AF33" s="72" t="str">
        <f t="shared" si="19"/>
        <v/>
      </c>
      <c r="AG33" s="94" t="str">
        <f t="shared" si="20"/>
        <v/>
      </c>
      <c r="AH33" s="72" t="str">
        <f t="shared" si="21"/>
        <v/>
      </c>
      <c r="AI33" s="72">
        <f t="shared" si="33"/>
        <v>1</v>
      </c>
      <c r="AJ33" s="94">
        <f t="shared" si="22"/>
        <v>29</v>
      </c>
      <c r="AK33" s="97" t="str">
        <f t="shared" si="23"/>
        <v>578
+29</v>
      </c>
      <c r="AL33" s="93">
        <f t="shared" si="24"/>
        <v>2017</v>
      </c>
      <c r="AM33" s="94">
        <f t="shared" si="25"/>
        <v>12</v>
      </c>
      <c r="AN33" s="72">
        <f t="shared" si="34"/>
        <v>1</v>
      </c>
      <c r="AO33" s="99">
        <f t="shared" si="35"/>
        <v>43070</v>
      </c>
      <c r="AP33" s="112" t="str">
        <f t="shared" si="26"/>
        <v>01-12-2017
00-01-1900</v>
      </c>
      <c r="AQ33" s="97" t="str">
        <f t="shared" si="36"/>
        <v xml:space="preserve">578
</v>
      </c>
      <c r="AR33" s="97" t="str">
        <f t="shared" si="37"/>
        <v>578
+29</v>
      </c>
      <c r="AS33" s="94" t="e">
        <f t="shared" si="27"/>
        <v>#VALUE!</v>
      </c>
      <c r="AT33" s="94" t="e">
        <f t="shared" si="28"/>
        <v>#VALUE!</v>
      </c>
      <c r="AU33" s="94" t="str">
        <f>Tableau3[[#This Row],[Colonne13]]</f>
        <v>erreur</v>
      </c>
      <c r="AV33" s="113" t="e">
        <f t="shared" si="38"/>
        <v>#VALUE!</v>
      </c>
      <c r="AW33" s="113" t="e">
        <f t="shared" si="39"/>
        <v>#VALUE!</v>
      </c>
      <c r="AX33" s="113" t="e">
        <f t="shared" si="40"/>
        <v>#VALUE!</v>
      </c>
      <c r="AY33" s="113" t="e">
        <f t="shared" si="29"/>
        <v>#VALUE!</v>
      </c>
      <c r="AZ33" s="113" t="e">
        <f t="shared" si="41"/>
        <v>#VALUE!</v>
      </c>
      <c r="BA33" s="113" t="e">
        <f t="shared" si="42"/>
        <v>#VALUE!</v>
      </c>
      <c r="BB33" s="113" t="e">
        <f t="shared" si="43"/>
        <v>#VALUE!</v>
      </c>
      <c r="BC33" s="113" t="e">
        <f t="shared" si="44"/>
        <v>#VALUE!</v>
      </c>
      <c r="BD33" s="113" t="e">
        <f t="shared" si="45"/>
        <v>#VALUE!</v>
      </c>
      <c r="BE33" s="113" t="e">
        <f t="shared" si="46"/>
        <v>#VALUE!</v>
      </c>
      <c r="BF33" s="116" t="e">
        <f t="shared" si="30"/>
        <v>#VALUE!</v>
      </c>
      <c r="BG33" s="108" t="e">
        <f t="shared" si="47"/>
        <v>#VALUE!</v>
      </c>
      <c r="BH33" s="3" t="str">
        <f t="shared" si="31"/>
        <v>لا</v>
      </c>
      <c r="BI33" s="115" t="s">
        <v>114</v>
      </c>
      <c r="BJ33" s="110" t="e">
        <f t="shared" si="32"/>
        <v>#VALUE!</v>
      </c>
      <c r="BK33" s="111" t="str">
        <f>'[1]قائمة اسمية'!W313</f>
        <v>ما زال قيد التوظيف</v>
      </c>
      <c r="BL33" s="3" t="str">
        <f>'[1]قائمة اسمية'!T313</f>
        <v>موظف</v>
      </c>
    </row>
    <row r="34" spans="1:64" ht="33" customHeight="1">
      <c r="A34" s="40">
        <v>1</v>
      </c>
      <c r="B34" s="90">
        <f>+IF(A34="","",SUBTOTAL(103,A$14:A34))</f>
        <v>21</v>
      </c>
      <c r="C34" s="91" t="str">
        <f>'[1]قائمة اسمية'!C58</f>
        <v>بن يوب إيمان</v>
      </c>
      <c r="D34" s="92" t="str">
        <f t="shared" si="0"/>
        <v>27-01-1985</v>
      </c>
      <c r="E34" s="92" t="str">
        <f t="shared" si="1"/>
        <v>31-01-2009</v>
      </c>
      <c r="F34" s="92" t="str">
        <f t="shared" si="2"/>
        <v>31-01-2009</v>
      </c>
      <c r="G34" s="93" t="str">
        <f t="shared" si="3"/>
        <v>جراح أسنان عام في الصحة العمومية</v>
      </c>
      <c r="H34" s="94">
        <f t="shared" si="4"/>
        <v>1</v>
      </c>
      <c r="I34" s="95">
        <f t="shared" si="5"/>
        <v>13</v>
      </c>
      <c r="J34" s="92">
        <f t="shared" si="6"/>
        <v>13</v>
      </c>
      <c r="K34" s="96">
        <f t="shared" si="7"/>
        <v>578</v>
      </c>
      <c r="L34" s="97" t="str">
        <f t="shared" si="8"/>
        <v>578
+29</v>
      </c>
      <c r="M34" s="98">
        <f t="shared" si="9"/>
        <v>0</v>
      </c>
      <c r="N34" s="99">
        <f t="shared" si="10"/>
        <v>40755</v>
      </c>
      <c r="O34" s="94">
        <f t="shared" si="11"/>
        <v>-111</v>
      </c>
      <c r="P34" s="94">
        <f t="shared" si="12"/>
        <v>-6</v>
      </c>
      <c r="Q34" s="94">
        <f t="shared" si="13"/>
        <v>-31</v>
      </c>
      <c r="R34" s="94" t="str">
        <f t="shared" si="14"/>
        <v>erreur</v>
      </c>
      <c r="S34" s="94" t="str">
        <f t="shared" si="15"/>
        <v>erreur</v>
      </c>
      <c r="T34" s="94" t="str">
        <f t="shared" si="16"/>
        <v>erreur</v>
      </c>
      <c r="U34" s="72"/>
      <c r="V34" s="72"/>
      <c r="W34" s="72"/>
      <c r="X34" s="72"/>
      <c r="Y34" s="72"/>
      <c r="Z34" s="94" t="e">
        <f t="shared" si="17"/>
        <v>#VALUE!</v>
      </c>
      <c r="AA34" s="94" t="e">
        <f t="shared" si="17"/>
        <v>#VALUE!</v>
      </c>
      <c r="AB34" s="94" t="e">
        <f t="shared" si="17"/>
        <v>#VALUE!</v>
      </c>
      <c r="AC34" s="94" t="e">
        <f t="shared" si="18"/>
        <v>#VALUE!</v>
      </c>
      <c r="AD34" s="100">
        <v>13</v>
      </c>
      <c r="AE34" s="72" t="s">
        <v>115</v>
      </c>
      <c r="AF34" s="72" t="str">
        <f t="shared" si="19"/>
        <v>X</v>
      </c>
      <c r="AG34" s="94" t="str">
        <f t="shared" si="20"/>
        <v/>
      </c>
      <c r="AH34" s="72" t="str">
        <f t="shared" si="21"/>
        <v/>
      </c>
      <c r="AI34" s="72">
        <f t="shared" si="33"/>
        <v>2</v>
      </c>
      <c r="AJ34" s="94">
        <f t="shared" si="22"/>
        <v>58</v>
      </c>
      <c r="AK34" s="97" t="str">
        <f t="shared" si="23"/>
        <v>578
+58</v>
      </c>
      <c r="AL34" s="93">
        <f t="shared" si="24"/>
        <v>2014</v>
      </c>
      <c r="AM34" s="94">
        <f t="shared" si="25"/>
        <v>1</v>
      </c>
      <c r="AN34" s="72">
        <f t="shared" si="34"/>
        <v>31</v>
      </c>
      <c r="AO34" s="99">
        <f t="shared" si="35"/>
        <v>41670</v>
      </c>
      <c r="AP34" s="112" t="str">
        <f t="shared" si="26"/>
        <v>31-01-2014
00-01-1900</v>
      </c>
      <c r="AQ34" s="97" t="str">
        <f t="shared" si="36"/>
        <v>578
+29</v>
      </c>
      <c r="AR34" s="97" t="str">
        <f t="shared" si="37"/>
        <v>578
+58</v>
      </c>
      <c r="AS34" s="94" t="e">
        <f t="shared" si="27"/>
        <v>#VALUE!</v>
      </c>
      <c r="AT34" s="94" t="e">
        <f t="shared" si="28"/>
        <v>#VALUE!</v>
      </c>
      <c r="AU34" s="94" t="str">
        <f>Tableau3[[#This Row],[Colonne13]]</f>
        <v>erreur</v>
      </c>
      <c r="AV34" s="113" t="e">
        <f t="shared" si="38"/>
        <v>#VALUE!</v>
      </c>
      <c r="AW34" s="107" t="e">
        <f t="shared" si="39"/>
        <v>#VALUE!</v>
      </c>
      <c r="AX34" s="113" t="e">
        <f t="shared" si="40"/>
        <v>#VALUE!</v>
      </c>
      <c r="AY34" s="113" t="e">
        <f t="shared" si="29"/>
        <v>#VALUE!</v>
      </c>
      <c r="AZ34" s="107" t="e">
        <f t="shared" si="41"/>
        <v>#VALUE!</v>
      </c>
      <c r="BA34" s="107" t="e">
        <f t="shared" si="42"/>
        <v>#VALUE!</v>
      </c>
      <c r="BB34" s="107" t="e">
        <f t="shared" si="43"/>
        <v>#VALUE!</v>
      </c>
      <c r="BC34" s="113" t="e">
        <f t="shared" si="44"/>
        <v>#VALUE!</v>
      </c>
      <c r="BD34" s="113" t="e">
        <f t="shared" si="45"/>
        <v>#VALUE!</v>
      </c>
      <c r="BE34" s="113" t="e">
        <f t="shared" si="46"/>
        <v>#VALUE!</v>
      </c>
      <c r="BF34" s="116" t="e">
        <f t="shared" si="30"/>
        <v>#VALUE!</v>
      </c>
      <c r="BG34" s="108" t="e">
        <f t="shared" si="47"/>
        <v>#VALUE!</v>
      </c>
      <c r="BH34" s="3" t="str">
        <f t="shared" si="31"/>
        <v>لا</v>
      </c>
      <c r="BI34" s="115" t="s">
        <v>114</v>
      </c>
      <c r="BJ34" s="110" t="e">
        <f t="shared" si="32"/>
        <v>#VALUE!</v>
      </c>
      <c r="BK34" s="111" t="str">
        <f>'[1]قائمة اسمية'!W58</f>
        <v>ما زال قيد التوظيف</v>
      </c>
      <c r="BL34" s="3" t="str">
        <f>'[1]قائمة اسمية'!T58</f>
        <v>موظف</v>
      </c>
    </row>
    <row r="35" spans="1:64" ht="33" customHeight="1">
      <c r="A35" s="40">
        <v>1</v>
      </c>
      <c r="B35" s="90">
        <f>+IF(A35="","",SUBTOTAL(103,A$14:A35))</f>
        <v>22</v>
      </c>
      <c r="C35" s="91" t="str">
        <f>'[1]قائمة اسمية'!C59</f>
        <v>بن قرينح سميرة</v>
      </c>
      <c r="D35" s="92" t="str">
        <f t="shared" si="0"/>
        <v>10-06-1984</v>
      </c>
      <c r="E35" s="92" t="str">
        <f t="shared" si="1"/>
        <v>30-12-2009</v>
      </c>
      <c r="F35" s="92" t="str">
        <f t="shared" si="2"/>
        <v>30-12-2009</v>
      </c>
      <c r="G35" s="93" t="str">
        <f t="shared" si="3"/>
        <v>جراح أسنان عام في الصحة العمومية</v>
      </c>
      <c r="H35" s="94">
        <f t="shared" si="4"/>
        <v>1</v>
      </c>
      <c r="I35" s="95">
        <f t="shared" si="5"/>
        <v>13</v>
      </c>
      <c r="J35" s="92">
        <f t="shared" si="6"/>
        <v>13</v>
      </c>
      <c r="K35" s="96">
        <f t="shared" si="7"/>
        <v>578</v>
      </c>
      <c r="L35" s="97" t="str">
        <f t="shared" si="8"/>
        <v>578
+29</v>
      </c>
      <c r="M35" s="98">
        <f t="shared" si="9"/>
        <v>0</v>
      </c>
      <c r="N35" s="99">
        <f t="shared" si="10"/>
        <v>41090</v>
      </c>
      <c r="O35" s="94">
        <f t="shared" si="11"/>
        <v>-112</v>
      </c>
      <c r="P35" s="94">
        <f t="shared" si="12"/>
        <v>-5</v>
      </c>
      <c r="Q35" s="94">
        <f t="shared" si="13"/>
        <v>-30</v>
      </c>
      <c r="R35" s="94" t="str">
        <f t="shared" si="14"/>
        <v>erreur</v>
      </c>
      <c r="S35" s="94" t="str">
        <f t="shared" si="15"/>
        <v>erreur</v>
      </c>
      <c r="T35" s="94" t="str">
        <f t="shared" si="16"/>
        <v>erreur</v>
      </c>
      <c r="U35" s="72"/>
      <c r="V35" s="72"/>
      <c r="W35" s="72"/>
      <c r="X35" s="72"/>
      <c r="Y35" s="72"/>
      <c r="Z35" s="94" t="e">
        <f t="shared" si="17"/>
        <v>#VALUE!</v>
      </c>
      <c r="AA35" s="94" t="e">
        <f t="shared" si="17"/>
        <v>#VALUE!</v>
      </c>
      <c r="AB35" s="94" t="e">
        <f t="shared" si="17"/>
        <v>#VALUE!</v>
      </c>
      <c r="AC35" s="94" t="e">
        <f t="shared" si="18"/>
        <v>#VALUE!</v>
      </c>
      <c r="AD35" s="100">
        <v>13</v>
      </c>
      <c r="AE35" s="72" t="s">
        <v>115</v>
      </c>
      <c r="AF35" s="72" t="str">
        <f t="shared" si="19"/>
        <v>X</v>
      </c>
      <c r="AG35" s="94" t="str">
        <f t="shared" si="20"/>
        <v/>
      </c>
      <c r="AH35" s="72" t="str">
        <f t="shared" si="21"/>
        <v/>
      </c>
      <c r="AI35" s="72">
        <f t="shared" si="33"/>
        <v>2</v>
      </c>
      <c r="AJ35" s="94">
        <f t="shared" si="22"/>
        <v>58</v>
      </c>
      <c r="AK35" s="97" t="str">
        <f t="shared" si="23"/>
        <v>578
+58</v>
      </c>
      <c r="AL35" s="93">
        <f t="shared" si="24"/>
        <v>2014</v>
      </c>
      <c r="AM35" s="94">
        <f t="shared" si="25"/>
        <v>12</v>
      </c>
      <c r="AN35" s="72">
        <f t="shared" si="34"/>
        <v>30</v>
      </c>
      <c r="AO35" s="99">
        <f t="shared" si="35"/>
        <v>42003</v>
      </c>
      <c r="AP35" s="112" t="str">
        <f t="shared" si="26"/>
        <v>30-12-2014
00-01-1900</v>
      </c>
      <c r="AQ35" s="97" t="str">
        <f t="shared" si="36"/>
        <v>578
+29</v>
      </c>
      <c r="AR35" s="97" t="str">
        <f t="shared" si="37"/>
        <v>578
+58</v>
      </c>
      <c r="AS35" s="94" t="e">
        <f t="shared" si="27"/>
        <v>#VALUE!</v>
      </c>
      <c r="AT35" s="94" t="e">
        <f t="shared" si="28"/>
        <v>#VALUE!</v>
      </c>
      <c r="AU35" s="94" t="str">
        <f>Tableau3[[#This Row],[Colonne13]]</f>
        <v>erreur</v>
      </c>
      <c r="AV35" s="113" t="e">
        <f t="shared" si="38"/>
        <v>#VALUE!</v>
      </c>
      <c r="AW35" s="107" t="e">
        <f t="shared" si="39"/>
        <v>#VALUE!</v>
      </c>
      <c r="AX35" s="113" t="e">
        <f t="shared" si="40"/>
        <v>#VALUE!</v>
      </c>
      <c r="AY35" s="113" t="e">
        <f t="shared" si="29"/>
        <v>#VALUE!</v>
      </c>
      <c r="AZ35" s="107" t="e">
        <f t="shared" si="41"/>
        <v>#VALUE!</v>
      </c>
      <c r="BA35" s="107" t="e">
        <f t="shared" si="42"/>
        <v>#VALUE!</v>
      </c>
      <c r="BB35" s="107" t="e">
        <f t="shared" si="43"/>
        <v>#VALUE!</v>
      </c>
      <c r="BC35" s="113" t="e">
        <f t="shared" si="44"/>
        <v>#VALUE!</v>
      </c>
      <c r="BD35" s="113" t="e">
        <f t="shared" si="45"/>
        <v>#VALUE!</v>
      </c>
      <c r="BE35" s="113" t="e">
        <f t="shared" si="46"/>
        <v>#VALUE!</v>
      </c>
      <c r="BF35" s="116" t="e">
        <f t="shared" si="30"/>
        <v>#VALUE!</v>
      </c>
      <c r="BG35" s="108" t="e">
        <f t="shared" si="47"/>
        <v>#VALUE!</v>
      </c>
      <c r="BH35" s="3" t="str">
        <f t="shared" si="31"/>
        <v>لا</v>
      </c>
      <c r="BI35" s="115" t="s">
        <v>114</v>
      </c>
      <c r="BJ35" s="110" t="e">
        <f t="shared" si="32"/>
        <v>#VALUE!</v>
      </c>
      <c r="BK35" s="111" t="str">
        <f>'[1]قائمة اسمية'!W59</f>
        <v>ما زال قيد التوظيف</v>
      </c>
      <c r="BL35" s="3" t="str">
        <f>'[1]قائمة اسمية'!T59</f>
        <v>موظف</v>
      </c>
    </row>
    <row r="36" spans="1:64" ht="33" customHeight="1">
      <c r="A36" s="40">
        <v>1</v>
      </c>
      <c r="B36" s="90">
        <f>+IF(A36="","",SUBTOTAL(103,A$14:A36))</f>
        <v>23</v>
      </c>
      <c r="C36" s="91" t="str">
        <f>'[1]قائمة اسمية'!C60</f>
        <v>بوراس إيمان</v>
      </c>
      <c r="D36" s="92" t="str">
        <f t="shared" si="0"/>
        <v>17-10-1985</v>
      </c>
      <c r="E36" s="92" t="str">
        <f t="shared" si="1"/>
        <v>31-12-2009</v>
      </c>
      <c r="F36" s="92" t="str">
        <f t="shared" si="2"/>
        <v>31-12-2009</v>
      </c>
      <c r="G36" s="93" t="str">
        <f t="shared" si="3"/>
        <v>جراح أسنان عام في الصحة العمومية</v>
      </c>
      <c r="H36" s="94">
        <f t="shared" si="4"/>
        <v>1</v>
      </c>
      <c r="I36" s="95">
        <f t="shared" si="5"/>
        <v>13</v>
      </c>
      <c r="J36" s="92">
        <f t="shared" si="6"/>
        <v>13</v>
      </c>
      <c r="K36" s="96">
        <f t="shared" si="7"/>
        <v>578</v>
      </c>
      <c r="L36" s="97" t="str">
        <f t="shared" si="8"/>
        <v>578
+29</v>
      </c>
      <c r="M36" s="98">
        <f t="shared" si="9"/>
        <v>0</v>
      </c>
      <c r="N36" s="99">
        <f t="shared" si="10"/>
        <v>41090</v>
      </c>
      <c r="O36" s="94">
        <f t="shared" si="11"/>
        <v>-112</v>
      </c>
      <c r="P36" s="94">
        <f t="shared" si="12"/>
        <v>-5</v>
      </c>
      <c r="Q36" s="94">
        <f t="shared" si="13"/>
        <v>-30</v>
      </c>
      <c r="R36" s="94" t="str">
        <f t="shared" si="14"/>
        <v>erreur</v>
      </c>
      <c r="S36" s="94" t="str">
        <f t="shared" si="15"/>
        <v>erreur</v>
      </c>
      <c r="T36" s="94" t="str">
        <f t="shared" si="16"/>
        <v>erreur</v>
      </c>
      <c r="U36" s="72"/>
      <c r="V36" s="72"/>
      <c r="W36" s="72"/>
      <c r="X36" s="72"/>
      <c r="Y36" s="72"/>
      <c r="Z36" s="94" t="e">
        <f t="shared" si="17"/>
        <v>#VALUE!</v>
      </c>
      <c r="AA36" s="94" t="e">
        <f t="shared" si="17"/>
        <v>#VALUE!</v>
      </c>
      <c r="AB36" s="94" t="e">
        <f t="shared" si="17"/>
        <v>#VALUE!</v>
      </c>
      <c r="AC36" s="94" t="e">
        <f t="shared" si="18"/>
        <v>#VALUE!</v>
      </c>
      <c r="AD36" s="100">
        <v>14</v>
      </c>
      <c r="AE36" s="72" t="s">
        <v>116</v>
      </c>
      <c r="AF36" s="72" t="str">
        <f t="shared" si="19"/>
        <v/>
      </c>
      <c r="AG36" s="94" t="str">
        <f t="shared" si="20"/>
        <v/>
      </c>
      <c r="AH36" s="72" t="str">
        <f t="shared" si="21"/>
        <v>X</v>
      </c>
      <c r="AI36" s="72">
        <f t="shared" si="33"/>
        <v>2</v>
      </c>
      <c r="AJ36" s="94">
        <f t="shared" si="22"/>
        <v>58</v>
      </c>
      <c r="AK36" s="97" t="str">
        <f t="shared" si="23"/>
        <v>578
+58</v>
      </c>
      <c r="AL36" s="93">
        <f t="shared" si="24"/>
        <v>2015</v>
      </c>
      <c r="AM36" s="94">
        <f t="shared" si="25"/>
        <v>12</v>
      </c>
      <c r="AN36" s="72">
        <f t="shared" si="34"/>
        <v>30</v>
      </c>
      <c r="AO36" s="99">
        <f t="shared" si="35"/>
        <v>42368</v>
      </c>
      <c r="AP36" s="112" t="str">
        <f t="shared" si="26"/>
        <v>30-12-2015
00-01-1900</v>
      </c>
      <c r="AQ36" s="97" t="str">
        <f t="shared" si="36"/>
        <v>578
+29</v>
      </c>
      <c r="AR36" s="97" t="str">
        <f t="shared" si="37"/>
        <v>578
+58</v>
      </c>
      <c r="AS36" s="94" t="e">
        <f t="shared" si="27"/>
        <v>#VALUE!</v>
      </c>
      <c r="AT36" s="94" t="e">
        <f t="shared" si="28"/>
        <v>#VALUE!</v>
      </c>
      <c r="AU36" s="94" t="str">
        <f>Tableau3[[#This Row],[Colonne13]]</f>
        <v>erreur</v>
      </c>
      <c r="AV36" s="113" t="e">
        <f t="shared" si="38"/>
        <v>#VALUE!</v>
      </c>
      <c r="AW36" s="107" t="e">
        <f t="shared" si="39"/>
        <v>#VALUE!</v>
      </c>
      <c r="AX36" s="113" t="e">
        <f t="shared" si="40"/>
        <v>#VALUE!</v>
      </c>
      <c r="AY36" s="113" t="e">
        <f t="shared" si="29"/>
        <v>#VALUE!</v>
      </c>
      <c r="AZ36" s="107" t="e">
        <f t="shared" si="41"/>
        <v>#VALUE!</v>
      </c>
      <c r="BA36" s="107" t="e">
        <f t="shared" si="42"/>
        <v>#VALUE!</v>
      </c>
      <c r="BB36" s="107" t="e">
        <f t="shared" si="43"/>
        <v>#VALUE!</v>
      </c>
      <c r="BC36" s="113" t="e">
        <f t="shared" si="44"/>
        <v>#VALUE!</v>
      </c>
      <c r="BD36" s="113" t="e">
        <f t="shared" si="45"/>
        <v>#VALUE!</v>
      </c>
      <c r="BE36" s="113" t="e">
        <f t="shared" si="46"/>
        <v>#VALUE!</v>
      </c>
      <c r="BF36" s="116" t="e">
        <f t="shared" si="30"/>
        <v>#VALUE!</v>
      </c>
      <c r="BG36" s="108" t="e">
        <f t="shared" si="47"/>
        <v>#VALUE!</v>
      </c>
      <c r="BH36" s="3" t="str">
        <f t="shared" si="31"/>
        <v>لا</v>
      </c>
      <c r="BI36" s="115" t="s">
        <v>114</v>
      </c>
      <c r="BJ36" s="110" t="e">
        <f t="shared" si="32"/>
        <v>#VALUE!</v>
      </c>
      <c r="BK36" s="111" t="str">
        <f>'[1]قائمة اسمية'!W60</f>
        <v>ما زال قيد التوظيف</v>
      </c>
      <c r="BL36" s="3" t="str">
        <f>'[1]قائمة اسمية'!T60</f>
        <v>موظف</v>
      </c>
    </row>
    <row r="37" spans="1:64" ht="33" customHeight="1">
      <c r="A37" s="40">
        <v>1</v>
      </c>
      <c r="B37" s="90">
        <f>+IF(A37="","",SUBTOTAL(103,A$14:A37))</f>
        <v>24</v>
      </c>
      <c r="C37" s="91" t="str">
        <f>'[1]قائمة اسمية'!C62</f>
        <v>جباري فهيمة</v>
      </c>
      <c r="D37" s="92" t="str">
        <f t="shared" si="0"/>
        <v>24-05-1978</v>
      </c>
      <c r="E37" s="92" t="str">
        <f t="shared" si="1"/>
        <v>09-03-2010</v>
      </c>
      <c r="F37" s="92" t="str">
        <f t="shared" si="2"/>
        <v>09-03-2010</v>
      </c>
      <c r="G37" s="93" t="str">
        <f t="shared" si="3"/>
        <v>جراح أسنان عام في الصحة العمومية</v>
      </c>
      <c r="H37" s="94">
        <f t="shared" si="4"/>
        <v>1</v>
      </c>
      <c r="I37" s="95">
        <f t="shared" si="5"/>
        <v>13</v>
      </c>
      <c r="J37" s="92">
        <f t="shared" si="6"/>
        <v>13</v>
      </c>
      <c r="K37" s="96">
        <f t="shared" si="7"/>
        <v>578</v>
      </c>
      <c r="L37" s="97" t="str">
        <f t="shared" si="8"/>
        <v>578
+29</v>
      </c>
      <c r="M37" s="98">
        <f t="shared" si="9"/>
        <v>0</v>
      </c>
      <c r="N37" s="99">
        <f t="shared" si="10"/>
        <v>41342</v>
      </c>
      <c r="O37" s="94">
        <f t="shared" si="11"/>
        <v>-113</v>
      </c>
      <c r="P37" s="94">
        <f t="shared" si="12"/>
        <v>-2</v>
      </c>
      <c r="Q37" s="94">
        <f t="shared" si="13"/>
        <v>-9</v>
      </c>
      <c r="R37" s="94" t="str">
        <f t="shared" si="14"/>
        <v>erreur</v>
      </c>
      <c r="S37" s="94" t="str">
        <f t="shared" si="15"/>
        <v>erreur</v>
      </c>
      <c r="T37" s="94" t="str">
        <f t="shared" si="16"/>
        <v>erreur</v>
      </c>
      <c r="U37" s="72"/>
      <c r="V37" s="72"/>
      <c r="W37" s="72"/>
      <c r="X37" s="72"/>
      <c r="Y37" s="72"/>
      <c r="Z37" s="94" t="e">
        <f t="shared" si="17"/>
        <v>#VALUE!</v>
      </c>
      <c r="AA37" s="94" t="e">
        <f t="shared" si="17"/>
        <v>#VALUE!</v>
      </c>
      <c r="AB37" s="94" t="e">
        <f t="shared" si="17"/>
        <v>#VALUE!</v>
      </c>
      <c r="AC37" s="94" t="e">
        <f t="shared" si="18"/>
        <v>#VALUE!</v>
      </c>
      <c r="AD37" s="100"/>
      <c r="AE37" s="72" t="str">
        <f>IFERROR(INDEX('[1]وتيرة الترقيات'!G6:G503,MATCH(C37,'[1]وتيرة الترقيات'!A6:A503,0)),"")</f>
        <v/>
      </c>
      <c r="AF37" s="72" t="str">
        <f t="shared" si="19"/>
        <v/>
      </c>
      <c r="AG37" s="94" t="str">
        <f t="shared" si="20"/>
        <v/>
      </c>
      <c r="AH37" s="72" t="str">
        <f t="shared" si="21"/>
        <v/>
      </c>
      <c r="AI37" s="72">
        <f t="shared" si="33"/>
        <v>2</v>
      </c>
      <c r="AJ37" s="94">
        <f t="shared" si="22"/>
        <v>58</v>
      </c>
      <c r="AK37" s="97" t="str">
        <f t="shared" si="23"/>
        <v>578
+58</v>
      </c>
      <c r="AL37" s="93">
        <f t="shared" si="24"/>
        <v>2016</v>
      </c>
      <c r="AM37" s="94">
        <f t="shared" si="25"/>
        <v>9</v>
      </c>
      <c r="AN37" s="72">
        <f t="shared" si="34"/>
        <v>9</v>
      </c>
      <c r="AO37" s="99">
        <f t="shared" si="35"/>
        <v>42622</v>
      </c>
      <c r="AP37" s="112" t="str">
        <f t="shared" si="26"/>
        <v>09-09-2016
00-01-1900</v>
      </c>
      <c r="AQ37" s="97" t="str">
        <f t="shared" si="36"/>
        <v>578
+29</v>
      </c>
      <c r="AR37" s="97" t="str">
        <f t="shared" si="37"/>
        <v>578
+58</v>
      </c>
      <c r="AS37" s="94" t="e">
        <f t="shared" si="27"/>
        <v>#VALUE!</v>
      </c>
      <c r="AT37" s="94" t="e">
        <f t="shared" si="28"/>
        <v>#VALUE!</v>
      </c>
      <c r="AU37" s="94" t="str">
        <f>Tableau3[[#This Row],[Colonne13]]</f>
        <v>erreur</v>
      </c>
      <c r="AV37" s="113" t="e">
        <f t="shared" si="38"/>
        <v>#VALUE!</v>
      </c>
      <c r="AW37" s="113" t="e">
        <f t="shared" si="39"/>
        <v>#VALUE!</v>
      </c>
      <c r="AX37" s="113" t="e">
        <f t="shared" si="40"/>
        <v>#VALUE!</v>
      </c>
      <c r="AY37" s="113" t="e">
        <f t="shared" si="29"/>
        <v>#VALUE!</v>
      </c>
      <c r="AZ37" s="113" t="e">
        <f t="shared" si="41"/>
        <v>#VALUE!</v>
      </c>
      <c r="BA37" s="113" t="e">
        <f t="shared" si="42"/>
        <v>#VALUE!</v>
      </c>
      <c r="BB37" s="113" t="e">
        <f t="shared" si="43"/>
        <v>#VALUE!</v>
      </c>
      <c r="BC37" s="113" t="e">
        <f t="shared" si="44"/>
        <v>#VALUE!</v>
      </c>
      <c r="BD37" s="113" t="e">
        <f t="shared" si="45"/>
        <v>#VALUE!</v>
      </c>
      <c r="BE37" s="113" t="e">
        <f t="shared" si="46"/>
        <v>#VALUE!</v>
      </c>
      <c r="BF37" s="116" t="e">
        <f t="shared" si="30"/>
        <v>#VALUE!</v>
      </c>
      <c r="BG37" s="108" t="e">
        <f t="shared" si="47"/>
        <v>#VALUE!</v>
      </c>
      <c r="BH37" s="3" t="str">
        <f t="shared" si="31"/>
        <v>لا</v>
      </c>
      <c r="BI37" s="115" t="s">
        <v>114</v>
      </c>
      <c r="BJ37" s="110" t="e">
        <f t="shared" si="32"/>
        <v>#VALUE!</v>
      </c>
      <c r="BK37" s="111" t="str">
        <f>'[1]قائمة اسمية'!W62</f>
        <v>ما زال قيد التوظيف</v>
      </c>
      <c r="BL37" s="3" t="str">
        <f>'[1]قائمة اسمية'!T62</f>
        <v>موظف</v>
      </c>
    </row>
    <row r="38" spans="1:64" ht="33" customHeight="1">
      <c r="A38" s="40">
        <v>1</v>
      </c>
      <c r="B38" s="90">
        <f>+IF(A38="","",SUBTOTAL(103,A$14:A38))</f>
        <v>25</v>
      </c>
      <c r="C38" s="91" t="str">
        <f>'[1]قائمة اسمية'!C63</f>
        <v>جبيحة شفيقة</v>
      </c>
      <c r="D38" s="92" t="str">
        <f t="shared" si="0"/>
        <v>13-11-1983</v>
      </c>
      <c r="E38" s="92" t="str">
        <f t="shared" si="1"/>
        <v>03-01-2010</v>
      </c>
      <c r="F38" s="92" t="str">
        <f t="shared" si="2"/>
        <v>03-01-2010</v>
      </c>
      <c r="G38" s="93" t="str">
        <f t="shared" si="3"/>
        <v>جراح أسنان عام في الصحة العمومية</v>
      </c>
      <c r="H38" s="94">
        <f t="shared" si="4"/>
        <v>1</v>
      </c>
      <c r="I38" s="95">
        <f t="shared" si="5"/>
        <v>13</v>
      </c>
      <c r="J38" s="92">
        <f t="shared" si="6"/>
        <v>13</v>
      </c>
      <c r="K38" s="96">
        <f t="shared" si="7"/>
        <v>578</v>
      </c>
      <c r="L38" s="97" t="str">
        <f t="shared" si="8"/>
        <v>578
+29</v>
      </c>
      <c r="M38" s="98">
        <f t="shared" si="9"/>
        <v>0</v>
      </c>
      <c r="N38" s="99">
        <f t="shared" si="10"/>
        <v>41277</v>
      </c>
      <c r="O38" s="94">
        <f t="shared" si="11"/>
        <v>-113</v>
      </c>
      <c r="P38" s="94">
        <f t="shared" si="12"/>
        <v>0</v>
      </c>
      <c r="Q38" s="94">
        <f t="shared" si="13"/>
        <v>-3</v>
      </c>
      <c r="R38" s="94" t="str">
        <f t="shared" si="14"/>
        <v>erreur</v>
      </c>
      <c r="S38" s="94" t="str">
        <f t="shared" si="15"/>
        <v>erreur</v>
      </c>
      <c r="T38" s="94" t="str">
        <f t="shared" si="16"/>
        <v>erreur</v>
      </c>
      <c r="U38" s="72"/>
      <c r="V38" s="72"/>
      <c r="W38" s="72"/>
      <c r="X38" s="72"/>
      <c r="Y38" s="72"/>
      <c r="Z38" s="94" t="e">
        <f t="shared" si="17"/>
        <v>#VALUE!</v>
      </c>
      <c r="AA38" s="94" t="e">
        <f t="shared" si="17"/>
        <v>#VALUE!</v>
      </c>
      <c r="AB38" s="94" t="e">
        <f t="shared" si="17"/>
        <v>#VALUE!</v>
      </c>
      <c r="AC38" s="94" t="e">
        <f t="shared" si="18"/>
        <v>#VALUE!</v>
      </c>
      <c r="AD38" s="100"/>
      <c r="AE38" s="72" t="str">
        <f>IFERROR(INDEX('[1]وتيرة الترقيات'!G7:G504,MATCH(C38,'[1]وتيرة الترقيات'!A7:A504,0)),"")</f>
        <v/>
      </c>
      <c r="AF38" s="72" t="str">
        <f t="shared" si="19"/>
        <v/>
      </c>
      <c r="AG38" s="94" t="str">
        <f t="shared" si="20"/>
        <v/>
      </c>
      <c r="AH38" s="72" t="str">
        <f t="shared" si="21"/>
        <v/>
      </c>
      <c r="AI38" s="72">
        <f t="shared" si="33"/>
        <v>2</v>
      </c>
      <c r="AJ38" s="94">
        <f t="shared" si="22"/>
        <v>58</v>
      </c>
      <c r="AK38" s="97" t="str">
        <f t="shared" si="23"/>
        <v>578
+58</v>
      </c>
      <c r="AL38" s="93">
        <f t="shared" si="24"/>
        <v>2016</v>
      </c>
      <c r="AM38" s="94">
        <f t="shared" si="25"/>
        <v>7</v>
      </c>
      <c r="AN38" s="72">
        <f t="shared" si="34"/>
        <v>3</v>
      </c>
      <c r="AO38" s="99">
        <f t="shared" si="35"/>
        <v>42554</v>
      </c>
      <c r="AP38" s="112" t="str">
        <f t="shared" si="26"/>
        <v>03-07-2016
00-01-1900</v>
      </c>
      <c r="AQ38" s="97" t="str">
        <f t="shared" si="36"/>
        <v>578
+29</v>
      </c>
      <c r="AR38" s="97" t="str">
        <f t="shared" si="37"/>
        <v>578
+58</v>
      </c>
      <c r="AS38" s="94" t="e">
        <f t="shared" si="27"/>
        <v>#VALUE!</v>
      </c>
      <c r="AT38" s="94" t="e">
        <f t="shared" si="28"/>
        <v>#VALUE!</v>
      </c>
      <c r="AU38" s="94" t="str">
        <f>Tableau3[[#This Row],[Colonne13]]</f>
        <v>erreur</v>
      </c>
      <c r="AV38" s="113" t="e">
        <f t="shared" si="38"/>
        <v>#VALUE!</v>
      </c>
      <c r="AW38" s="113" t="e">
        <f t="shared" si="39"/>
        <v>#VALUE!</v>
      </c>
      <c r="AX38" s="113" t="e">
        <f t="shared" si="40"/>
        <v>#VALUE!</v>
      </c>
      <c r="AY38" s="113" t="e">
        <f t="shared" si="29"/>
        <v>#VALUE!</v>
      </c>
      <c r="AZ38" s="113" t="e">
        <f t="shared" si="41"/>
        <v>#VALUE!</v>
      </c>
      <c r="BA38" s="113" t="e">
        <f t="shared" si="42"/>
        <v>#VALUE!</v>
      </c>
      <c r="BB38" s="113" t="e">
        <f t="shared" si="43"/>
        <v>#VALUE!</v>
      </c>
      <c r="BC38" s="113" t="e">
        <f t="shared" si="44"/>
        <v>#VALUE!</v>
      </c>
      <c r="BD38" s="113" t="e">
        <f t="shared" si="45"/>
        <v>#VALUE!</v>
      </c>
      <c r="BE38" s="113" t="e">
        <f t="shared" si="46"/>
        <v>#VALUE!</v>
      </c>
      <c r="BF38" s="116" t="e">
        <f t="shared" si="30"/>
        <v>#VALUE!</v>
      </c>
      <c r="BG38" s="108" t="e">
        <f t="shared" si="47"/>
        <v>#VALUE!</v>
      </c>
      <c r="BH38" s="3" t="str">
        <f t="shared" si="31"/>
        <v>لا</v>
      </c>
      <c r="BI38" s="115" t="s">
        <v>114</v>
      </c>
      <c r="BJ38" s="110" t="e">
        <f t="shared" si="32"/>
        <v>#VALUE!</v>
      </c>
      <c r="BK38" s="111" t="str">
        <f>'[1]قائمة اسمية'!W63</f>
        <v>ما زال قيد التوظيف</v>
      </c>
      <c r="BL38" s="3" t="str">
        <f>'[1]قائمة اسمية'!T63</f>
        <v>موظف</v>
      </c>
    </row>
    <row r="39" spans="1:64" ht="33" customHeight="1">
      <c r="A39" s="40">
        <v>1</v>
      </c>
      <c r="B39" s="90">
        <f>+IF(A39="","",SUBTOTAL(103,A$14:A39))</f>
        <v>26</v>
      </c>
      <c r="C39" s="91" t="str">
        <f>'[1]قائمة اسمية'!C64</f>
        <v>ملال محمد علاء الدين</v>
      </c>
      <c r="D39" s="92" t="str">
        <f t="shared" si="0"/>
        <v>21-12-1985</v>
      </c>
      <c r="E39" s="92" t="str">
        <f t="shared" si="1"/>
        <v>08-11-2009</v>
      </c>
      <c r="F39" s="92" t="str">
        <f t="shared" si="2"/>
        <v>08-11-2009</v>
      </c>
      <c r="G39" s="93" t="str">
        <f t="shared" si="3"/>
        <v>جراح أسنان عام في الصحة العمومية</v>
      </c>
      <c r="H39" s="94">
        <f t="shared" si="4"/>
        <v>1</v>
      </c>
      <c r="I39" s="95">
        <f t="shared" si="5"/>
        <v>13</v>
      </c>
      <c r="J39" s="92">
        <f t="shared" si="6"/>
        <v>13</v>
      </c>
      <c r="K39" s="96">
        <f t="shared" si="7"/>
        <v>578</v>
      </c>
      <c r="L39" s="97" t="str">
        <f t="shared" si="8"/>
        <v>578
+29</v>
      </c>
      <c r="M39" s="98">
        <f t="shared" si="9"/>
        <v>0</v>
      </c>
      <c r="N39" s="99">
        <f t="shared" si="10"/>
        <v>41037</v>
      </c>
      <c r="O39" s="94">
        <f t="shared" si="11"/>
        <v>-112</v>
      </c>
      <c r="P39" s="94">
        <f t="shared" si="12"/>
        <v>-4</v>
      </c>
      <c r="Q39" s="94">
        <f t="shared" si="13"/>
        <v>-8</v>
      </c>
      <c r="R39" s="94" t="str">
        <f t="shared" si="14"/>
        <v>erreur</v>
      </c>
      <c r="S39" s="94" t="str">
        <f t="shared" si="15"/>
        <v>erreur</v>
      </c>
      <c r="T39" s="94" t="str">
        <f t="shared" si="16"/>
        <v>erreur</v>
      </c>
      <c r="U39" s="72"/>
      <c r="V39" s="72"/>
      <c r="W39" s="72"/>
      <c r="X39" s="72"/>
      <c r="Y39" s="72"/>
      <c r="Z39" s="94" t="e">
        <f t="shared" si="17"/>
        <v>#VALUE!</v>
      </c>
      <c r="AA39" s="94" t="e">
        <f t="shared" si="17"/>
        <v>#VALUE!</v>
      </c>
      <c r="AB39" s="94" t="e">
        <f t="shared" si="17"/>
        <v>#VALUE!</v>
      </c>
      <c r="AC39" s="94" t="e">
        <f t="shared" si="18"/>
        <v>#VALUE!</v>
      </c>
      <c r="AD39" s="100">
        <v>13</v>
      </c>
      <c r="AE39" s="72" t="s">
        <v>113</v>
      </c>
      <c r="AF39" s="72" t="str">
        <f t="shared" si="19"/>
        <v/>
      </c>
      <c r="AG39" s="94" t="str">
        <f t="shared" si="20"/>
        <v>X</v>
      </c>
      <c r="AH39" s="72" t="str">
        <f t="shared" si="21"/>
        <v/>
      </c>
      <c r="AI39" s="72">
        <f t="shared" si="33"/>
        <v>2</v>
      </c>
      <c r="AJ39" s="94">
        <f t="shared" si="22"/>
        <v>58</v>
      </c>
      <c r="AK39" s="97" t="str">
        <f t="shared" si="23"/>
        <v>578
+58</v>
      </c>
      <c r="AL39" s="93">
        <f t="shared" si="24"/>
        <v>2015</v>
      </c>
      <c r="AM39" s="94">
        <f t="shared" si="25"/>
        <v>5</v>
      </c>
      <c r="AN39" s="72">
        <f t="shared" si="34"/>
        <v>8</v>
      </c>
      <c r="AO39" s="99">
        <f t="shared" si="35"/>
        <v>42132</v>
      </c>
      <c r="AP39" s="112" t="str">
        <f t="shared" si="26"/>
        <v>08-05-2015
00-01-1900</v>
      </c>
      <c r="AQ39" s="97" t="str">
        <f t="shared" si="36"/>
        <v>578
+29</v>
      </c>
      <c r="AR39" s="97" t="str">
        <f t="shared" si="37"/>
        <v>578
+58</v>
      </c>
      <c r="AS39" s="94" t="e">
        <f t="shared" si="27"/>
        <v>#VALUE!</v>
      </c>
      <c r="AT39" s="94" t="str">
        <f t="shared" si="28"/>
        <v>erreur</v>
      </c>
      <c r="AU39" s="94" t="str">
        <f>Tableau3[[#This Row],[Colonne13]]</f>
        <v>erreur</v>
      </c>
      <c r="AV39" s="113" t="e">
        <f t="shared" si="38"/>
        <v>#VALUE!</v>
      </c>
      <c r="AW39" s="107" t="e">
        <f t="shared" si="39"/>
        <v>#VALUE!</v>
      </c>
      <c r="AX39" s="113" t="e">
        <f t="shared" si="40"/>
        <v>#VALUE!</v>
      </c>
      <c r="AY39" s="113" t="e">
        <f t="shared" si="29"/>
        <v>#VALUE!</v>
      </c>
      <c r="AZ39" s="107" t="e">
        <f t="shared" si="41"/>
        <v>#VALUE!</v>
      </c>
      <c r="BA39" s="107" t="e">
        <f t="shared" si="42"/>
        <v>#VALUE!</v>
      </c>
      <c r="BB39" s="107" t="e">
        <f t="shared" si="43"/>
        <v>#VALUE!</v>
      </c>
      <c r="BC39" s="113" t="e">
        <f t="shared" si="44"/>
        <v>#VALUE!</v>
      </c>
      <c r="BD39" s="113" t="e">
        <f t="shared" si="45"/>
        <v>#VALUE!</v>
      </c>
      <c r="BE39" s="113" t="e">
        <f t="shared" si="46"/>
        <v>#VALUE!</v>
      </c>
      <c r="BF39" s="116" t="e">
        <f t="shared" si="30"/>
        <v>#VALUE!</v>
      </c>
      <c r="BG39" s="108" t="e">
        <f t="shared" si="47"/>
        <v>#VALUE!</v>
      </c>
      <c r="BH39" s="3" t="str">
        <f t="shared" si="31"/>
        <v>لا</v>
      </c>
      <c r="BI39" s="115" t="s">
        <v>114</v>
      </c>
      <c r="BJ39" s="110" t="e">
        <f t="shared" si="32"/>
        <v>#VALUE!</v>
      </c>
      <c r="BK39" s="111" t="str">
        <f>'[1]قائمة اسمية'!W64</f>
        <v>ما زال قيد التوظيف</v>
      </c>
      <c r="BL39" s="3" t="str">
        <f>'[1]قائمة اسمية'!T64</f>
        <v>موظف</v>
      </c>
    </row>
    <row r="40" spans="1:64" ht="33" customHeight="1">
      <c r="A40" s="40">
        <v>1</v>
      </c>
      <c r="B40" s="90">
        <f>+IF(A40="","",SUBTOTAL(103,A$14:A40))</f>
        <v>27</v>
      </c>
      <c r="C40" s="91" t="str">
        <f>'[1]قائمة اسمية'!C65</f>
        <v>رحمون صبرينة</v>
      </c>
      <c r="D40" s="92" t="str">
        <f t="shared" si="0"/>
        <v>13-09-1983</v>
      </c>
      <c r="E40" s="92" t="str">
        <f t="shared" si="1"/>
        <v>18-01-2010</v>
      </c>
      <c r="F40" s="92" t="str">
        <f t="shared" si="2"/>
        <v>18-01-2010</v>
      </c>
      <c r="G40" s="93" t="str">
        <f t="shared" si="3"/>
        <v>جراح أسنان عام في الصحة العمومية</v>
      </c>
      <c r="H40" s="94">
        <f t="shared" si="4"/>
        <v>1</v>
      </c>
      <c r="I40" s="95">
        <f t="shared" si="5"/>
        <v>13</v>
      </c>
      <c r="J40" s="92">
        <f t="shared" si="6"/>
        <v>13</v>
      </c>
      <c r="K40" s="96">
        <f t="shared" si="7"/>
        <v>578</v>
      </c>
      <c r="L40" s="97" t="str">
        <f t="shared" si="8"/>
        <v>578
+29</v>
      </c>
      <c r="M40" s="98">
        <f t="shared" si="9"/>
        <v>0</v>
      </c>
      <c r="N40" s="99">
        <f t="shared" si="10"/>
        <v>41473</v>
      </c>
      <c r="O40" s="94">
        <f t="shared" si="11"/>
        <v>-113</v>
      </c>
      <c r="P40" s="94">
        <f t="shared" si="12"/>
        <v>-6</v>
      </c>
      <c r="Q40" s="94">
        <f t="shared" si="13"/>
        <v>-18</v>
      </c>
      <c r="R40" s="94" t="str">
        <f t="shared" si="14"/>
        <v>erreur</v>
      </c>
      <c r="S40" s="94" t="str">
        <f t="shared" si="15"/>
        <v>erreur</v>
      </c>
      <c r="T40" s="94" t="str">
        <f t="shared" si="16"/>
        <v>erreur</v>
      </c>
      <c r="U40" s="72"/>
      <c r="V40" s="72"/>
      <c r="W40" s="72"/>
      <c r="X40" s="72"/>
      <c r="Y40" s="72"/>
      <c r="Z40" s="94" t="e">
        <f t="shared" si="17"/>
        <v>#VALUE!</v>
      </c>
      <c r="AA40" s="94" t="e">
        <f t="shared" si="17"/>
        <v>#VALUE!</v>
      </c>
      <c r="AB40" s="94" t="e">
        <f t="shared" si="17"/>
        <v>#VALUE!</v>
      </c>
      <c r="AC40" s="94" t="e">
        <f t="shared" si="18"/>
        <v>#VALUE!</v>
      </c>
      <c r="AD40" s="100"/>
      <c r="AE40" s="72" t="str">
        <f>IFERROR(INDEX('[1]وتيرة الترقيات'!G9:G506,MATCH(C40,'[1]وتيرة الترقيات'!A9:A506,0)),"")</f>
        <v/>
      </c>
      <c r="AF40" s="72" t="str">
        <f t="shared" si="19"/>
        <v/>
      </c>
      <c r="AG40" s="94" t="str">
        <f t="shared" si="20"/>
        <v/>
      </c>
      <c r="AH40" s="72" t="str">
        <f t="shared" si="21"/>
        <v/>
      </c>
      <c r="AI40" s="72">
        <f t="shared" si="33"/>
        <v>2</v>
      </c>
      <c r="AJ40" s="94">
        <f t="shared" si="22"/>
        <v>58</v>
      </c>
      <c r="AK40" s="97" t="str">
        <f t="shared" si="23"/>
        <v>578
+58</v>
      </c>
      <c r="AL40" s="93">
        <f t="shared" si="24"/>
        <v>2017</v>
      </c>
      <c r="AM40" s="94">
        <f t="shared" si="25"/>
        <v>1</v>
      </c>
      <c r="AN40" s="72">
        <f t="shared" si="34"/>
        <v>18</v>
      </c>
      <c r="AO40" s="99">
        <f t="shared" si="35"/>
        <v>42753</v>
      </c>
      <c r="AP40" s="112" t="str">
        <f t="shared" si="26"/>
        <v>18-01-2017
00-01-1900</v>
      </c>
      <c r="AQ40" s="97" t="str">
        <f t="shared" si="36"/>
        <v>578
+29</v>
      </c>
      <c r="AR40" s="97" t="str">
        <f t="shared" si="37"/>
        <v>578
+58</v>
      </c>
      <c r="AS40" s="94" t="e">
        <f t="shared" si="27"/>
        <v>#VALUE!</v>
      </c>
      <c r="AT40" s="94" t="e">
        <f t="shared" si="28"/>
        <v>#VALUE!</v>
      </c>
      <c r="AU40" s="94" t="str">
        <f>Tableau3[[#This Row],[Colonne13]]</f>
        <v>erreur</v>
      </c>
      <c r="AV40" s="113" t="e">
        <f t="shared" si="38"/>
        <v>#VALUE!</v>
      </c>
      <c r="AW40" s="113" t="e">
        <f t="shared" si="39"/>
        <v>#VALUE!</v>
      </c>
      <c r="AX40" s="113" t="e">
        <f t="shared" si="40"/>
        <v>#VALUE!</v>
      </c>
      <c r="AY40" s="113" t="e">
        <f t="shared" si="29"/>
        <v>#VALUE!</v>
      </c>
      <c r="AZ40" s="113" t="e">
        <f t="shared" si="41"/>
        <v>#VALUE!</v>
      </c>
      <c r="BA40" s="113" t="e">
        <f t="shared" si="42"/>
        <v>#VALUE!</v>
      </c>
      <c r="BB40" s="113" t="e">
        <f t="shared" si="43"/>
        <v>#VALUE!</v>
      </c>
      <c r="BC40" s="113" t="e">
        <f t="shared" si="44"/>
        <v>#VALUE!</v>
      </c>
      <c r="BD40" s="113" t="e">
        <f t="shared" si="45"/>
        <v>#VALUE!</v>
      </c>
      <c r="BE40" s="113" t="e">
        <f t="shared" si="46"/>
        <v>#VALUE!</v>
      </c>
      <c r="BF40" s="116" t="e">
        <f t="shared" si="30"/>
        <v>#VALUE!</v>
      </c>
      <c r="BG40" s="108" t="e">
        <f t="shared" si="47"/>
        <v>#VALUE!</v>
      </c>
      <c r="BH40" s="3" t="str">
        <f t="shared" si="31"/>
        <v>لا</v>
      </c>
      <c r="BI40" s="115" t="s">
        <v>114</v>
      </c>
      <c r="BJ40" s="110" t="e">
        <f t="shared" si="32"/>
        <v>#VALUE!</v>
      </c>
      <c r="BK40" s="111" t="str">
        <f>'[1]قائمة اسمية'!W65</f>
        <v>ما زال قيد التوظيف</v>
      </c>
      <c r="BL40" s="3" t="str">
        <f>'[1]قائمة اسمية'!T65</f>
        <v>موظف</v>
      </c>
    </row>
    <row r="41" spans="1:64" ht="33" customHeight="1">
      <c r="A41" s="40">
        <v>1</v>
      </c>
      <c r="B41" s="90">
        <f>+IF(A41="","",SUBTOTAL(103,A$14:A41))</f>
        <v>28</v>
      </c>
      <c r="C41" s="91" t="str">
        <f>'[1]قائمة اسمية'!C57</f>
        <v>فقراوي سعاد</v>
      </c>
      <c r="D41" s="92" t="str">
        <f t="shared" si="0"/>
        <v>26-08-1982</v>
      </c>
      <c r="E41" s="92" t="str">
        <f t="shared" si="1"/>
        <v>02-01-2007</v>
      </c>
      <c r="F41" s="92" t="str">
        <f t="shared" si="2"/>
        <v>01-01-2008</v>
      </c>
      <c r="G41" s="93" t="str">
        <f t="shared" si="3"/>
        <v>جراح أسنان عام في الصحة العمومية</v>
      </c>
      <c r="H41" s="94">
        <f t="shared" si="4"/>
        <v>2</v>
      </c>
      <c r="I41" s="95">
        <f t="shared" si="5"/>
        <v>13</v>
      </c>
      <c r="J41" s="92">
        <f t="shared" si="6"/>
        <v>13</v>
      </c>
      <c r="K41" s="96">
        <f t="shared" si="7"/>
        <v>578</v>
      </c>
      <c r="L41" s="97" t="str">
        <f t="shared" si="8"/>
        <v>578
+58</v>
      </c>
      <c r="M41" s="98">
        <f t="shared" si="9"/>
        <v>0</v>
      </c>
      <c r="N41" s="99">
        <f t="shared" si="10"/>
        <v>40910</v>
      </c>
      <c r="O41" s="94">
        <f t="shared" si="11"/>
        <v>-112</v>
      </c>
      <c r="P41" s="94">
        <f t="shared" si="12"/>
        <v>0</v>
      </c>
      <c r="Q41" s="94">
        <f t="shared" si="13"/>
        <v>-2</v>
      </c>
      <c r="R41" s="94" t="str">
        <f t="shared" si="14"/>
        <v>erreur</v>
      </c>
      <c r="S41" s="94" t="str">
        <f t="shared" si="15"/>
        <v>erreur</v>
      </c>
      <c r="T41" s="94" t="str">
        <f t="shared" si="16"/>
        <v>erreur</v>
      </c>
      <c r="U41" s="72"/>
      <c r="V41" s="72"/>
      <c r="W41" s="72"/>
      <c r="X41" s="72"/>
      <c r="Y41" s="72"/>
      <c r="Z41" s="94" t="e">
        <f t="shared" si="17"/>
        <v>#VALUE!</v>
      </c>
      <c r="AA41" s="94" t="e">
        <f t="shared" si="17"/>
        <v>#VALUE!</v>
      </c>
      <c r="AB41" s="94" t="e">
        <f t="shared" si="17"/>
        <v>#VALUE!</v>
      </c>
      <c r="AC41" s="94" t="e">
        <f t="shared" si="18"/>
        <v>#VALUE!</v>
      </c>
      <c r="AD41" s="100">
        <v>14</v>
      </c>
      <c r="AE41" s="72" t="s">
        <v>115</v>
      </c>
      <c r="AF41" s="72" t="str">
        <f t="shared" si="19"/>
        <v>X</v>
      </c>
      <c r="AG41" s="94" t="str">
        <f t="shared" si="20"/>
        <v/>
      </c>
      <c r="AH41" s="72" t="str">
        <f t="shared" si="21"/>
        <v/>
      </c>
      <c r="AI41" s="72">
        <f t="shared" si="33"/>
        <v>3</v>
      </c>
      <c r="AJ41" s="94">
        <f t="shared" si="22"/>
        <v>87</v>
      </c>
      <c r="AK41" s="97" t="str">
        <f t="shared" si="23"/>
        <v>578
+87</v>
      </c>
      <c r="AL41" s="93">
        <f t="shared" si="24"/>
        <v>2014</v>
      </c>
      <c r="AM41" s="94">
        <f t="shared" si="25"/>
        <v>7</v>
      </c>
      <c r="AN41" s="72">
        <f t="shared" si="34"/>
        <v>2</v>
      </c>
      <c r="AO41" s="99">
        <f t="shared" si="35"/>
        <v>41822</v>
      </c>
      <c r="AP41" s="112" t="str">
        <f t="shared" si="26"/>
        <v>02-07-2014
00-01-1900</v>
      </c>
      <c r="AQ41" s="97" t="str">
        <f t="shared" si="36"/>
        <v>578
+58</v>
      </c>
      <c r="AR41" s="97" t="str">
        <f t="shared" si="37"/>
        <v>578
+87</v>
      </c>
      <c r="AS41" s="94" t="e">
        <f t="shared" si="27"/>
        <v>#VALUE!</v>
      </c>
      <c r="AT41" s="94" t="e">
        <f t="shared" si="28"/>
        <v>#VALUE!</v>
      </c>
      <c r="AU41" s="94" t="str">
        <f>Tableau3[[#This Row],[Colonne13]]</f>
        <v>erreur</v>
      </c>
      <c r="AV41" s="113" t="e">
        <f t="shared" si="38"/>
        <v>#VALUE!</v>
      </c>
      <c r="AW41" s="107" t="e">
        <f t="shared" si="39"/>
        <v>#VALUE!</v>
      </c>
      <c r="AX41" s="113" t="e">
        <f t="shared" si="40"/>
        <v>#VALUE!</v>
      </c>
      <c r="AY41" s="113" t="e">
        <f t="shared" si="29"/>
        <v>#VALUE!</v>
      </c>
      <c r="AZ41" s="107" t="e">
        <f t="shared" si="41"/>
        <v>#VALUE!</v>
      </c>
      <c r="BA41" s="107" t="e">
        <f t="shared" si="42"/>
        <v>#VALUE!</v>
      </c>
      <c r="BB41" s="107" t="e">
        <f t="shared" si="43"/>
        <v>#VALUE!</v>
      </c>
      <c r="BC41" s="113" t="e">
        <f t="shared" si="44"/>
        <v>#VALUE!</v>
      </c>
      <c r="BD41" s="113" t="e">
        <f t="shared" si="45"/>
        <v>#VALUE!</v>
      </c>
      <c r="BE41" s="113" t="e">
        <f t="shared" si="46"/>
        <v>#VALUE!</v>
      </c>
      <c r="BF41" s="116" t="e">
        <f t="shared" si="30"/>
        <v>#VALUE!</v>
      </c>
      <c r="BG41" s="108" t="e">
        <f t="shared" si="47"/>
        <v>#VALUE!</v>
      </c>
      <c r="BH41" s="3" t="str">
        <f t="shared" si="31"/>
        <v>لا</v>
      </c>
      <c r="BI41" s="115" t="s">
        <v>114</v>
      </c>
      <c r="BJ41" s="110" t="e">
        <f t="shared" si="32"/>
        <v>#VALUE!</v>
      </c>
      <c r="BK41" s="111" t="str">
        <f>'[1]قائمة اسمية'!W57</f>
        <v>ما زال قيد التوظيف</v>
      </c>
      <c r="BL41" s="3" t="str">
        <f>'[1]قائمة اسمية'!T57</f>
        <v>موظف</v>
      </c>
    </row>
    <row r="42" spans="1:64" ht="33" customHeight="1">
      <c r="A42" s="40">
        <v>1</v>
      </c>
      <c r="B42" s="90">
        <f>+IF(A42="","",SUBTOTAL(103,A$14:A42))</f>
        <v>29</v>
      </c>
      <c r="C42" s="91" t="str">
        <f>'[1]قائمة اسمية'!C61</f>
        <v>عابدي سامية</v>
      </c>
      <c r="D42" s="92" t="str">
        <f t="shared" si="0"/>
        <v>22-04-1982</v>
      </c>
      <c r="E42" s="92" t="str">
        <f t="shared" si="1"/>
        <v>25-11-2007</v>
      </c>
      <c r="F42" s="92" t="str">
        <f t="shared" si="2"/>
        <v>01-01-2008</v>
      </c>
      <c r="G42" s="93" t="str">
        <f t="shared" si="3"/>
        <v>جراح أسنان عام في الصحة العمومية</v>
      </c>
      <c r="H42" s="94">
        <f t="shared" si="4"/>
        <v>2</v>
      </c>
      <c r="I42" s="95">
        <f t="shared" si="5"/>
        <v>13</v>
      </c>
      <c r="J42" s="92">
        <f t="shared" si="6"/>
        <v>13</v>
      </c>
      <c r="K42" s="96">
        <f t="shared" si="7"/>
        <v>578</v>
      </c>
      <c r="L42" s="97" t="str">
        <f t="shared" si="8"/>
        <v>578
+58</v>
      </c>
      <c r="M42" s="98">
        <f t="shared" si="9"/>
        <v>0</v>
      </c>
      <c r="N42" s="99">
        <f t="shared" si="10"/>
        <v>41419</v>
      </c>
      <c r="O42" s="94">
        <f t="shared" si="11"/>
        <v>-113</v>
      </c>
      <c r="P42" s="94">
        <f t="shared" si="12"/>
        <v>-4</v>
      </c>
      <c r="Q42" s="94">
        <f t="shared" si="13"/>
        <v>-25</v>
      </c>
      <c r="R42" s="94" t="str">
        <f t="shared" si="14"/>
        <v>erreur</v>
      </c>
      <c r="S42" s="94" t="str">
        <f t="shared" si="15"/>
        <v>erreur</v>
      </c>
      <c r="T42" s="94" t="str">
        <f t="shared" si="16"/>
        <v>erreur</v>
      </c>
      <c r="U42" s="72"/>
      <c r="V42" s="72"/>
      <c r="W42" s="72"/>
      <c r="X42" s="72"/>
      <c r="Y42" s="72"/>
      <c r="Z42" s="94" t="e">
        <f t="shared" si="17"/>
        <v>#VALUE!</v>
      </c>
      <c r="AA42" s="94" t="e">
        <f t="shared" si="17"/>
        <v>#VALUE!</v>
      </c>
      <c r="AB42" s="94" t="e">
        <f t="shared" si="17"/>
        <v>#VALUE!</v>
      </c>
      <c r="AC42" s="94" t="e">
        <f t="shared" si="18"/>
        <v>#VALUE!</v>
      </c>
      <c r="AD42" s="100"/>
      <c r="AE42" s="72" t="str">
        <f>IFERROR(INDEX('[1]وتيرة الترقيات'!G5:G502,MATCH(C42,'[1]وتيرة الترقيات'!A5:A502,0)),"")</f>
        <v/>
      </c>
      <c r="AF42" s="72" t="str">
        <f t="shared" si="19"/>
        <v/>
      </c>
      <c r="AG42" s="94" t="str">
        <f t="shared" si="20"/>
        <v/>
      </c>
      <c r="AH42" s="72" t="str">
        <f t="shared" si="21"/>
        <v/>
      </c>
      <c r="AI42" s="72">
        <f t="shared" si="33"/>
        <v>3</v>
      </c>
      <c r="AJ42" s="94">
        <f t="shared" si="22"/>
        <v>87</v>
      </c>
      <c r="AK42" s="97" t="str">
        <f t="shared" si="23"/>
        <v>578
+87</v>
      </c>
      <c r="AL42" s="93">
        <f t="shared" si="24"/>
        <v>2016</v>
      </c>
      <c r="AM42" s="94">
        <f t="shared" si="25"/>
        <v>11</v>
      </c>
      <c r="AN42" s="72">
        <f t="shared" si="34"/>
        <v>25</v>
      </c>
      <c r="AO42" s="99">
        <f t="shared" si="35"/>
        <v>42699</v>
      </c>
      <c r="AP42" s="112" t="str">
        <f t="shared" si="26"/>
        <v>25-11-2016
00-01-1900</v>
      </c>
      <c r="AQ42" s="97" t="str">
        <f t="shared" si="36"/>
        <v>578
+58</v>
      </c>
      <c r="AR42" s="97" t="str">
        <f t="shared" si="37"/>
        <v>578
+87</v>
      </c>
      <c r="AS42" s="94" t="e">
        <f t="shared" si="27"/>
        <v>#VALUE!</v>
      </c>
      <c r="AT42" s="94" t="e">
        <f t="shared" si="28"/>
        <v>#VALUE!</v>
      </c>
      <c r="AU42" s="94" t="str">
        <f>Tableau3[[#This Row],[Colonne13]]</f>
        <v>erreur</v>
      </c>
      <c r="AV42" s="113" t="e">
        <f t="shared" si="38"/>
        <v>#VALUE!</v>
      </c>
      <c r="AW42" s="113" t="e">
        <f t="shared" si="39"/>
        <v>#VALUE!</v>
      </c>
      <c r="AX42" s="113" t="e">
        <f t="shared" si="40"/>
        <v>#VALUE!</v>
      </c>
      <c r="AY42" s="113" t="e">
        <f t="shared" si="29"/>
        <v>#VALUE!</v>
      </c>
      <c r="AZ42" s="113" t="e">
        <f t="shared" si="41"/>
        <v>#VALUE!</v>
      </c>
      <c r="BA42" s="113" t="e">
        <f t="shared" si="42"/>
        <v>#VALUE!</v>
      </c>
      <c r="BB42" s="113" t="e">
        <f t="shared" si="43"/>
        <v>#VALUE!</v>
      </c>
      <c r="BC42" s="113" t="e">
        <f t="shared" si="44"/>
        <v>#VALUE!</v>
      </c>
      <c r="BD42" s="113" t="e">
        <f t="shared" si="45"/>
        <v>#VALUE!</v>
      </c>
      <c r="BE42" s="113" t="e">
        <f t="shared" si="46"/>
        <v>#VALUE!</v>
      </c>
      <c r="BF42" s="116" t="e">
        <f t="shared" si="30"/>
        <v>#VALUE!</v>
      </c>
      <c r="BG42" s="108" t="e">
        <f t="shared" si="47"/>
        <v>#VALUE!</v>
      </c>
      <c r="BH42" s="3" t="str">
        <f t="shared" si="31"/>
        <v>لا</v>
      </c>
      <c r="BI42" s="115" t="s">
        <v>114</v>
      </c>
      <c r="BJ42" s="110" t="e">
        <f t="shared" si="32"/>
        <v>#VALUE!</v>
      </c>
      <c r="BK42" s="111" t="str">
        <f>'[1]قائمة اسمية'!W61</f>
        <v>ما زال قيد التوظيف</v>
      </c>
      <c r="BL42" s="3" t="str">
        <f>'[1]قائمة اسمية'!T61</f>
        <v>موظف</v>
      </c>
    </row>
    <row r="43" spans="1:64" ht="33" customHeight="1">
      <c r="A43" s="40">
        <v>1</v>
      </c>
      <c r="B43" s="90">
        <f>+IF(A43="","",SUBTOTAL(103,A$14:A43))</f>
        <v>30</v>
      </c>
      <c r="C43" s="91" t="str">
        <f>'[1]قائمة اسمية'!C56</f>
        <v>بن قجوح سمية</v>
      </c>
      <c r="D43" s="92" t="str">
        <f t="shared" si="0"/>
        <v>22-07-1977</v>
      </c>
      <c r="E43" s="92" t="str">
        <f t="shared" si="1"/>
        <v>04-10-2003</v>
      </c>
      <c r="F43" s="92" t="str">
        <f t="shared" si="2"/>
        <v>01-01-2008</v>
      </c>
      <c r="G43" s="93" t="str">
        <f t="shared" si="3"/>
        <v>جراح أسنان عام في الصحة العمومية</v>
      </c>
      <c r="H43" s="94">
        <f t="shared" si="4"/>
        <v>3</v>
      </c>
      <c r="I43" s="95">
        <f t="shared" si="5"/>
        <v>13</v>
      </c>
      <c r="J43" s="92">
        <f t="shared" si="6"/>
        <v>13</v>
      </c>
      <c r="K43" s="96">
        <f t="shared" si="7"/>
        <v>578</v>
      </c>
      <c r="L43" s="97" t="str">
        <f t="shared" si="8"/>
        <v>578
+87</v>
      </c>
      <c r="M43" s="98">
        <f t="shared" si="9"/>
        <v>0</v>
      </c>
      <c r="N43" s="99">
        <f t="shared" si="10"/>
        <v>40820</v>
      </c>
      <c r="O43" s="94">
        <f t="shared" si="11"/>
        <v>-111</v>
      </c>
      <c r="P43" s="94">
        <f t="shared" si="12"/>
        <v>-9</v>
      </c>
      <c r="Q43" s="94">
        <f t="shared" si="13"/>
        <v>-4</v>
      </c>
      <c r="R43" s="94" t="str">
        <f t="shared" si="14"/>
        <v>erreur</v>
      </c>
      <c r="S43" s="94" t="str">
        <f t="shared" si="15"/>
        <v>erreur</v>
      </c>
      <c r="T43" s="94" t="str">
        <f t="shared" si="16"/>
        <v>erreur</v>
      </c>
      <c r="U43" s="72"/>
      <c r="V43" s="72"/>
      <c r="W43" s="72"/>
      <c r="X43" s="72"/>
      <c r="Y43" s="72"/>
      <c r="Z43" s="94" t="e">
        <f t="shared" si="17"/>
        <v>#VALUE!</v>
      </c>
      <c r="AA43" s="94" t="e">
        <f t="shared" si="17"/>
        <v>#VALUE!</v>
      </c>
      <c r="AB43" s="94" t="e">
        <f t="shared" si="17"/>
        <v>#VALUE!</v>
      </c>
      <c r="AC43" s="94" t="e">
        <f t="shared" si="18"/>
        <v>#VALUE!</v>
      </c>
      <c r="AD43" s="100">
        <v>14</v>
      </c>
      <c r="AE43" s="72" t="s">
        <v>115</v>
      </c>
      <c r="AF43" s="72" t="str">
        <f t="shared" si="19"/>
        <v>X</v>
      </c>
      <c r="AG43" s="94" t="str">
        <f t="shared" si="20"/>
        <v/>
      </c>
      <c r="AH43" s="72" t="str">
        <f t="shared" si="21"/>
        <v/>
      </c>
      <c r="AI43" s="72">
        <f t="shared" si="33"/>
        <v>4</v>
      </c>
      <c r="AJ43" s="94">
        <f t="shared" si="22"/>
        <v>116</v>
      </c>
      <c r="AK43" s="97" t="str">
        <f t="shared" si="23"/>
        <v>578
+116</v>
      </c>
      <c r="AL43" s="93">
        <f t="shared" si="24"/>
        <v>2014</v>
      </c>
      <c r="AM43" s="94">
        <f t="shared" si="25"/>
        <v>4</v>
      </c>
      <c r="AN43" s="72">
        <f t="shared" si="34"/>
        <v>4</v>
      </c>
      <c r="AO43" s="99">
        <f t="shared" si="35"/>
        <v>41733</v>
      </c>
      <c r="AP43" s="112" t="str">
        <f t="shared" si="26"/>
        <v>04-04-2014
00-01-1900</v>
      </c>
      <c r="AQ43" s="97" t="str">
        <f t="shared" si="36"/>
        <v>578
+87</v>
      </c>
      <c r="AR43" s="97" t="str">
        <f t="shared" si="37"/>
        <v>578
+116</v>
      </c>
      <c r="AS43" s="94" t="e">
        <f t="shared" si="27"/>
        <v>#VALUE!</v>
      </c>
      <c r="AT43" s="94" t="e">
        <f t="shared" si="28"/>
        <v>#VALUE!</v>
      </c>
      <c r="AU43" s="94" t="str">
        <f>Tableau3[[#This Row],[Colonne13]]</f>
        <v>erreur</v>
      </c>
      <c r="AV43" s="113" t="e">
        <f t="shared" si="38"/>
        <v>#VALUE!</v>
      </c>
      <c r="AW43" s="107" t="e">
        <f t="shared" si="39"/>
        <v>#VALUE!</v>
      </c>
      <c r="AX43" s="113" t="e">
        <f t="shared" si="40"/>
        <v>#VALUE!</v>
      </c>
      <c r="AY43" s="113" t="e">
        <f t="shared" si="29"/>
        <v>#VALUE!</v>
      </c>
      <c r="AZ43" s="107" t="e">
        <f t="shared" si="41"/>
        <v>#VALUE!</v>
      </c>
      <c r="BA43" s="107" t="e">
        <f t="shared" si="42"/>
        <v>#VALUE!</v>
      </c>
      <c r="BB43" s="107" t="e">
        <f t="shared" si="43"/>
        <v>#VALUE!</v>
      </c>
      <c r="BC43" s="113" t="e">
        <f t="shared" si="44"/>
        <v>#VALUE!</v>
      </c>
      <c r="BD43" s="113" t="e">
        <f t="shared" si="45"/>
        <v>#VALUE!</v>
      </c>
      <c r="BE43" s="113" t="e">
        <f t="shared" si="46"/>
        <v>#VALUE!</v>
      </c>
      <c r="BF43" s="116" t="e">
        <f t="shared" si="30"/>
        <v>#VALUE!</v>
      </c>
      <c r="BG43" s="108" t="e">
        <f t="shared" si="47"/>
        <v>#VALUE!</v>
      </c>
      <c r="BH43" s="3" t="str">
        <f t="shared" si="31"/>
        <v>لا</v>
      </c>
      <c r="BI43" s="115" t="s">
        <v>114</v>
      </c>
      <c r="BJ43" s="110" t="e">
        <f t="shared" si="32"/>
        <v>#VALUE!</v>
      </c>
      <c r="BK43" s="111" t="str">
        <f>'[1]قائمة اسمية'!W56</f>
        <v>ما زال قيد التوظيف</v>
      </c>
      <c r="BL43" s="3" t="str">
        <f>'[1]قائمة اسمية'!T56</f>
        <v>موظف</v>
      </c>
    </row>
    <row r="44" spans="1:64" ht="33" customHeight="1">
      <c r="A44" s="40">
        <v>1</v>
      </c>
      <c r="B44" s="90">
        <f>+IF(A44="","",SUBTOTAL(103,A$14:A44))</f>
        <v>31</v>
      </c>
      <c r="C44" s="91" t="str">
        <f>'[1]قائمة اسمية'!C52</f>
        <v>عمري عبد الغاني</v>
      </c>
      <c r="D44" s="92" t="str">
        <f t="shared" si="0"/>
        <v>08-01-1974</v>
      </c>
      <c r="E44" s="92" t="str">
        <f t="shared" si="1"/>
        <v>30-12-2001</v>
      </c>
      <c r="F44" s="92" t="str">
        <f t="shared" si="2"/>
        <v>01-01-2008</v>
      </c>
      <c r="G44" s="93" t="str">
        <f t="shared" si="3"/>
        <v>جراح أسنان عام في الصحة العمومية</v>
      </c>
      <c r="H44" s="94">
        <f t="shared" si="4"/>
        <v>4</v>
      </c>
      <c r="I44" s="95">
        <f t="shared" si="5"/>
        <v>13</v>
      </c>
      <c r="J44" s="92">
        <f t="shared" si="6"/>
        <v>13</v>
      </c>
      <c r="K44" s="96">
        <f t="shared" si="7"/>
        <v>578</v>
      </c>
      <c r="L44" s="97" t="str">
        <f t="shared" si="8"/>
        <v>578
+116</v>
      </c>
      <c r="M44" s="98">
        <f t="shared" si="9"/>
        <v>0</v>
      </c>
      <c r="N44" s="99">
        <f t="shared" si="10"/>
        <v>40907</v>
      </c>
      <c r="O44" s="94">
        <f t="shared" si="11"/>
        <v>-111</v>
      </c>
      <c r="P44" s="94">
        <f t="shared" si="12"/>
        <v>-11</v>
      </c>
      <c r="Q44" s="94">
        <f t="shared" si="13"/>
        <v>-30</v>
      </c>
      <c r="R44" s="94" t="str">
        <f t="shared" si="14"/>
        <v>erreur</v>
      </c>
      <c r="S44" s="94" t="str">
        <f t="shared" si="15"/>
        <v>erreur</v>
      </c>
      <c r="T44" s="94" t="str">
        <f t="shared" si="16"/>
        <v>erreur</v>
      </c>
      <c r="U44" s="72"/>
      <c r="V44" s="72"/>
      <c r="W44" s="72"/>
      <c r="X44" s="72"/>
      <c r="Y44" s="72"/>
      <c r="Z44" s="94" t="e">
        <f t="shared" si="17"/>
        <v>#VALUE!</v>
      </c>
      <c r="AA44" s="94" t="e">
        <f t="shared" si="17"/>
        <v>#VALUE!</v>
      </c>
      <c r="AB44" s="94" t="e">
        <f t="shared" si="17"/>
        <v>#VALUE!</v>
      </c>
      <c r="AC44" s="94" t="e">
        <f t="shared" si="18"/>
        <v>#VALUE!</v>
      </c>
      <c r="AD44" s="100">
        <v>14</v>
      </c>
      <c r="AE44" s="72" t="s">
        <v>115</v>
      </c>
      <c r="AF44" s="72" t="str">
        <f t="shared" si="19"/>
        <v>X</v>
      </c>
      <c r="AG44" s="94" t="str">
        <f t="shared" si="20"/>
        <v/>
      </c>
      <c r="AH44" s="72" t="str">
        <f t="shared" si="21"/>
        <v/>
      </c>
      <c r="AI44" s="72">
        <f t="shared" si="33"/>
        <v>5</v>
      </c>
      <c r="AJ44" s="94">
        <f t="shared" si="22"/>
        <v>145</v>
      </c>
      <c r="AK44" s="97" t="str">
        <f t="shared" si="23"/>
        <v>578
+145</v>
      </c>
      <c r="AL44" s="93">
        <f t="shared" si="24"/>
        <v>2014</v>
      </c>
      <c r="AM44" s="94">
        <f t="shared" si="25"/>
        <v>6</v>
      </c>
      <c r="AN44" s="72">
        <f t="shared" si="34"/>
        <v>30</v>
      </c>
      <c r="AO44" s="99">
        <f t="shared" si="35"/>
        <v>41820</v>
      </c>
      <c r="AP44" s="112" t="str">
        <f t="shared" si="26"/>
        <v>30-06-2014
00-01-1900</v>
      </c>
      <c r="AQ44" s="97" t="str">
        <f t="shared" si="36"/>
        <v>578
+116</v>
      </c>
      <c r="AR44" s="97" t="str">
        <f t="shared" si="37"/>
        <v>578
+145</v>
      </c>
      <c r="AS44" s="94" t="e">
        <f t="shared" si="27"/>
        <v>#VALUE!</v>
      </c>
      <c r="AT44" s="94" t="e">
        <f t="shared" si="28"/>
        <v>#VALUE!</v>
      </c>
      <c r="AU44" s="94" t="str">
        <f>Tableau3[[#This Row],[Colonne13]]</f>
        <v>erreur</v>
      </c>
      <c r="AV44" s="113" t="e">
        <f t="shared" si="38"/>
        <v>#VALUE!</v>
      </c>
      <c r="AW44" s="107" t="e">
        <f t="shared" si="39"/>
        <v>#VALUE!</v>
      </c>
      <c r="AX44" s="113" t="e">
        <f t="shared" si="40"/>
        <v>#VALUE!</v>
      </c>
      <c r="AY44" s="113" t="e">
        <f t="shared" si="29"/>
        <v>#VALUE!</v>
      </c>
      <c r="AZ44" s="107" t="e">
        <f t="shared" si="41"/>
        <v>#VALUE!</v>
      </c>
      <c r="BA44" s="107" t="e">
        <f t="shared" si="42"/>
        <v>#VALUE!</v>
      </c>
      <c r="BB44" s="107" t="e">
        <f t="shared" si="43"/>
        <v>#VALUE!</v>
      </c>
      <c r="BC44" s="113" t="e">
        <f t="shared" si="44"/>
        <v>#VALUE!</v>
      </c>
      <c r="BD44" s="113" t="e">
        <f t="shared" si="45"/>
        <v>#VALUE!</v>
      </c>
      <c r="BE44" s="113" t="e">
        <f t="shared" si="46"/>
        <v>#VALUE!</v>
      </c>
      <c r="BF44" s="116" t="e">
        <f t="shared" si="30"/>
        <v>#VALUE!</v>
      </c>
      <c r="BG44" s="108" t="e">
        <f t="shared" si="47"/>
        <v>#VALUE!</v>
      </c>
      <c r="BH44" s="3" t="str">
        <f t="shared" si="31"/>
        <v>لا</v>
      </c>
      <c r="BI44" s="115" t="s">
        <v>114</v>
      </c>
      <c r="BJ44" s="110" t="e">
        <f t="shared" si="32"/>
        <v>#VALUE!</v>
      </c>
      <c r="BK44" s="111" t="str">
        <f>'[1]قائمة اسمية'!W52</f>
        <v>ما زال قيد التوظيف</v>
      </c>
      <c r="BL44" s="3" t="str">
        <f>'[1]قائمة اسمية'!T52</f>
        <v>موظف</v>
      </c>
    </row>
    <row r="45" spans="1:64" ht="33" customHeight="1">
      <c r="A45" s="40">
        <v>1</v>
      </c>
      <c r="B45" s="90">
        <f>+IF(A45="","",SUBTOTAL(103,A$14:A45))</f>
        <v>32</v>
      </c>
      <c r="C45" s="91" t="str">
        <f>'[1]قائمة اسمية'!C53</f>
        <v>بلوطار وفاء</v>
      </c>
      <c r="D45" s="92" t="str">
        <f t="shared" si="0"/>
        <v>10-03-1975</v>
      </c>
      <c r="E45" s="92" t="str">
        <f t="shared" si="1"/>
        <v>30-12-2001</v>
      </c>
      <c r="F45" s="92" t="str">
        <f t="shared" si="2"/>
        <v>01-01-2008</v>
      </c>
      <c r="G45" s="93" t="str">
        <f t="shared" si="3"/>
        <v>جراح أسنان عام في الصحة العمومية</v>
      </c>
      <c r="H45" s="94">
        <f t="shared" si="4"/>
        <v>4</v>
      </c>
      <c r="I45" s="95">
        <f t="shared" si="5"/>
        <v>13</v>
      </c>
      <c r="J45" s="92">
        <f t="shared" si="6"/>
        <v>13</v>
      </c>
      <c r="K45" s="96">
        <f t="shared" si="7"/>
        <v>578</v>
      </c>
      <c r="L45" s="97" t="str">
        <f t="shared" si="8"/>
        <v>578
+116</v>
      </c>
      <c r="M45" s="98">
        <f t="shared" si="9"/>
        <v>0</v>
      </c>
      <c r="N45" s="99">
        <f t="shared" si="10"/>
        <v>41090</v>
      </c>
      <c r="O45" s="94">
        <f t="shared" si="11"/>
        <v>-112</v>
      </c>
      <c r="P45" s="94">
        <f t="shared" si="12"/>
        <v>-5</v>
      </c>
      <c r="Q45" s="94">
        <f t="shared" si="13"/>
        <v>-30</v>
      </c>
      <c r="R45" s="94" t="str">
        <f t="shared" si="14"/>
        <v>erreur</v>
      </c>
      <c r="S45" s="94" t="str">
        <f t="shared" si="15"/>
        <v>erreur</v>
      </c>
      <c r="T45" s="94" t="str">
        <f t="shared" si="16"/>
        <v>erreur</v>
      </c>
      <c r="U45" s="72"/>
      <c r="V45" s="72"/>
      <c r="W45" s="72"/>
      <c r="X45" s="72"/>
      <c r="Y45" s="72"/>
      <c r="Z45" s="94" t="e">
        <f t="shared" si="17"/>
        <v>#VALUE!</v>
      </c>
      <c r="AA45" s="94" t="e">
        <f t="shared" si="17"/>
        <v>#VALUE!</v>
      </c>
      <c r="AB45" s="94" t="e">
        <f t="shared" si="17"/>
        <v>#VALUE!</v>
      </c>
      <c r="AC45" s="94" t="e">
        <f t="shared" si="18"/>
        <v>#VALUE!</v>
      </c>
      <c r="AD45" s="100">
        <v>14</v>
      </c>
      <c r="AE45" s="72" t="s">
        <v>113</v>
      </c>
      <c r="AF45" s="72" t="str">
        <f t="shared" si="19"/>
        <v/>
      </c>
      <c r="AG45" s="94" t="str">
        <f t="shared" si="20"/>
        <v>X</v>
      </c>
      <c r="AH45" s="72" t="str">
        <f t="shared" si="21"/>
        <v/>
      </c>
      <c r="AI45" s="72">
        <f t="shared" si="33"/>
        <v>5</v>
      </c>
      <c r="AJ45" s="94">
        <f t="shared" si="22"/>
        <v>145</v>
      </c>
      <c r="AK45" s="97" t="str">
        <f t="shared" si="23"/>
        <v>578
+145</v>
      </c>
      <c r="AL45" s="93">
        <f t="shared" si="24"/>
        <v>2015</v>
      </c>
      <c r="AM45" s="94">
        <f t="shared" si="25"/>
        <v>6</v>
      </c>
      <c r="AN45" s="72">
        <f t="shared" si="34"/>
        <v>30</v>
      </c>
      <c r="AO45" s="99">
        <f t="shared" si="35"/>
        <v>42185</v>
      </c>
      <c r="AP45" s="112" t="str">
        <f t="shared" si="26"/>
        <v>30-06-2015
00-01-1900</v>
      </c>
      <c r="AQ45" s="97" t="str">
        <f t="shared" si="36"/>
        <v>578
+116</v>
      </c>
      <c r="AR45" s="97" t="str">
        <f t="shared" si="37"/>
        <v>578
+145</v>
      </c>
      <c r="AS45" s="94" t="e">
        <f t="shared" si="27"/>
        <v>#VALUE!</v>
      </c>
      <c r="AT45" s="94" t="str">
        <f t="shared" si="28"/>
        <v>erreur</v>
      </c>
      <c r="AU45" s="94" t="str">
        <f>Tableau3[[#This Row],[Colonne13]]</f>
        <v>erreur</v>
      </c>
      <c r="AV45" s="113" t="e">
        <f t="shared" si="38"/>
        <v>#VALUE!</v>
      </c>
      <c r="AW45" s="107" t="e">
        <f t="shared" si="39"/>
        <v>#VALUE!</v>
      </c>
      <c r="AX45" s="113" t="e">
        <f t="shared" si="40"/>
        <v>#VALUE!</v>
      </c>
      <c r="AY45" s="113" t="e">
        <f t="shared" si="29"/>
        <v>#VALUE!</v>
      </c>
      <c r="AZ45" s="107" t="e">
        <f t="shared" si="41"/>
        <v>#VALUE!</v>
      </c>
      <c r="BA45" s="107" t="e">
        <f t="shared" si="42"/>
        <v>#VALUE!</v>
      </c>
      <c r="BB45" s="107" t="e">
        <f t="shared" si="43"/>
        <v>#VALUE!</v>
      </c>
      <c r="BC45" s="113" t="e">
        <f t="shared" si="44"/>
        <v>#VALUE!</v>
      </c>
      <c r="BD45" s="113" t="e">
        <f t="shared" si="45"/>
        <v>#VALUE!</v>
      </c>
      <c r="BE45" s="113" t="e">
        <f t="shared" si="46"/>
        <v>#VALUE!</v>
      </c>
      <c r="BF45" s="116" t="e">
        <f t="shared" si="30"/>
        <v>#VALUE!</v>
      </c>
      <c r="BG45" s="108" t="e">
        <f t="shared" si="47"/>
        <v>#VALUE!</v>
      </c>
      <c r="BH45" s="3" t="str">
        <f t="shared" si="31"/>
        <v>لا</v>
      </c>
      <c r="BI45" s="115" t="s">
        <v>114</v>
      </c>
      <c r="BJ45" s="110" t="e">
        <f t="shared" si="32"/>
        <v>#VALUE!</v>
      </c>
      <c r="BK45" s="111" t="str">
        <f>'[1]قائمة اسمية'!W53</f>
        <v>ما زال قيد التوظيف</v>
      </c>
      <c r="BL45" s="3" t="str">
        <f>'[1]قائمة اسمية'!T53</f>
        <v>موظف</v>
      </c>
    </row>
    <row r="46" spans="1:64" ht="33" customHeight="1">
      <c r="A46" s="40">
        <v>1</v>
      </c>
      <c r="B46" s="90">
        <f>+IF(A46="","",SUBTOTAL(103,A$14:A46))</f>
        <v>33</v>
      </c>
      <c r="C46" s="91" t="str">
        <f>'[1]قائمة اسمية'!C55</f>
        <v>غناي سماح</v>
      </c>
      <c r="D46" s="92" t="str">
        <f t="shared" si="0"/>
        <v>06-08-1977</v>
      </c>
      <c r="E46" s="92" t="str">
        <f t="shared" si="1"/>
        <v>02-01-2003</v>
      </c>
      <c r="F46" s="92" t="str">
        <f t="shared" si="2"/>
        <v>01-01-2008</v>
      </c>
      <c r="G46" s="93" t="str">
        <f t="shared" si="3"/>
        <v>جراح أسنان عام في الصحة العمومية</v>
      </c>
      <c r="H46" s="94">
        <f t="shared" si="4"/>
        <v>4</v>
      </c>
      <c r="I46" s="95">
        <f t="shared" si="5"/>
        <v>13</v>
      </c>
      <c r="J46" s="92">
        <f t="shared" si="6"/>
        <v>13</v>
      </c>
      <c r="K46" s="96">
        <f t="shared" si="7"/>
        <v>578</v>
      </c>
      <c r="L46" s="97" t="str">
        <f t="shared" si="8"/>
        <v>578
+116</v>
      </c>
      <c r="M46" s="98">
        <f t="shared" si="9"/>
        <v>0</v>
      </c>
      <c r="N46" s="99">
        <f t="shared" si="10"/>
        <v>41457</v>
      </c>
      <c r="O46" s="94">
        <f t="shared" si="11"/>
        <v>-113</v>
      </c>
      <c r="P46" s="94">
        <f t="shared" si="12"/>
        <v>-6</v>
      </c>
      <c r="Q46" s="94">
        <f t="shared" si="13"/>
        <v>-2</v>
      </c>
      <c r="R46" s="94" t="str">
        <f t="shared" si="14"/>
        <v>erreur</v>
      </c>
      <c r="S46" s="94" t="str">
        <f t="shared" si="15"/>
        <v>erreur</v>
      </c>
      <c r="T46" s="94" t="str">
        <f t="shared" si="16"/>
        <v>erreur</v>
      </c>
      <c r="U46" s="72"/>
      <c r="V46" s="72"/>
      <c r="W46" s="72"/>
      <c r="X46" s="72"/>
      <c r="Y46" s="72"/>
      <c r="Z46" s="94" t="e">
        <f t="shared" si="17"/>
        <v>#VALUE!</v>
      </c>
      <c r="AA46" s="94" t="e">
        <f t="shared" si="17"/>
        <v>#VALUE!</v>
      </c>
      <c r="AB46" s="94" t="e">
        <f t="shared" si="17"/>
        <v>#VALUE!</v>
      </c>
      <c r="AC46" s="94" t="e">
        <f t="shared" si="18"/>
        <v>#VALUE!</v>
      </c>
      <c r="AD46" s="100"/>
      <c r="AE46" s="72" t="str">
        <f>IFERROR(INDEX('[1]وتيرة الترقيات'!#REF!,MATCH(C46,'[1]وتيرة الترقيات'!#REF!,0)),"")</f>
        <v/>
      </c>
      <c r="AF46" s="72" t="str">
        <f t="shared" si="19"/>
        <v/>
      </c>
      <c r="AG46" s="94" t="str">
        <f t="shared" si="20"/>
        <v/>
      </c>
      <c r="AH46" s="72" t="str">
        <f t="shared" si="21"/>
        <v/>
      </c>
      <c r="AI46" s="72">
        <f t="shared" si="33"/>
        <v>5</v>
      </c>
      <c r="AJ46" s="94">
        <f t="shared" si="22"/>
        <v>145</v>
      </c>
      <c r="AK46" s="97" t="str">
        <f t="shared" si="23"/>
        <v>578
+145</v>
      </c>
      <c r="AL46" s="93">
        <f t="shared" si="24"/>
        <v>2017</v>
      </c>
      <c r="AM46" s="94">
        <f t="shared" si="25"/>
        <v>1</v>
      </c>
      <c r="AN46" s="72">
        <f t="shared" si="34"/>
        <v>2</v>
      </c>
      <c r="AO46" s="99">
        <f t="shared" si="35"/>
        <v>42737</v>
      </c>
      <c r="AP46" s="112" t="str">
        <f t="shared" si="26"/>
        <v>02-01-2017
00-01-1900</v>
      </c>
      <c r="AQ46" s="97" t="str">
        <f t="shared" si="36"/>
        <v>578
+116</v>
      </c>
      <c r="AR46" s="97" t="str">
        <f t="shared" si="37"/>
        <v>578
+145</v>
      </c>
      <c r="AS46" s="94" t="e">
        <f t="shared" si="27"/>
        <v>#VALUE!</v>
      </c>
      <c r="AT46" s="94" t="e">
        <f t="shared" si="28"/>
        <v>#VALUE!</v>
      </c>
      <c r="AU46" s="94" t="str">
        <f>Tableau3[[#This Row],[Colonne13]]</f>
        <v>erreur</v>
      </c>
      <c r="AV46" s="113" t="e">
        <f t="shared" si="38"/>
        <v>#VALUE!</v>
      </c>
      <c r="AW46" s="113" t="e">
        <f t="shared" si="39"/>
        <v>#VALUE!</v>
      </c>
      <c r="AX46" s="113" t="e">
        <f t="shared" si="40"/>
        <v>#VALUE!</v>
      </c>
      <c r="AY46" s="113" t="e">
        <f t="shared" si="29"/>
        <v>#VALUE!</v>
      </c>
      <c r="AZ46" s="113" t="e">
        <f t="shared" si="41"/>
        <v>#VALUE!</v>
      </c>
      <c r="BA46" s="113" t="e">
        <f t="shared" si="42"/>
        <v>#VALUE!</v>
      </c>
      <c r="BB46" s="113" t="e">
        <f t="shared" si="43"/>
        <v>#VALUE!</v>
      </c>
      <c r="BC46" s="113" t="e">
        <f t="shared" si="44"/>
        <v>#VALUE!</v>
      </c>
      <c r="BD46" s="113" t="e">
        <f t="shared" si="45"/>
        <v>#VALUE!</v>
      </c>
      <c r="BE46" s="113" t="e">
        <f t="shared" si="46"/>
        <v>#VALUE!</v>
      </c>
      <c r="BF46" s="116" t="e">
        <f t="shared" si="30"/>
        <v>#VALUE!</v>
      </c>
      <c r="BG46" s="108" t="e">
        <f t="shared" si="47"/>
        <v>#VALUE!</v>
      </c>
      <c r="BH46" s="3" t="str">
        <f t="shared" si="31"/>
        <v>لا</v>
      </c>
      <c r="BI46" s="115" t="s">
        <v>114</v>
      </c>
      <c r="BJ46" s="110" t="e">
        <f t="shared" si="32"/>
        <v>#VALUE!</v>
      </c>
      <c r="BK46" s="111" t="str">
        <f>'[1]قائمة اسمية'!W55</f>
        <v>ما زال قيد التوظيف</v>
      </c>
      <c r="BL46" s="3" t="str">
        <f>'[1]قائمة اسمية'!T55</f>
        <v>موظف</v>
      </c>
    </row>
    <row r="47" spans="1:64" ht="33" customHeight="1">
      <c r="A47" s="40">
        <v>1</v>
      </c>
      <c r="B47" s="90">
        <f>+IF(A47="","",SUBTOTAL(103,A$14:A47))</f>
        <v>34</v>
      </c>
      <c r="C47" s="91" t="str">
        <f>'[1]قائمة اسمية'!C54</f>
        <v>فرماس سميرة</v>
      </c>
      <c r="D47" s="92" t="str">
        <f t="shared" si="0"/>
        <v>18-12-1960</v>
      </c>
      <c r="E47" s="92" t="str">
        <f t="shared" si="1"/>
        <v>30-12-2001</v>
      </c>
      <c r="F47" s="92" t="str">
        <f t="shared" si="2"/>
        <v>01-01-2008</v>
      </c>
      <c r="G47" s="93" t="str">
        <f t="shared" si="3"/>
        <v>جراح أسنان عام في الصحة العمومية</v>
      </c>
      <c r="H47" s="94">
        <f t="shared" si="4"/>
        <v>7</v>
      </c>
      <c r="I47" s="95">
        <f t="shared" si="5"/>
        <v>13</v>
      </c>
      <c r="J47" s="92">
        <f t="shared" si="6"/>
        <v>13</v>
      </c>
      <c r="K47" s="96">
        <f t="shared" si="7"/>
        <v>578</v>
      </c>
      <c r="L47" s="97" t="str">
        <f t="shared" si="8"/>
        <v>578
+202</v>
      </c>
      <c r="M47" s="98">
        <f t="shared" si="9"/>
        <v>0</v>
      </c>
      <c r="N47" s="99">
        <f t="shared" si="10"/>
        <v>41272</v>
      </c>
      <c r="O47" s="94">
        <f t="shared" si="11"/>
        <v>-112</v>
      </c>
      <c r="P47" s="94">
        <f t="shared" si="12"/>
        <v>-11</v>
      </c>
      <c r="Q47" s="94">
        <f t="shared" si="13"/>
        <v>-29</v>
      </c>
      <c r="R47" s="94" t="str">
        <f t="shared" si="14"/>
        <v>erreur</v>
      </c>
      <c r="S47" s="94" t="str">
        <f t="shared" si="15"/>
        <v>erreur</v>
      </c>
      <c r="T47" s="94" t="str">
        <f t="shared" si="16"/>
        <v>erreur</v>
      </c>
      <c r="U47" s="72"/>
      <c r="V47" s="72"/>
      <c r="W47" s="72"/>
      <c r="X47" s="72"/>
      <c r="Y47" s="72"/>
      <c r="Z47" s="94" t="e">
        <f t="shared" si="17"/>
        <v>#VALUE!</v>
      </c>
      <c r="AA47" s="94" t="e">
        <f t="shared" si="17"/>
        <v>#VALUE!</v>
      </c>
      <c r="AB47" s="94" t="e">
        <f t="shared" si="17"/>
        <v>#VALUE!</v>
      </c>
      <c r="AC47" s="94" t="e">
        <f t="shared" si="18"/>
        <v>#VALUE!</v>
      </c>
      <c r="AD47" s="100"/>
      <c r="AE47" s="72" t="str">
        <f>IFERROR(INDEX('[1]وتيرة الترقيات'!#REF!,MATCH(C47,'[1]وتيرة الترقيات'!#REF!,0)),"")</f>
        <v/>
      </c>
      <c r="AF47" s="72" t="str">
        <f t="shared" si="19"/>
        <v/>
      </c>
      <c r="AG47" s="94" t="str">
        <f t="shared" si="20"/>
        <v/>
      </c>
      <c r="AH47" s="72" t="str">
        <f t="shared" si="21"/>
        <v/>
      </c>
      <c r="AI47" s="72">
        <f t="shared" si="33"/>
        <v>8</v>
      </c>
      <c r="AJ47" s="94">
        <f t="shared" si="22"/>
        <v>231</v>
      </c>
      <c r="AK47" s="97" t="str">
        <f t="shared" si="23"/>
        <v>578
+231</v>
      </c>
      <c r="AL47" s="93">
        <f t="shared" si="24"/>
        <v>2016</v>
      </c>
      <c r="AM47" s="94">
        <f t="shared" si="25"/>
        <v>6</v>
      </c>
      <c r="AN47" s="72">
        <f t="shared" si="34"/>
        <v>29</v>
      </c>
      <c r="AO47" s="99">
        <f t="shared" si="35"/>
        <v>42550</v>
      </c>
      <c r="AP47" s="112" t="str">
        <f t="shared" si="26"/>
        <v>29-06-2016
00-01-1900</v>
      </c>
      <c r="AQ47" s="97" t="str">
        <f t="shared" si="36"/>
        <v>578
+202</v>
      </c>
      <c r="AR47" s="97" t="str">
        <f t="shared" si="37"/>
        <v>578
+231</v>
      </c>
      <c r="AS47" s="94" t="e">
        <f t="shared" si="27"/>
        <v>#VALUE!</v>
      </c>
      <c r="AT47" s="94" t="e">
        <f t="shared" si="28"/>
        <v>#VALUE!</v>
      </c>
      <c r="AU47" s="94" t="str">
        <f>Tableau3[[#This Row],[Colonne13]]</f>
        <v>erreur</v>
      </c>
      <c r="AV47" s="113" t="e">
        <f t="shared" si="38"/>
        <v>#VALUE!</v>
      </c>
      <c r="AW47" s="113" t="e">
        <f t="shared" si="39"/>
        <v>#VALUE!</v>
      </c>
      <c r="AX47" s="113" t="e">
        <f t="shared" si="40"/>
        <v>#VALUE!</v>
      </c>
      <c r="AY47" s="113" t="e">
        <f t="shared" si="29"/>
        <v>#VALUE!</v>
      </c>
      <c r="AZ47" s="113" t="e">
        <f t="shared" si="41"/>
        <v>#VALUE!</v>
      </c>
      <c r="BA47" s="113" t="e">
        <f t="shared" si="42"/>
        <v>#VALUE!</v>
      </c>
      <c r="BB47" s="113" t="e">
        <f t="shared" si="43"/>
        <v>#VALUE!</v>
      </c>
      <c r="BC47" s="113" t="e">
        <f t="shared" si="44"/>
        <v>#VALUE!</v>
      </c>
      <c r="BD47" s="113" t="e">
        <f t="shared" si="45"/>
        <v>#VALUE!</v>
      </c>
      <c r="BE47" s="113" t="e">
        <f t="shared" si="46"/>
        <v>#VALUE!</v>
      </c>
      <c r="BF47" s="116" t="e">
        <f t="shared" si="30"/>
        <v>#VALUE!</v>
      </c>
      <c r="BG47" s="108" t="e">
        <f t="shared" si="47"/>
        <v>#VALUE!</v>
      </c>
      <c r="BH47" s="3" t="str">
        <f t="shared" si="31"/>
        <v>لا</v>
      </c>
      <c r="BI47" s="115" t="s">
        <v>114</v>
      </c>
      <c r="BJ47" s="110" t="e">
        <f t="shared" si="32"/>
        <v>#VALUE!</v>
      </c>
      <c r="BK47" s="111" t="str">
        <f>'[1]قائمة اسمية'!W54</f>
        <v>ما زال قيد التوظيف</v>
      </c>
      <c r="BL47" s="3" t="str">
        <f>'[1]قائمة اسمية'!T54</f>
        <v>موظف</v>
      </c>
    </row>
    <row r="48" spans="1:64" ht="33" customHeight="1">
      <c r="A48" s="40">
        <v>1</v>
      </c>
      <c r="B48" s="90">
        <f>+IF(A48="","",SUBTOTAL(103,A$14:A48))</f>
        <v>35</v>
      </c>
      <c r="C48" s="91" t="str">
        <f>'[1]قائمة اسمية'!C18</f>
        <v>نصايبية ليندة</v>
      </c>
      <c r="D48" s="92" t="str">
        <f t="shared" si="0"/>
        <v>24-07-1977</v>
      </c>
      <c r="E48" s="92" t="str">
        <f t="shared" si="1"/>
        <v>01-12-2007</v>
      </c>
      <c r="F48" s="92" t="str">
        <f t="shared" si="2"/>
        <v>01-12-2007</v>
      </c>
      <c r="G48" s="93" t="str">
        <f t="shared" si="3"/>
        <v>جراح أسنان متخصص رئيسي</v>
      </c>
      <c r="H48" s="94">
        <f t="shared" si="4"/>
        <v>0</v>
      </c>
      <c r="I48" s="95" t="str">
        <f t="shared" si="5"/>
        <v>ق ف 1</v>
      </c>
      <c r="J48" s="92">
        <f t="shared" si="6"/>
        <v>18</v>
      </c>
      <c r="K48" s="96">
        <f t="shared" si="7"/>
        <v>930</v>
      </c>
      <c r="L48" s="97" t="str">
        <f t="shared" si="8"/>
        <v xml:space="preserve">930
</v>
      </c>
      <c r="M48" s="98">
        <f t="shared" si="9"/>
        <v>0</v>
      </c>
      <c r="N48" s="99">
        <f t="shared" si="10"/>
        <v>0</v>
      </c>
      <c r="O48" s="94">
        <f t="shared" si="11"/>
        <v>0</v>
      </c>
      <c r="P48" s="94">
        <f t="shared" si="12"/>
        <v>0</v>
      </c>
      <c r="Q48" s="94">
        <f t="shared" si="13"/>
        <v>0</v>
      </c>
      <c r="R48" s="94">
        <f t="shared" si="14"/>
        <v>0</v>
      </c>
      <c r="S48" s="94">
        <f t="shared" si="15"/>
        <v>0</v>
      </c>
      <c r="T48" s="94">
        <f t="shared" si="16"/>
        <v>0</v>
      </c>
      <c r="U48" s="72"/>
      <c r="V48" s="72"/>
      <c r="W48" s="72"/>
      <c r="X48" s="72"/>
      <c r="Y48" s="72"/>
      <c r="Z48" s="94">
        <f t="shared" si="17"/>
        <v>0</v>
      </c>
      <c r="AA48" s="94">
        <f t="shared" si="17"/>
        <v>0</v>
      </c>
      <c r="AB48" s="94">
        <f t="shared" si="17"/>
        <v>0</v>
      </c>
      <c r="AC48" s="94">
        <f t="shared" si="18"/>
        <v>0</v>
      </c>
      <c r="AD48" s="100"/>
      <c r="AE48" s="72" t="str">
        <f>IFERROR(INDEX('[1]وتيرة الترقيات'!$G$3:$G$500,MATCH(C48,'[1]وتيرة الترقيات'!$A$3:$A$500,0)),"")</f>
        <v/>
      </c>
      <c r="AF48" s="72" t="str">
        <f t="shared" si="19"/>
        <v/>
      </c>
      <c r="AG48" s="94" t="str">
        <f t="shared" si="20"/>
        <v/>
      </c>
      <c r="AH48" s="72" t="str">
        <f t="shared" si="21"/>
        <v/>
      </c>
      <c r="AI48" s="72">
        <f t="shared" si="33"/>
        <v>1</v>
      </c>
      <c r="AJ48" s="94">
        <f t="shared" si="22"/>
        <v>47</v>
      </c>
      <c r="AK48" s="97" t="str">
        <f t="shared" si="23"/>
        <v>930
+47</v>
      </c>
      <c r="AL48" s="93">
        <f t="shared" si="24"/>
        <v>1903</v>
      </c>
      <c r="AM48" s="94">
        <f t="shared" si="25"/>
        <v>7</v>
      </c>
      <c r="AN48" s="72">
        <f t="shared" si="34"/>
        <v>0</v>
      </c>
      <c r="AO48" s="99">
        <f t="shared" si="35"/>
        <v>1277</v>
      </c>
      <c r="AP48" s="112" t="str">
        <f t="shared" si="26"/>
        <v>30-06-1903
00-01-1900</v>
      </c>
      <c r="AQ48" s="97" t="str">
        <f t="shared" si="36"/>
        <v xml:space="preserve">930
</v>
      </c>
      <c r="AR48" s="97" t="str">
        <f t="shared" si="37"/>
        <v>930
+47</v>
      </c>
      <c r="AS48" s="94">
        <f t="shared" si="27"/>
        <v>-4</v>
      </c>
      <c r="AT48" s="94">
        <f t="shared" si="28"/>
        <v>6</v>
      </c>
      <c r="AU48" s="94">
        <f>Tableau3[[#This Row],[Colonne13]]</f>
        <v>0</v>
      </c>
      <c r="AV48" s="113" t="str">
        <f t="shared" si="38"/>
        <v/>
      </c>
      <c r="AW48" s="107" t="str">
        <f t="shared" si="39"/>
        <v/>
      </c>
      <c r="AX48" s="113" t="str">
        <f t="shared" si="40"/>
        <v/>
      </c>
      <c r="AY48" s="113" t="str">
        <f t="shared" si="29"/>
        <v>مــــــــــدة غيــــــــــر كافـــيـــــــــة</v>
      </c>
      <c r="AZ48" s="107" t="str">
        <f t="shared" si="41"/>
        <v/>
      </c>
      <c r="BA48" s="107" t="str">
        <f t="shared" si="42"/>
        <v/>
      </c>
      <c r="BB48" s="107" t="str">
        <f t="shared" si="43"/>
        <v/>
      </c>
      <c r="BC48" s="113" t="str">
        <f t="shared" si="44"/>
        <v/>
      </c>
      <c r="BD48" s="113" t="str">
        <f t="shared" si="45"/>
        <v/>
      </c>
      <c r="BE48" s="113" t="str">
        <f t="shared" si="46"/>
        <v/>
      </c>
      <c r="BF48" s="116" t="str">
        <f t="shared" si="30"/>
        <v>غير كافية للترقية بعد التقييم</v>
      </c>
      <c r="BG48" s="108" t="str">
        <f t="shared" si="47"/>
        <v>غير كافية للدخول في جدول الترقية</v>
      </c>
      <c r="BH48" s="3" t="str">
        <f t="shared" si="31"/>
        <v>لا</v>
      </c>
      <c r="BI48" s="115" t="s">
        <v>114</v>
      </c>
      <c r="BJ48" s="110" t="str">
        <f t="shared" si="32"/>
        <v>غير كافية للترقية بعد التقييم</v>
      </c>
      <c r="BK48" s="111" t="str">
        <f>'[1]قائمة اسمية'!W18</f>
        <v>ما زال قيد التوظيف</v>
      </c>
      <c r="BL48" s="3" t="str">
        <f>'[1]قائمة اسمية'!T18</f>
        <v>موظف</v>
      </c>
    </row>
    <row r="49" spans="1:64" ht="33" customHeight="1">
      <c r="A49" s="40">
        <v>1</v>
      </c>
      <c r="B49" s="90">
        <f>+IF(A49="","",SUBTOTAL(103,A$14:A49))</f>
        <v>36</v>
      </c>
      <c r="C49" s="91" t="str">
        <f>'[1]قائمة اسمية'!C19</f>
        <v>مدرق نارو سعاد</v>
      </c>
      <c r="D49" s="92" t="str">
        <f t="shared" si="0"/>
        <v>08-07-1978</v>
      </c>
      <c r="E49" s="92" t="str">
        <f t="shared" si="1"/>
        <v>05-03-2007</v>
      </c>
      <c r="F49" s="92" t="str">
        <f t="shared" si="2"/>
        <v>05-03-2007</v>
      </c>
      <c r="G49" s="93" t="str">
        <f t="shared" si="3"/>
        <v>جراح أسنان متخصص رئيسي</v>
      </c>
      <c r="H49" s="94">
        <f t="shared" si="4"/>
        <v>0</v>
      </c>
      <c r="I49" s="95" t="str">
        <f t="shared" si="5"/>
        <v>ق ف 1</v>
      </c>
      <c r="J49" s="92">
        <f t="shared" si="6"/>
        <v>18</v>
      </c>
      <c r="K49" s="96">
        <f t="shared" si="7"/>
        <v>930</v>
      </c>
      <c r="L49" s="97" t="str">
        <f t="shared" si="8"/>
        <v xml:space="preserve">930
</v>
      </c>
      <c r="M49" s="98">
        <f t="shared" si="9"/>
        <v>0</v>
      </c>
      <c r="N49" s="99">
        <f t="shared" si="10"/>
        <v>0</v>
      </c>
      <c r="O49" s="94">
        <f t="shared" si="11"/>
        <v>0</v>
      </c>
      <c r="P49" s="94">
        <f t="shared" si="12"/>
        <v>0</v>
      </c>
      <c r="Q49" s="94">
        <f t="shared" si="13"/>
        <v>0</v>
      </c>
      <c r="R49" s="94">
        <f t="shared" si="14"/>
        <v>0</v>
      </c>
      <c r="S49" s="94">
        <f t="shared" si="15"/>
        <v>0</v>
      </c>
      <c r="T49" s="94">
        <f t="shared" si="16"/>
        <v>0</v>
      </c>
      <c r="U49" s="72"/>
      <c r="V49" s="72"/>
      <c r="W49" s="72"/>
      <c r="X49" s="72"/>
      <c r="Y49" s="72"/>
      <c r="Z49" s="94">
        <f t="shared" si="17"/>
        <v>0</v>
      </c>
      <c r="AA49" s="94">
        <f t="shared" si="17"/>
        <v>0</v>
      </c>
      <c r="AB49" s="94">
        <f t="shared" si="17"/>
        <v>0</v>
      </c>
      <c r="AC49" s="94">
        <f t="shared" si="18"/>
        <v>0</v>
      </c>
      <c r="AD49" s="100"/>
      <c r="AE49" s="72" t="str">
        <f>IFERROR(INDEX('[1]وتيرة الترقيات'!$G$3:$G$500,MATCH(C49,'[1]وتيرة الترقيات'!$A$3:$A$500,0)),"")</f>
        <v/>
      </c>
      <c r="AF49" s="72" t="str">
        <f t="shared" si="19"/>
        <v/>
      </c>
      <c r="AG49" s="94" t="str">
        <f t="shared" si="20"/>
        <v/>
      </c>
      <c r="AH49" s="72" t="str">
        <f t="shared" si="21"/>
        <v/>
      </c>
      <c r="AI49" s="72">
        <f t="shared" si="33"/>
        <v>1</v>
      </c>
      <c r="AJ49" s="94">
        <f t="shared" si="22"/>
        <v>47</v>
      </c>
      <c r="AK49" s="97" t="str">
        <f t="shared" si="23"/>
        <v>930
+47</v>
      </c>
      <c r="AL49" s="93">
        <f t="shared" si="24"/>
        <v>1903</v>
      </c>
      <c r="AM49" s="94">
        <f t="shared" si="25"/>
        <v>7</v>
      </c>
      <c r="AN49" s="72">
        <f t="shared" si="34"/>
        <v>0</v>
      </c>
      <c r="AO49" s="99">
        <f t="shared" si="35"/>
        <v>1277</v>
      </c>
      <c r="AP49" s="112" t="str">
        <f t="shared" si="26"/>
        <v>30-06-1903
00-01-1900</v>
      </c>
      <c r="AQ49" s="97" t="str">
        <f t="shared" si="36"/>
        <v xml:space="preserve">930
</v>
      </c>
      <c r="AR49" s="97" t="str">
        <f t="shared" si="37"/>
        <v>930
+47</v>
      </c>
      <c r="AS49" s="94">
        <f t="shared" si="27"/>
        <v>-4</v>
      </c>
      <c r="AT49" s="94">
        <f t="shared" si="28"/>
        <v>6</v>
      </c>
      <c r="AU49" s="94">
        <f>Tableau3[[#This Row],[Colonne13]]</f>
        <v>0</v>
      </c>
      <c r="AV49" s="113" t="str">
        <f t="shared" si="38"/>
        <v/>
      </c>
      <c r="AW49" s="107" t="str">
        <f t="shared" si="39"/>
        <v/>
      </c>
      <c r="AX49" s="113" t="str">
        <f t="shared" si="40"/>
        <v/>
      </c>
      <c r="AY49" s="113" t="str">
        <f t="shared" si="29"/>
        <v>مــــــــــدة غيــــــــــر كافـــيـــــــــة</v>
      </c>
      <c r="AZ49" s="107" t="str">
        <f t="shared" si="41"/>
        <v/>
      </c>
      <c r="BA49" s="107" t="str">
        <f t="shared" si="42"/>
        <v/>
      </c>
      <c r="BB49" s="107" t="str">
        <f t="shared" si="43"/>
        <v/>
      </c>
      <c r="BC49" s="113" t="str">
        <f t="shared" si="44"/>
        <v/>
      </c>
      <c r="BD49" s="113" t="str">
        <f t="shared" si="45"/>
        <v/>
      </c>
      <c r="BE49" s="113" t="str">
        <f t="shared" si="46"/>
        <v/>
      </c>
      <c r="BF49" s="116" t="str">
        <f t="shared" si="30"/>
        <v>غير كافية للترقية بعد التقييم</v>
      </c>
      <c r="BG49" s="108" t="str">
        <f t="shared" si="47"/>
        <v>غير كافية للدخول في جدول الترقية</v>
      </c>
      <c r="BH49" s="3" t="str">
        <f t="shared" si="31"/>
        <v>لا</v>
      </c>
      <c r="BI49" s="115" t="s">
        <v>114</v>
      </c>
      <c r="BJ49" s="110" t="str">
        <f t="shared" si="32"/>
        <v>غير كافية للترقية بعد التقييم</v>
      </c>
      <c r="BK49" s="111" t="str">
        <f>'[1]قائمة اسمية'!W19</f>
        <v>ما زال قيد التوظيف</v>
      </c>
      <c r="BL49" s="3" t="str">
        <f>'[1]قائمة اسمية'!T19</f>
        <v>موظف</v>
      </c>
    </row>
    <row r="50" spans="1:64" ht="33" customHeight="1">
      <c r="A50" s="40">
        <v>1</v>
      </c>
      <c r="B50" s="90">
        <f>+IF(A50="","",SUBTOTAL(103,A$14:A50))</f>
        <v>37</v>
      </c>
      <c r="C50" s="91" t="str">
        <f>'[1]قائمة اسمية'!C285</f>
        <v>رحايلي فريد</v>
      </c>
      <c r="D50" s="92" t="str">
        <f t="shared" si="0"/>
        <v>26-06-1970</v>
      </c>
      <c r="E50" s="92" t="str">
        <f t="shared" si="1"/>
        <v>07-12-1992</v>
      </c>
      <c r="F50" s="92" t="str">
        <f t="shared" si="2"/>
        <v>01-01-2008</v>
      </c>
      <c r="G50" s="93" t="str">
        <f t="shared" si="3"/>
        <v>حارس</v>
      </c>
      <c r="H50" s="94">
        <f t="shared" si="4"/>
        <v>0</v>
      </c>
      <c r="I50" s="95">
        <f t="shared" si="5"/>
        <v>1</v>
      </c>
      <c r="J50" s="92">
        <f t="shared" si="6"/>
        <v>1</v>
      </c>
      <c r="K50" s="96">
        <f t="shared" si="7"/>
        <v>200</v>
      </c>
      <c r="L50" s="97" t="str">
        <f t="shared" si="8"/>
        <v xml:space="preserve">200
</v>
      </c>
      <c r="M50" s="98">
        <f t="shared" si="9"/>
        <v>0</v>
      </c>
      <c r="N50" s="99">
        <f t="shared" si="10"/>
        <v>0</v>
      </c>
      <c r="O50" s="94">
        <f t="shared" si="11"/>
        <v>0</v>
      </c>
      <c r="P50" s="94">
        <f t="shared" si="12"/>
        <v>0</v>
      </c>
      <c r="Q50" s="94">
        <f t="shared" si="13"/>
        <v>0</v>
      </c>
      <c r="R50" s="94">
        <f t="shared" si="14"/>
        <v>0</v>
      </c>
      <c r="S50" s="94">
        <f t="shared" si="15"/>
        <v>0</v>
      </c>
      <c r="T50" s="94">
        <f t="shared" si="16"/>
        <v>0</v>
      </c>
      <c r="U50" s="72"/>
      <c r="V50" s="72"/>
      <c r="W50" s="72"/>
      <c r="X50" s="72"/>
      <c r="Y50" s="72"/>
      <c r="Z50" s="94">
        <f t="shared" si="17"/>
        <v>0</v>
      </c>
      <c r="AA50" s="94">
        <f t="shared" si="17"/>
        <v>0</v>
      </c>
      <c r="AB50" s="94">
        <f t="shared" si="17"/>
        <v>0</v>
      </c>
      <c r="AC50" s="94">
        <f t="shared" si="18"/>
        <v>0</v>
      </c>
      <c r="AD50" s="100"/>
      <c r="AE50" s="72" t="str">
        <f>IFERROR(INDEX('[1]وتيرة الترقيات'!$G$3:$G$500,MATCH(C50,'[1]وتيرة الترقيات'!$A$3:$A$500,0)),"")</f>
        <v/>
      </c>
      <c r="AF50" s="72" t="str">
        <f t="shared" si="19"/>
        <v/>
      </c>
      <c r="AG50" s="94" t="str">
        <f t="shared" si="20"/>
        <v/>
      </c>
      <c r="AH50" s="72" t="str">
        <f t="shared" si="21"/>
        <v/>
      </c>
      <c r="AI50" s="72">
        <f t="shared" si="33"/>
        <v>1</v>
      </c>
      <c r="AJ50" s="94">
        <f t="shared" si="22"/>
        <v>10</v>
      </c>
      <c r="AK50" s="97" t="str">
        <f t="shared" si="23"/>
        <v>200
+10</v>
      </c>
      <c r="AL50" s="93">
        <f t="shared" si="24"/>
        <v>1903</v>
      </c>
      <c r="AM50" s="94">
        <f t="shared" si="25"/>
        <v>7</v>
      </c>
      <c r="AN50" s="72">
        <f t="shared" si="34"/>
        <v>0</v>
      </c>
      <c r="AO50" s="99">
        <f t="shared" si="35"/>
        <v>1277</v>
      </c>
      <c r="AP50" s="112" t="str">
        <f t="shared" si="26"/>
        <v>30-06-1903
00-01-1900</v>
      </c>
      <c r="AQ50" s="97" t="str">
        <f t="shared" si="36"/>
        <v xml:space="preserve">200
</v>
      </c>
      <c r="AR50" s="97" t="str">
        <f t="shared" si="37"/>
        <v>200
+10</v>
      </c>
      <c r="AS50" s="94">
        <f t="shared" si="27"/>
        <v>-4</v>
      </c>
      <c r="AT50" s="94">
        <f t="shared" si="28"/>
        <v>6</v>
      </c>
      <c r="AU50" s="94">
        <f>Tableau3[[#This Row],[Colonne13]]</f>
        <v>0</v>
      </c>
      <c r="AV50" s="113" t="str">
        <f t="shared" si="38"/>
        <v/>
      </c>
      <c r="AW50" s="107" t="str">
        <f t="shared" si="39"/>
        <v/>
      </c>
      <c r="AX50" s="113" t="str">
        <f t="shared" si="40"/>
        <v/>
      </c>
      <c r="AY50" s="113" t="str">
        <f t="shared" si="29"/>
        <v>مــــــــــدة غيــــــــــر كافـــيـــــــــة</v>
      </c>
      <c r="AZ50" s="107" t="str">
        <f t="shared" si="41"/>
        <v/>
      </c>
      <c r="BA50" s="107" t="str">
        <f t="shared" si="42"/>
        <v/>
      </c>
      <c r="BB50" s="107" t="str">
        <f t="shared" si="43"/>
        <v/>
      </c>
      <c r="BC50" s="113" t="str">
        <f t="shared" si="44"/>
        <v/>
      </c>
      <c r="BD50" s="113" t="str">
        <f t="shared" si="45"/>
        <v/>
      </c>
      <c r="BE50" s="113" t="str">
        <f t="shared" si="46"/>
        <v/>
      </c>
      <c r="BF50" s="116" t="str">
        <f t="shared" si="30"/>
        <v>غير كافية للترقية بعد التقييم</v>
      </c>
      <c r="BG50" s="108" t="str">
        <f t="shared" si="47"/>
        <v>غير كافية للدخول في جدول الترقية</v>
      </c>
      <c r="BH50" s="3" t="str">
        <f t="shared" si="31"/>
        <v>لا</v>
      </c>
      <c r="BI50" s="115" t="s">
        <v>114</v>
      </c>
      <c r="BJ50" s="110" t="str">
        <f t="shared" si="32"/>
        <v>غير كافية للترقية بعد التقييم</v>
      </c>
      <c r="BK50" s="111" t="str">
        <f>'[1]قائمة اسمية'!W285</f>
        <v>ما زال قيد التوظيف</v>
      </c>
      <c r="BL50" s="3" t="str">
        <f>'[1]قائمة اسمية'!T285</f>
        <v>متعاقد</v>
      </c>
    </row>
    <row r="51" spans="1:64" ht="33" customHeight="1">
      <c r="A51" s="40">
        <v>1</v>
      </c>
      <c r="B51" s="90">
        <f>+IF(A51="","",SUBTOTAL(103,A$14:A51))</f>
        <v>38</v>
      </c>
      <c r="C51" s="91" t="str">
        <f>'[1]قائمة اسمية'!C286</f>
        <v>بن عبد السلام عبد الرحمان</v>
      </c>
      <c r="D51" s="92" t="str">
        <f t="shared" si="0"/>
        <v>01-01-1962</v>
      </c>
      <c r="E51" s="92" t="str">
        <f t="shared" si="1"/>
        <v>02-01-1997</v>
      </c>
      <c r="F51" s="92" t="str">
        <f t="shared" si="2"/>
        <v>01-01-2008</v>
      </c>
      <c r="G51" s="93" t="str">
        <f t="shared" si="3"/>
        <v>حارس</v>
      </c>
      <c r="H51" s="94">
        <f t="shared" si="4"/>
        <v>0</v>
      </c>
      <c r="I51" s="95">
        <f t="shared" si="5"/>
        <v>1</v>
      </c>
      <c r="J51" s="92">
        <f t="shared" si="6"/>
        <v>1</v>
      </c>
      <c r="K51" s="96">
        <f t="shared" si="7"/>
        <v>200</v>
      </c>
      <c r="L51" s="97" t="str">
        <f t="shared" si="8"/>
        <v xml:space="preserve">200
</v>
      </c>
      <c r="M51" s="98">
        <f t="shared" si="9"/>
        <v>0</v>
      </c>
      <c r="N51" s="99">
        <f t="shared" si="10"/>
        <v>0</v>
      </c>
      <c r="O51" s="94">
        <f t="shared" si="11"/>
        <v>0</v>
      </c>
      <c r="P51" s="94">
        <f t="shared" si="12"/>
        <v>0</v>
      </c>
      <c r="Q51" s="94">
        <f t="shared" si="13"/>
        <v>0</v>
      </c>
      <c r="R51" s="94">
        <f t="shared" si="14"/>
        <v>0</v>
      </c>
      <c r="S51" s="94">
        <f t="shared" si="15"/>
        <v>0</v>
      </c>
      <c r="T51" s="94">
        <f t="shared" si="16"/>
        <v>0</v>
      </c>
      <c r="U51" s="72"/>
      <c r="V51" s="72"/>
      <c r="W51" s="72"/>
      <c r="X51" s="72"/>
      <c r="Y51" s="72"/>
      <c r="Z51" s="94">
        <f t="shared" si="17"/>
        <v>0</v>
      </c>
      <c r="AA51" s="94">
        <f t="shared" si="17"/>
        <v>0</v>
      </c>
      <c r="AB51" s="94">
        <f t="shared" si="17"/>
        <v>0</v>
      </c>
      <c r="AC51" s="94">
        <f t="shared" si="18"/>
        <v>0</v>
      </c>
      <c r="AD51" s="100"/>
      <c r="AE51" s="72" t="str">
        <f>IFERROR(INDEX('[1]وتيرة الترقيات'!$G$3:$G$500,MATCH(C51,'[1]وتيرة الترقيات'!$A$3:$A$500,0)),"")</f>
        <v/>
      </c>
      <c r="AF51" s="72" t="str">
        <f t="shared" si="19"/>
        <v/>
      </c>
      <c r="AG51" s="94" t="str">
        <f t="shared" si="20"/>
        <v/>
      </c>
      <c r="AH51" s="72" t="str">
        <f t="shared" si="21"/>
        <v/>
      </c>
      <c r="AI51" s="72">
        <f t="shared" si="33"/>
        <v>1</v>
      </c>
      <c r="AJ51" s="94">
        <f t="shared" si="22"/>
        <v>10</v>
      </c>
      <c r="AK51" s="97" t="str">
        <f t="shared" si="23"/>
        <v>200
+10</v>
      </c>
      <c r="AL51" s="93">
        <f t="shared" si="24"/>
        <v>1903</v>
      </c>
      <c r="AM51" s="94">
        <f t="shared" si="25"/>
        <v>7</v>
      </c>
      <c r="AN51" s="72">
        <f t="shared" si="34"/>
        <v>0</v>
      </c>
      <c r="AO51" s="99">
        <f t="shared" si="35"/>
        <v>1277</v>
      </c>
      <c r="AP51" s="112" t="str">
        <f t="shared" si="26"/>
        <v>30-06-1903
00-01-1900</v>
      </c>
      <c r="AQ51" s="97" t="str">
        <f t="shared" si="36"/>
        <v xml:space="preserve">200
</v>
      </c>
      <c r="AR51" s="97" t="str">
        <f t="shared" si="37"/>
        <v>200
+10</v>
      </c>
      <c r="AS51" s="94">
        <f t="shared" si="27"/>
        <v>-4</v>
      </c>
      <c r="AT51" s="94">
        <f t="shared" si="28"/>
        <v>6</v>
      </c>
      <c r="AU51" s="94">
        <f>Tableau3[[#This Row],[Colonne13]]</f>
        <v>0</v>
      </c>
      <c r="AV51" s="113" t="str">
        <f t="shared" si="38"/>
        <v/>
      </c>
      <c r="AW51" s="107" t="str">
        <f t="shared" si="39"/>
        <v/>
      </c>
      <c r="AX51" s="113" t="str">
        <f t="shared" si="40"/>
        <v/>
      </c>
      <c r="AY51" s="113" t="str">
        <f t="shared" si="29"/>
        <v>مــــــــــدة غيــــــــــر كافـــيـــــــــة</v>
      </c>
      <c r="AZ51" s="107" t="str">
        <f t="shared" si="41"/>
        <v/>
      </c>
      <c r="BA51" s="107" t="str">
        <f t="shared" si="42"/>
        <v/>
      </c>
      <c r="BB51" s="107" t="str">
        <f t="shared" si="43"/>
        <v/>
      </c>
      <c r="BC51" s="113" t="str">
        <f t="shared" si="44"/>
        <v/>
      </c>
      <c r="BD51" s="113" t="str">
        <f t="shared" si="45"/>
        <v/>
      </c>
      <c r="BE51" s="113" t="str">
        <f t="shared" si="46"/>
        <v/>
      </c>
      <c r="BF51" s="116" t="str">
        <f t="shared" si="30"/>
        <v>غير كافية للترقية بعد التقييم</v>
      </c>
      <c r="BG51" s="108" t="str">
        <f t="shared" si="47"/>
        <v>غير كافية للدخول في جدول الترقية</v>
      </c>
      <c r="BH51" s="3" t="str">
        <f t="shared" si="31"/>
        <v>لا</v>
      </c>
      <c r="BI51" s="115" t="s">
        <v>114</v>
      </c>
      <c r="BJ51" s="110" t="str">
        <f t="shared" si="32"/>
        <v>غير كافية للترقية بعد التقييم</v>
      </c>
      <c r="BK51" s="111" t="str">
        <f>'[1]قائمة اسمية'!W286</f>
        <v>ما زال قيد التوظيف</v>
      </c>
      <c r="BL51" s="3" t="str">
        <f>'[1]قائمة اسمية'!T286</f>
        <v>متعاقد</v>
      </c>
    </row>
    <row r="52" spans="1:64" ht="33" customHeight="1">
      <c r="A52" s="40">
        <v>1</v>
      </c>
      <c r="B52" s="90">
        <f>+IF(A52="","",SUBTOTAL(103,A$14:A52))</f>
        <v>39</v>
      </c>
      <c r="C52" s="91" t="str">
        <f>'[1]قائمة اسمية'!C287</f>
        <v xml:space="preserve">رحايلي علي </v>
      </c>
      <c r="D52" s="92" t="str">
        <f t="shared" si="0"/>
        <v>29-04-1976</v>
      </c>
      <c r="E52" s="92" t="str">
        <f t="shared" si="1"/>
        <v>31-12-2009</v>
      </c>
      <c r="F52" s="92" t="str">
        <f t="shared" si="2"/>
        <v>31-12-2009</v>
      </c>
      <c r="G52" s="93" t="str">
        <f t="shared" si="3"/>
        <v>حارس</v>
      </c>
      <c r="H52" s="94">
        <f t="shared" si="4"/>
        <v>0</v>
      </c>
      <c r="I52" s="95">
        <f t="shared" si="5"/>
        <v>1</v>
      </c>
      <c r="J52" s="92">
        <f t="shared" si="6"/>
        <v>1</v>
      </c>
      <c r="K52" s="96">
        <f t="shared" si="7"/>
        <v>200</v>
      </c>
      <c r="L52" s="97" t="str">
        <f t="shared" si="8"/>
        <v xml:space="preserve">200
</v>
      </c>
      <c r="M52" s="98">
        <f t="shared" si="9"/>
        <v>0</v>
      </c>
      <c r="N52" s="99">
        <f t="shared" si="10"/>
        <v>0</v>
      </c>
      <c r="O52" s="94">
        <f t="shared" si="11"/>
        <v>0</v>
      </c>
      <c r="P52" s="94">
        <f t="shared" si="12"/>
        <v>0</v>
      </c>
      <c r="Q52" s="94">
        <f t="shared" si="13"/>
        <v>0</v>
      </c>
      <c r="R52" s="94">
        <f t="shared" si="14"/>
        <v>0</v>
      </c>
      <c r="S52" s="94">
        <f t="shared" si="15"/>
        <v>0</v>
      </c>
      <c r="T52" s="94">
        <f t="shared" si="16"/>
        <v>0</v>
      </c>
      <c r="U52" s="72"/>
      <c r="V52" s="72"/>
      <c r="W52" s="72"/>
      <c r="X52" s="72"/>
      <c r="Y52" s="72"/>
      <c r="Z52" s="94">
        <f t="shared" si="17"/>
        <v>0</v>
      </c>
      <c r="AA52" s="94">
        <f t="shared" si="17"/>
        <v>0</v>
      </c>
      <c r="AB52" s="94">
        <f t="shared" si="17"/>
        <v>0</v>
      </c>
      <c r="AC52" s="94">
        <f t="shared" si="18"/>
        <v>0</v>
      </c>
      <c r="AD52" s="100"/>
      <c r="AE52" s="72" t="str">
        <f>IFERROR(INDEX('[1]وتيرة الترقيات'!$G$3:$G$500,MATCH(C52,'[1]وتيرة الترقيات'!$A$3:$A$500,0)),"")</f>
        <v/>
      </c>
      <c r="AF52" s="72" t="str">
        <f t="shared" si="19"/>
        <v/>
      </c>
      <c r="AG52" s="94" t="str">
        <f t="shared" si="20"/>
        <v/>
      </c>
      <c r="AH52" s="72" t="str">
        <f t="shared" si="21"/>
        <v/>
      </c>
      <c r="AI52" s="72">
        <f t="shared" si="33"/>
        <v>1</v>
      </c>
      <c r="AJ52" s="94">
        <f t="shared" si="22"/>
        <v>10</v>
      </c>
      <c r="AK52" s="97" t="str">
        <f t="shared" si="23"/>
        <v>200
+10</v>
      </c>
      <c r="AL52" s="93">
        <f t="shared" si="24"/>
        <v>1903</v>
      </c>
      <c r="AM52" s="94">
        <f t="shared" si="25"/>
        <v>7</v>
      </c>
      <c r="AN52" s="72">
        <f t="shared" si="34"/>
        <v>0</v>
      </c>
      <c r="AO52" s="99">
        <f t="shared" si="35"/>
        <v>1277</v>
      </c>
      <c r="AP52" s="112" t="str">
        <f t="shared" si="26"/>
        <v>30-06-1903
00-01-1900</v>
      </c>
      <c r="AQ52" s="97" t="str">
        <f t="shared" si="36"/>
        <v xml:space="preserve">200
</v>
      </c>
      <c r="AR52" s="97" t="str">
        <f t="shared" si="37"/>
        <v>200
+10</v>
      </c>
      <c r="AS52" s="94">
        <f t="shared" si="27"/>
        <v>-4</v>
      </c>
      <c r="AT52" s="94">
        <f t="shared" si="28"/>
        <v>6</v>
      </c>
      <c r="AU52" s="94">
        <f>Tableau3[[#This Row],[Colonne13]]</f>
        <v>0</v>
      </c>
      <c r="AV52" s="113" t="str">
        <f t="shared" si="38"/>
        <v/>
      </c>
      <c r="AW52" s="107" t="str">
        <f t="shared" si="39"/>
        <v/>
      </c>
      <c r="AX52" s="113" t="str">
        <f t="shared" si="40"/>
        <v/>
      </c>
      <c r="AY52" s="113" t="str">
        <f t="shared" si="29"/>
        <v>مــــــــــدة غيــــــــــر كافـــيـــــــــة</v>
      </c>
      <c r="AZ52" s="107" t="str">
        <f t="shared" si="41"/>
        <v/>
      </c>
      <c r="BA52" s="107" t="str">
        <f t="shared" si="42"/>
        <v/>
      </c>
      <c r="BB52" s="107" t="str">
        <f t="shared" si="43"/>
        <v/>
      </c>
      <c r="BC52" s="113" t="str">
        <f t="shared" si="44"/>
        <v/>
      </c>
      <c r="BD52" s="113" t="str">
        <f t="shared" si="45"/>
        <v/>
      </c>
      <c r="BE52" s="113" t="str">
        <f t="shared" si="46"/>
        <v/>
      </c>
      <c r="BF52" s="116" t="e">
        <f t="shared" si="30"/>
        <v>#VALUE!</v>
      </c>
      <c r="BG52" s="108" t="str">
        <f t="shared" si="47"/>
        <v>غير كافية للدخول في جدول الترقية</v>
      </c>
      <c r="BH52" s="3" t="str">
        <f t="shared" si="31"/>
        <v>لا</v>
      </c>
      <c r="BI52" s="115" t="s">
        <v>114</v>
      </c>
      <c r="BJ52" s="110" t="str">
        <f t="shared" si="32"/>
        <v>غير كافية للترقية بعد التقييم</v>
      </c>
      <c r="BK52" s="111" t="str">
        <f>'[1]قائمة اسمية'!W287</f>
        <v>ما زال قيد التوظيف</v>
      </c>
      <c r="BL52" s="3" t="str">
        <f>'[1]قائمة اسمية'!T287</f>
        <v>متعاقد</v>
      </c>
    </row>
    <row r="53" spans="1:64" ht="33" customHeight="1">
      <c r="A53" s="40">
        <v>1</v>
      </c>
      <c r="B53" s="90">
        <f>+IF(A53="","",SUBTOTAL(103,A$14:A53))</f>
        <v>40</v>
      </c>
      <c r="C53" s="91" t="str">
        <f>'[1]قائمة اسمية'!C322</f>
        <v>بلقاضي طير</v>
      </c>
      <c r="D53" s="92" t="str">
        <f t="shared" si="0"/>
        <v>01-01-1971</v>
      </c>
      <c r="E53" s="92" t="str">
        <f t="shared" si="1"/>
        <v>10-05-2014</v>
      </c>
      <c r="F53" s="92" t="str">
        <f t="shared" si="2"/>
        <v>10-05-2014</v>
      </c>
      <c r="G53" s="93" t="str">
        <f t="shared" si="3"/>
        <v>حارس</v>
      </c>
      <c r="H53" s="94">
        <f t="shared" si="4"/>
        <v>0</v>
      </c>
      <c r="I53" s="95">
        <f t="shared" si="5"/>
        <v>1</v>
      </c>
      <c r="J53" s="92">
        <f t="shared" si="6"/>
        <v>1</v>
      </c>
      <c r="K53" s="96">
        <f t="shared" si="7"/>
        <v>200</v>
      </c>
      <c r="L53" s="97" t="str">
        <f t="shared" si="8"/>
        <v xml:space="preserve">200
</v>
      </c>
      <c r="M53" s="98">
        <f t="shared" si="9"/>
        <v>0</v>
      </c>
      <c r="N53" s="99">
        <f t="shared" si="10"/>
        <v>41769</v>
      </c>
      <c r="O53" s="94">
        <f t="shared" si="11"/>
        <v>-114</v>
      </c>
      <c r="P53" s="94">
        <f t="shared" si="12"/>
        <v>-4</v>
      </c>
      <c r="Q53" s="94">
        <f t="shared" si="13"/>
        <v>-10</v>
      </c>
      <c r="R53" s="94" t="str">
        <f t="shared" si="14"/>
        <v>erreur</v>
      </c>
      <c r="S53" s="94" t="str">
        <f t="shared" si="15"/>
        <v>erreur</v>
      </c>
      <c r="T53" s="94" t="str">
        <f t="shared" si="16"/>
        <v>erreur</v>
      </c>
      <c r="U53" s="72"/>
      <c r="V53" s="72"/>
      <c r="W53" s="72"/>
      <c r="X53" s="72"/>
      <c r="Y53" s="72"/>
      <c r="Z53" s="94" t="e">
        <f t="shared" si="17"/>
        <v>#VALUE!</v>
      </c>
      <c r="AA53" s="94" t="e">
        <f t="shared" si="17"/>
        <v>#VALUE!</v>
      </c>
      <c r="AB53" s="94" t="e">
        <f t="shared" si="17"/>
        <v>#VALUE!</v>
      </c>
      <c r="AC53" s="94" t="e">
        <f t="shared" si="18"/>
        <v>#VALUE!</v>
      </c>
      <c r="AD53" s="100"/>
      <c r="AE53" s="72" t="str">
        <f>IFERROR(INDEX('[1]وتيرة الترقيات'!G266:G763,MATCH(C53,'[1]وتيرة الترقيات'!A266:A763,0)),"")</f>
        <v/>
      </c>
      <c r="AF53" s="72" t="str">
        <f t="shared" si="19"/>
        <v/>
      </c>
      <c r="AG53" s="94" t="str">
        <f t="shared" si="20"/>
        <v/>
      </c>
      <c r="AH53" s="72" t="str">
        <f t="shared" si="21"/>
        <v/>
      </c>
      <c r="AI53" s="72">
        <f t="shared" si="33"/>
        <v>1</v>
      </c>
      <c r="AJ53" s="94">
        <f t="shared" si="22"/>
        <v>10</v>
      </c>
      <c r="AK53" s="97" t="str">
        <f t="shared" si="23"/>
        <v>200
+10</v>
      </c>
      <c r="AL53" s="93">
        <f t="shared" si="24"/>
        <v>2017</v>
      </c>
      <c r="AM53" s="94">
        <f t="shared" si="25"/>
        <v>11</v>
      </c>
      <c r="AN53" s="72">
        <f t="shared" si="34"/>
        <v>10</v>
      </c>
      <c r="AO53" s="99">
        <f t="shared" si="35"/>
        <v>43049</v>
      </c>
      <c r="AP53" s="112" t="str">
        <f t="shared" si="26"/>
        <v>10-11-2017
00-01-1900</v>
      </c>
      <c r="AQ53" s="97" t="str">
        <f t="shared" si="36"/>
        <v xml:space="preserve">200
</v>
      </c>
      <c r="AR53" s="97" t="str">
        <f t="shared" si="37"/>
        <v>200
+10</v>
      </c>
      <c r="AS53" s="94" t="e">
        <f t="shared" si="27"/>
        <v>#VALUE!</v>
      </c>
      <c r="AT53" s="94" t="e">
        <f t="shared" si="28"/>
        <v>#VALUE!</v>
      </c>
      <c r="AU53" s="94" t="str">
        <f>Tableau3[[#This Row],[Colonne13]]</f>
        <v>erreur</v>
      </c>
      <c r="AV53" s="113" t="e">
        <f t="shared" si="38"/>
        <v>#VALUE!</v>
      </c>
      <c r="AW53" s="113" t="e">
        <f t="shared" si="39"/>
        <v>#VALUE!</v>
      </c>
      <c r="AX53" s="113" t="e">
        <f t="shared" si="40"/>
        <v>#VALUE!</v>
      </c>
      <c r="AY53" s="113" t="e">
        <f t="shared" si="29"/>
        <v>#VALUE!</v>
      </c>
      <c r="AZ53" s="113" t="e">
        <f t="shared" si="41"/>
        <v>#VALUE!</v>
      </c>
      <c r="BA53" s="113" t="e">
        <f t="shared" si="42"/>
        <v>#VALUE!</v>
      </c>
      <c r="BB53" s="113" t="e">
        <f t="shared" si="43"/>
        <v>#VALUE!</v>
      </c>
      <c r="BC53" s="113" t="e">
        <f t="shared" si="44"/>
        <v>#VALUE!</v>
      </c>
      <c r="BD53" s="113" t="e">
        <f t="shared" si="45"/>
        <v>#VALUE!</v>
      </c>
      <c r="BE53" s="113" t="e">
        <f t="shared" si="46"/>
        <v>#VALUE!</v>
      </c>
      <c r="BF53" s="116" t="e">
        <f t="shared" si="30"/>
        <v>#VALUE!</v>
      </c>
      <c r="BG53" s="108" t="e">
        <f t="shared" si="47"/>
        <v>#VALUE!</v>
      </c>
      <c r="BH53" s="3" t="str">
        <f t="shared" si="31"/>
        <v>لا</v>
      </c>
      <c r="BI53" s="115" t="s">
        <v>114</v>
      </c>
      <c r="BJ53" s="110" t="e">
        <f t="shared" si="32"/>
        <v>#VALUE!</v>
      </c>
      <c r="BK53" s="111" t="str">
        <f>'[1]قائمة اسمية'!W322</f>
        <v>ما زال قيد التوظيف</v>
      </c>
      <c r="BL53" s="3" t="str">
        <f>'[1]قائمة اسمية'!T322</f>
        <v>متعاقد</v>
      </c>
    </row>
    <row r="54" spans="1:64" ht="33" customHeight="1">
      <c r="A54" s="40">
        <v>1</v>
      </c>
      <c r="B54" s="90">
        <f>+IF(A54="","",SUBTOTAL(103,A$14:A54))</f>
        <v>41</v>
      </c>
      <c r="C54" s="91" t="str">
        <f>'[1]قائمة اسمية'!C257</f>
        <v>رقايعية إبراهيم</v>
      </c>
      <c r="D54" s="92" t="str">
        <f t="shared" si="0"/>
        <v>01-07-1959</v>
      </c>
      <c r="E54" s="92" t="str">
        <f t="shared" si="1"/>
        <v>02-01-2002</v>
      </c>
      <c r="F54" s="92" t="str">
        <f t="shared" si="2"/>
        <v>01-01-2008</v>
      </c>
      <c r="G54" s="93" t="str">
        <f t="shared" si="3"/>
        <v>سائق سيارة من الصنف الأول</v>
      </c>
      <c r="H54" s="94">
        <f t="shared" si="4"/>
        <v>4</v>
      </c>
      <c r="I54" s="95">
        <f t="shared" si="5"/>
        <v>3</v>
      </c>
      <c r="J54" s="92">
        <f t="shared" si="6"/>
        <v>3</v>
      </c>
      <c r="K54" s="96">
        <f t="shared" si="7"/>
        <v>240</v>
      </c>
      <c r="L54" s="97" t="str">
        <f t="shared" si="8"/>
        <v>240
+48</v>
      </c>
      <c r="M54" s="98">
        <f t="shared" si="9"/>
        <v>0</v>
      </c>
      <c r="N54" s="99">
        <f t="shared" si="10"/>
        <v>41274</v>
      </c>
      <c r="O54" s="94">
        <f t="shared" si="11"/>
        <v>-112</v>
      </c>
      <c r="P54" s="94">
        <f t="shared" si="12"/>
        <v>-11</v>
      </c>
      <c r="Q54" s="94">
        <f t="shared" si="13"/>
        <v>-31</v>
      </c>
      <c r="R54" s="94" t="str">
        <f t="shared" si="14"/>
        <v>erreur</v>
      </c>
      <c r="S54" s="94" t="str">
        <f t="shared" si="15"/>
        <v>erreur</v>
      </c>
      <c r="T54" s="94" t="str">
        <f t="shared" si="16"/>
        <v>erreur</v>
      </c>
      <c r="U54" s="72"/>
      <c r="V54" s="72"/>
      <c r="W54" s="72"/>
      <c r="X54" s="72"/>
      <c r="Y54" s="72"/>
      <c r="Z54" s="94" t="e">
        <f t="shared" si="17"/>
        <v>#VALUE!</v>
      </c>
      <c r="AA54" s="94" t="e">
        <f t="shared" si="17"/>
        <v>#VALUE!</v>
      </c>
      <c r="AB54" s="94" t="e">
        <f t="shared" si="17"/>
        <v>#VALUE!</v>
      </c>
      <c r="AC54" s="94" t="e">
        <f t="shared" si="18"/>
        <v>#VALUE!</v>
      </c>
      <c r="AD54" s="100"/>
      <c r="AE54" s="72" t="str">
        <f>IFERROR(INDEX('[1]وتيرة الترقيات'!G201:G698,MATCH(C54,'[1]وتيرة الترقيات'!A201:A698,0)),"")</f>
        <v/>
      </c>
      <c r="AF54" s="72" t="str">
        <f t="shared" si="19"/>
        <v/>
      </c>
      <c r="AG54" s="94" t="str">
        <f t="shared" si="20"/>
        <v/>
      </c>
      <c r="AH54" s="72" t="str">
        <f t="shared" si="21"/>
        <v/>
      </c>
      <c r="AI54" s="72">
        <f t="shared" si="33"/>
        <v>5</v>
      </c>
      <c r="AJ54" s="94">
        <f t="shared" si="22"/>
        <v>60</v>
      </c>
      <c r="AK54" s="97" t="str">
        <f t="shared" si="23"/>
        <v>240
+60</v>
      </c>
      <c r="AL54" s="93">
        <f t="shared" si="24"/>
        <v>2016</v>
      </c>
      <c r="AM54" s="94">
        <f t="shared" si="25"/>
        <v>6</v>
      </c>
      <c r="AN54" s="72">
        <f t="shared" si="34"/>
        <v>31</v>
      </c>
      <c r="AO54" s="99">
        <f t="shared" si="35"/>
        <v>42552</v>
      </c>
      <c r="AP54" s="112" t="str">
        <f t="shared" si="26"/>
        <v>01-07-2016
00-01-1900</v>
      </c>
      <c r="AQ54" s="97" t="str">
        <f t="shared" si="36"/>
        <v>240
+48</v>
      </c>
      <c r="AR54" s="97" t="str">
        <f t="shared" si="37"/>
        <v>240
+60</v>
      </c>
      <c r="AS54" s="94" t="e">
        <f t="shared" si="27"/>
        <v>#VALUE!</v>
      </c>
      <c r="AT54" s="94" t="e">
        <f t="shared" si="28"/>
        <v>#VALUE!</v>
      </c>
      <c r="AU54" s="94" t="str">
        <f>Tableau3[[#This Row],[Colonne13]]</f>
        <v>erreur</v>
      </c>
      <c r="AV54" s="113" t="e">
        <f t="shared" si="38"/>
        <v>#VALUE!</v>
      </c>
      <c r="AW54" s="113" t="e">
        <f t="shared" si="39"/>
        <v>#VALUE!</v>
      </c>
      <c r="AX54" s="113" t="e">
        <f t="shared" si="40"/>
        <v>#VALUE!</v>
      </c>
      <c r="AY54" s="113" t="e">
        <f t="shared" si="29"/>
        <v>#VALUE!</v>
      </c>
      <c r="AZ54" s="113" t="e">
        <f t="shared" si="41"/>
        <v>#VALUE!</v>
      </c>
      <c r="BA54" s="113" t="e">
        <f t="shared" si="42"/>
        <v>#VALUE!</v>
      </c>
      <c r="BB54" s="113" t="e">
        <f t="shared" si="43"/>
        <v>#VALUE!</v>
      </c>
      <c r="BC54" s="113" t="e">
        <f t="shared" si="44"/>
        <v>#VALUE!</v>
      </c>
      <c r="BD54" s="113" t="e">
        <f t="shared" si="45"/>
        <v>#VALUE!</v>
      </c>
      <c r="BE54" s="113" t="e">
        <f t="shared" si="46"/>
        <v>#VALUE!</v>
      </c>
      <c r="BF54" s="116" t="e">
        <f t="shared" si="30"/>
        <v>#VALUE!</v>
      </c>
      <c r="BG54" s="108" t="e">
        <f t="shared" si="47"/>
        <v>#VALUE!</v>
      </c>
      <c r="BH54" s="3" t="str">
        <f t="shared" si="31"/>
        <v>لا</v>
      </c>
      <c r="BI54" s="115" t="s">
        <v>114</v>
      </c>
      <c r="BJ54" s="110" t="e">
        <f t="shared" si="32"/>
        <v>#VALUE!</v>
      </c>
      <c r="BK54" s="111" t="str">
        <f>'[1]قائمة اسمية'!W257</f>
        <v>ما زال قيد التوظيف</v>
      </c>
      <c r="BL54" s="3" t="str">
        <f>'[1]قائمة اسمية'!T257</f>
        <v>موظف</v>
      </c>
    </row>
    <row r="55" spans="1:64" ht="33" customHeight="1">
      <c r="A55" s="40">
        <v>1</v>
      </c>
      <c r="B55" s="90">
        <f>+IF(A55="","",SUBTOTAL(103,A$14:A55))</f>
        <v>42</v>
      </c>
      <c r="C55" s="91" t="str">
        <f>'[1]قائمة اسمية'!C258</f>
        <v>بلخرشوش محمد</v>
      </c>
      <c r="D55" s="92" t="str">
        <f t="shared" si="0"/>
        <v>02-05-1965</v>
      </c>
      <c r="E55" s="92" t="str">
        <f t="shared" si="1"/>
        <v>25-08-1990</v>
      </c>
      <c r="F55" s="92" t="str">
        <f t="shared" si="2"/>
        <v>01-01-2008</v>
      </c>
      <c r="G55" s="93" t="str">
        <f t="shared" si="3"/>
        <v>سائق سيارة من الصنف الأول</v>
      </c>
      <c r="H55" s="94">
        <f t="shared" si="4"/>
        <v>8</v>
      </c>
      <c r="I55" s="95">
        <f t="shared" si="5"/>
        <v>3</v>
      </c>
      <c r="J55" s="92">
        <f t="shared" si="6"/>
        <v>3</v>
      </c>
      <c r="K55" s="96">
        <f t="shared" si="7"/>
        <v>240</v>
      </c>
      <c r="L55" s="97" t="str">
        <f t="shared" si="8"/>
        <v>240
+96</v>
      </c>
      <c r="M55" s="98">
        <f t="shared" si="9"/>
        <v>0</v>
      </c>
      <c r="N55" s="99">
        <f t="shared" si="10"/>
        <v>41271</v>
      </c>
      <c r="O55" s="94">
        <f t="shared" si="11"/>
        <v>-112</v>
      </c>
      <c r="P55" s="94">
        <f t="shared" si="12"/>
        <v>-11</v>
      </c>
      <c r="Q55" s="94">
        <f t="shared" si="13"/>
        <v>-28</v>
      </c>
      <c r="R55" s="94" t="str">
        <f t="shared" si="14"/>
        <v>erreur</v>
      </c>
      <c r="S55" s="94" t="str">
        <f t="shared" si="15"/>
        <v>erreur</v>
      </c>
      <c r="T55" s="94" t="str">
        <f t="shared" si="16"/>
        <v>erreur</v>
      </c>
      <c r="U55" s="72"/>
      <c r="V55" s="72"/>
      <c r="W55" s="72"/>
      <c r="X55" s="72"/>
      <c r="Y55" s="72"/>
      <c r="Z55" s="94" t="e">
        <f t="shared" si="17"/>
        <v>#VALUE!</v>
      </c>
      <c r="AA55" s="94" t="e">
        <f t="shared" si="17"/>
        <v>#VALUE!</v>
      </c>
      <c r="AB55" s="94" t="e">
        <f t="shared" si="17"/>
        <v>#VALUE!</v>
      </c>
      <c r="AC55" s="94" t="e">
        <f t="shared" si="18"/>
        <v>#VALUE!</v>
      </c>
      <c r="AD55" s="100"/>
      <c r="AE55" s="72" t="str">
        <f>IFERROR(INDEX('[1]وتيرة الترقيات'!G202:G699,MATCH(C55,'[1]وتيرة الترقيات'!A202:A699,0)),"")</f>
        <v/>
      </c>
      <c r="AF55" s="72" t="str">
        <f t="shared" si="19"/>
        <v/>
      </c>
      <c r="AG55" s="94" t="str">
        <f t="shared" si="20"/>
        <v/>
      </c>
      <c r="AH55" s="72" t="str">
        <f t="shared" si="21"/>
        <v/>
      </c>
      <c r="AI55" s="72">
        <f t="shared" si="33"/>
        <v>9</v>
      </c>
      <c r="AJ55" s="94">
        <f t="shared" si="22"/>
        <v>108</v>
      </c>
      <c r="AK55" s="97" t="str">
        <f t="shared" si="23"/>
        <v>240
+108</v>
      </c>
      <c r="AL55" s="93">
        <f t="shared" si="24"/>
        <v>2016</v>
      </c>
      <c r="AM55" s="94">
        <f t="shared" si="25"/>
        <v>6</v>
      </c>
      <c r="AN55" s="72">
        <f t="shared" si="34"/>
        <v>28</v>
      </c>
      <c r="AO55" s="99">
        <f t="shared" si="35"/>
        <v>42549</v>
      </c>
      <c r="AP55" s="112" t="str">
        <f t="shared" si="26"/>
        <v>28-06-2016
00-01-1900</v>
      </c>
      <c r="AQ55" s="97" t="str">
        <f t="shared" si="36"/>
        <v>240
+96</v>
      </c>
      <c r="AR55" s="97" t="str">
        <f t="shared" si="37"/>
        <v>240
+108</v>
      </c>
      <c r="AS55" s="94" t="e">
        <f t="shared" si="27"/>
        <v>#VALUE!</v>
      </c>
      <c r="AT55" s="94" t="e">
        <f t="shared" si="28"/>
        <v>#VALUE!</v>
      </c>
      <c r="AU55" s="94" t="str">
        <f>Tableau3[[#This Row],[Colonne13]]</f>
        <v>erreur</v>
      </c>
      <c r="AV55" s="113" t="e">
        <f t="shared" si="38"/>
        <v>#VALUE!</v>
      </c>
      <c r="AW55" s="113" t="e">
        <f t="shared" si="39"/>
        <v>#VALUE!</v>
      </c>
      <c r="AX55" s="113" t="e">
        <f t="shared" si="40"/>
        <v>#VALUE!</v>
      </c>
      <c r="AY55" s="113" t="e">
        <f t="shared" si="29"/>
        <v>#VALUE!</v>
      </c>
      <c r="AZ55" s="113" t="e">
        <f t="shared" si="41"/>
        <v>#VALUE!</v>
      </c>
      <c r="BA55" s="113" t="e">
        <f t="shared" si="42"/>
        <v>#VALUE!</v>
      </c>
      <c r="BB55" s="113" t="e">
        <f t="shared" si="43"/>
        <v>#VALUE!</v>
      </c>
      <c r="BC55" s="113" t="e">
        <f t="shared" si="44"/>
        <v>#VALUE!</v>
      </c>
      <c r="BD55" s="113" t="e">
        <f t="shared" si="45"/>
        <v>#VALUE!</v>
      </c>
      <c r="BE55" s="113" t="e">
        <f t="shared" si="46"/>
        <v>#VALUE!</v>
      </c>
      <c r="BF55" s="116" t="e">
        <f t="shared" si="30"/>
        <v>#VALUE!</v>
      </c>
      <c r="BG55" s="108" t="e">
        <f t="shared" si="47"/>
        <v>#VALUE!</v>
      </c>
      <c r="BH55" s="3" t="str">
        <f t="shared" si="31"/>
        <v>لا</v>
      </c>
      <c r="BI55" s="115" t="s">
        <v>114</v>
      </c>
      <c r="BJ55" s="110" t="e">
        <f t="shared" si="32"/>
        <v>#VALUE!</v>
      </c>
      <c r="BK55" s="111" t="str">
        <f>'[1]قائمة اسمية'!W258</f>
        <v>ما زال قيد التوظيف</v>
      </c>
      <c r="BL55" s="3" t="str">
        <f>'[1]قائمة اسمية'!T258</f>
        <v>موظف</v>
      </c>
    </row>
    <row r="56" spans="1:64" ht="33" customHeight="1">
      <c r="A56" s="40">
        <v>1</v>
      </c>
      <c r="B56" s="90">
        <f>+IF(A56="","",SUBTOTAL(103,A$14:A56))</f>
        <v>43</v>
      </c>
      <c r="C56" s="91" t="str">
        <f>'[1]قائمة اسمية'!C256</f>
        <v>شرفي الربيع</v>
      </c>
      <c r="D56" s="92" t="str">
        <f t="shared" si="0"/>
        <v>22-03-1965</v>
      </c>
      <c r="E56" s="92" t="str">
        <f t="shared" si="1"/>
        <v>20-07-1989</v>
      </c>
      <c r="F56" s="92" t="str">
        <f t="shared" si="2"/>
        <v>01-01-2008</v>
      </c>
      <c r="G56" s="93" t="str">
        <f t="shared" si="3"/>
        <v>سائق سيارة من الصنف الأول</v>
      </c>
      <c r="H56" s="94">
        <f t="shared" si="4"/>
        <v>9</v>
      </c>
      <c r="I56" s="95">
        <f t="shared" si="5"/>
        <v>3</v>
      </c>
      <c r="J56" s="92">
        <f t="shared" si="6"/>
        <v>3</v>
      </c>
      <c r="K56" s="96">
        <f t="shared" si="7"/>
        <v>240</v>
      </c>
      <c r="L56" s="97" t="str">
        <f t="shared" si="8"/>
        <v>240
+108</v>
      </c>
      <c r="M56" s="98">
        <f t="shared" si="9"/>
        <v>0</v>
      </c>
      <c r="N56" s="99">
        <f t="shared" si="10"/>
        <v>40744</v>
      </c>
      <c r="O56" s="94">
        <f t="shared" si="11"/>
        <v>-111</v>
      </c>
      <c r="P56" s="94">
        <f t="shared" si="12"/>
        <v>-6</v>
      </c>
      <c r="Q56" s="94">
        <f t="shared" si="13"/>
        <v>-20</v>
      </c>
      <c r="R56" s="94" t="str">
        <f t="shared" si="14"/>
        <v>erreur</v>
      </c>
      <c r="S56" s="94" t="str">
        <f t="shared" si="15"/>
        <v>erreur</v>
      </c>
      <c r="T56" s="94" t="str">
        <f t="shared" si="16"/>
        <v>erreur</v>
      </c>
      <c r="U56" s="72"/>
      <c r="V56" s="72"/>
      <c r="W56" s="72"/>
      <c r="X56" s="72"/>
      <c r="Y56" s="72"/>
      <c r="Z56" s="94" t="e">
        <f t="shared" si="17"/>
        <v>#VALUE!</v>
      </c>
      <c r="AA56" s="94" t="e">
        <f t="shared" si="17"/>
        <v>#VALUE!</v>
      </c>
      <c r="AB56" s="94" t="e">
        <f t="shared" si="17"/>
        <v>#VALUE!</v>
      </c>
      <c r="AC56" s="94" t="e">
        <f t="shared" si="18"/>
        <v>#VALUE!</v>
      </c>
      <c r="AD56" s="100">
        <v>15</v>
      </c>
      <c r="AE56" s="72" t="str">
        <f>IFERROR(INDEX('[1]وتيرة الترقيات'!G200:G697,MATCH(C56,'[1]وتيرة الترقيات'!A200:A697,0)),"")</f>
        <v/>
      </c>
      <c r="AF56" s="72" t="str">
        <f t="shared" si="19"/>
        <v/>
      </c>
      <c r="AG56" s="94" t="str">
        <f t="shared" si="20"/>
        <v/>
      </c>
      <c r="AH56" s="72" t="str">
        <f t="shared" si="21"/>
        <v/>
      </c>
      <c r="AI56" s="72">
        <f t="shared" si="33"/>
        <v>10</v>
      </c>
      <c r="AJ56" s="94">
        <f t="shared" si="22"/>
        <v>120</v>
      </c>
      <c r="AK56" s="97" t="str">
        <f t="shared" si="23"/>
        <v>240
+120</v>
      </c>
      <c r="AL56" s="93">
        <f t="shared" si="24"/>
        <v>2015</v>
      </c>
      <c r="AM56" s="94">
        <f t="shared" si="25"/>
        <v>1</v>
      </c>
      <c r="AN56" s="72">
        <f t="shared" si="34"/>
        <v>20</v>
      </c>
      <c r="AO56" s="99">
        <f t="shared" si="35"/>
        <v>42024</v>
      </c>
      <c r="AP56" s="112" t="str">
        <f t="shared" si="26"/>
        <v>20-01-2015
00-01-1900</v>
      </c>
      <c r="AQ56" s="97" t="str">
        <f t="shared" si="36"/>
        <v>240
+108</v>
      </c>
      <c r="AR56" s="97" t="str">
        <f t="shared" si="37"/>
        <v>240
+120</v>
      </c>
      <c r="AS56" s="94" t="e">
        <f t="shared" si="27"/>
        <v>#VALUE!</v>
      </c>
      <c r="AT56" s="94" t="e">
        <f t="shared" si="28"/>
        <v>#VALUE!</v>
      </c>
      <c r="AU56" s="94" t="str">
        <f>Tableau3[[#This Row],[Colonne13]]</f>
        <v>erreur</v>
      </c>
      <c r="AV56" s="113" t="e">
        <f t="shared" si="38"/>
        <v>#VALUE!</v>
      </c>
      <c r="AW56" s="107" t="e">
        <f t="shared" si="39"/>
        <v>#VALUE!</v>
      </c>
      <c r="AX56" s="113" t="e">
        <f t="shared" si="40"/>
        <v>#VALUE!</v>
      </c>
      <c r="AY56" s="113" t="e">
        <f t="shared" si="29"/>
        <v>#VALUE!</v>
      </c>
      <c r="AZ56" s="107" t="e">
        <f t="shared" si="41"/>
        <v>#VALUE!</v>
      </c>
      <c r="BA56" s="107" t="e">
        <f t="shared" si="42"/>
        <v>#VALUE!</v>
      </c>
      <c r="BB56" s="107" t="e">
        <f t="shared" si="43"/>
        <v>#VALUE!</v>
      </c>
      <c r="BC56" s="113" t="e">
        <f t="shared" si="44"/>
        <v>#VALUE!</v>
      </c>
      <c r="BD56" s="113" t="e">
        <f t="shared" si="45"/>
        <v>#VALUE!</v>
      </c>
      <c r="BE56" s="113" t="e">
        <f t="shared" si="46"/>
        <v>#VALUE!</v>
      </c>
      <c r="BF56" s="116" t="e">
        <f t="shared" si="30"/>
        <v>#VALUE!</v>
      </c>
      <c r="BG56" s="108" t="e">
        <f t="shared" si="47"/>
        <v>#VALUE!</v>
      </c>
      <c r="BH56" s="3" t="str">
        <f t="shared" si="31"/>
        <v>لا</v>
      </c>
      <c r="BI56" s="115" t="s">
        <v>114</v>
      </c>
      <c r="BJ56" s="110" t="e">
        <f t="shared" si="32"/>
        <v>#VALUE!</v>
      </c>
      <c r="BK56" s="111" t="str">
        <f>'[1]قائمة اسمية'!W256</f>
        <v>ما زال قيد التوظيف</v>
      </c>
      <c r="BL56" s="3" t="str">
        <f>'[1]قائمة اسمية'!T256</f>
        <v>موظف</v>
      </c>
    </row>
    <row r="57" spans="1:64" ht="33" customHeight="1">
      <c r="A57" s="40">
        <v>1</v>
      </c>
      <c r="B57" s="90">
        <f>+IF(A57="","",SUBTOTAL(103,A$14:A57))</f>
        <v>44</v>
      </c>
      <c r="C57" s="91" t="str">
        <f>'[1]قائمة اسمية'!C259</f>
        <v>رحاحلية عبد الباقي</v>
      </c>
      <c r="D57" s="92" t="str">
        <f t="shared" si="0"/>
        <v>25-06-1964</v>
      </c>
      <c r="E57" s="92" t="str">
        <f t="shared" si="1"/>
        <v>20-01-2009</v>
      </c>
      <c r="F57" s="92" t="str">
        <f t="shared" si="2"/>
        <v>20-01-2009</v>
      </c>
      <c r="G57" s="93" t="str">
        <f t="shared" si="3"/>
        <v>سائق سيارة من المستوى الأول</v>
      </c>
      <c r="H57" s="94">
        <f t="shared" si="4"/>
        <v>0</v>
      </c>
      <c r="I57" s="95">
        <f t="shared" si="5"/>
        <v>2</v>
      </c>
      <c r="J57" s="92">
        <f t="shared" si="6"/>
        <v>2</v>
      </c>
      <c r="K57" s="96">
        <f t="shared" si="7"/>
        <v>219</v>
      </c>
      <c r="L57" s="97" t="str">
        <f t="shared" si="8"/>
        <v xml:space="preserve">219
</v>
      </c>
      <c r="M57" s="98">
        <f t="shared" si="9"/>
        <v>0</v>
      </c>
      <c r="N57" s="99">
        <f t="shared" si="10"/>
        <v>0</v>
      </c>
      <c r="O57" s="94">
        <f t="shared" si="11"/>
        <v>0</v>
      </c>
      <c r="P57" s="94">
        <f t="shared" si="12"/>
        <v>0</v>
      </c>
      <c r="Q57" s="94">
        <f t="shared" si="13"/>
        <v>0</v>
      </c>
      <c r="R57" s="94">
        <f t="shared" si="14"/>
        <v>0</v>
      </c>
      <c r="S57" s="94">
        <f t="shared" si="15"/>
        <v>0</v>
      </c>
      <c r="T57" s="94">
        <f t="shared" si="16"/>
        <v>0</v>
      </c>
      <c r="U57" s="72"/>
      <c r="V57" s="72"/>
      <c r="W57" s="72"/>
      <c r="X57" s="72"/>
      <c r="Y57" s="72"/>
      <c r="Z57" s="94">
        <f t="shared" si="17"/>
        <v>0</v>
      </c>
      <c r="AA57" s="94">
        <f t="shared" si="17"/>
        <v>0</v>
      </c>
      <c r="AB57" s="94">
        <f t="shared" si="17"/>
        <v>0</v>
      </c>
      <c r="AC57" s="94">
        <f t="shared" si="18"/>
        <v>0</v>
      </c>
      <c r="AD57" s="100"/>
      <c r="AE57" s="72" t="str">
        <f>IFERROR(INDEX('[1]وتيرة الترقيات'!$G$3:$G$500,MATCH(C57,'[1]وتيرة الترقيات'!$A$3:$A$500,0)),"")</f>
        <v/>
      </c>
      <c r="AF57" s="72" t="str">
        <f t="shared" si="19"/>
        <v/>
      </c>
      <c r="AG57" s="94" t="str">
        <f t="shared" si="20"/>
        <v/>
      </c>
      <c r="AH57" s="72" t="str">
        <f t="shared" si="21"/>
        <v/>
      </c>
      <c r="AI57" s="72">
        <f t="shared" si="33"/>
        <v>1</v>
      </c>
      <c r="AJ57" s="94">
        <f t="shared" si="22"/>
        <v>11</v>
      </c>
      <c r="AK57" s="97" t="str">
        <f t="shared" si="23"/>
        <v>219
+11</v>
      </c>
      <c r="AL57" s="93">
        <f t="shared" si="24"/>
        <v>1903</v>
      </c>
      <c r="AM57" s="94">
        <f t="shared" si="25"/>
        <v>7</v>
      </c>
      <c r="AN57" s="72">
        <f t="shared" si="34"/>
        <v>0</v>
      </c>
      <c r="AO57" s="99">
        <f t="shared" si="35"/>
        <v>1277</v>
      </c>
      <c r="AP57" s="112" t="str">
        <f t="shared" si="26"/>
        <v>30-06-1903
00-01-1900</v>
      </c>
      <c r="AQ57" s="97" t="str">
        <f t="shared" si="36"/>
        <v xml:space="preserve">219
</v>
      </c>
      <c r="AR57" s="97" t="str">
        <f t="shared" si="37"/>
        <v>219
+11</v>
      </c>
      <c r="AS57" s="94">
        <f t="shared" si="27"/>
        <v>-4</v>
      </c>
      <c r="AT57" s="94">
        <f t="shared" si="28"/>
        <v>6</v>
      </c>
      <c r="AU57" s="94">
        <f>Tableau3[[#This Row],[Colonne13]]</f>
        <v>0</v>
      </c>
      <c r="AV57" s="113" t="str">
        <f t="shared" si="38"/>
        <v/>
      </c>
      <c r="AW57" s="107" t="str">
        <f t="shared" si="39"/>
        <v/>
      </c>
      <c r="AX57" s="113" t="str">
        <f t="shared" si="40"/>
        <v/>
      </c>
      <c r="AY57" s="113" t="str">
        <f t="shared" si="29"/>
        <v>مــــــــــدة غيــــــــــر كافـــيـــــــــة</v>
      </c>
      <c r="AZ57" s="107" t="str">
        <f t="shared" si="41"/>
        <v/>
      </c>
      <c r="BA57" s="107" t="str">
        <f t="shared" si="42"/>
        <v/>
      </c>
      <c r="BB57" s="107" t="str">
        <f t="shared" si="43"/>
        <v/>
      </c>
      <c r="BC57" s="113" t="str">
        <f t="shared" si="44"/>
        <v/>
      </c>
      <c r="BD57" s="113" t="str">
        <f t="shared" si="45"/>
        <v/>
      </c>
      <c r="BE57" s="113" t="str">
        <f t="shared" si="46"/>
        <v/>
      </c>
      <c r="BF57" s="116" t="str">
        <f t="shared" si="30"/>
        <v>غير كافية للترقية بعد التقييم</v>
      </c>
      <c r="BG57" s="108" t="str">
        <f t="shared" si="47"/>
        <v>غير كافية للدخول في جدول الترقية</v>
      </c>
      <c r="BH57" s="3" t="str">
        <f t="shared" si="31"/>
        <v>لا</v>
      </c>
      <c r="BI57" s="115" t="s">
        <v>114</v>
      </c>
      <c r="BJ57" s="110" t="str">
        <f t="shared" si="32"/>
        <v>غير كافية للترقية بعد التقييم</v>
      </c>
      <c r="BK57" s="111" t="str">
        <f>'[1]قائمة اسمية'!W259</f>
        <v>ما زال قيد التوظيف</v>
      </c>
      <c r="BL57" s="3" t="str">
        <f>'[1]قائمة اسمية'!T259</f>
        <v>متعاقد</v>
      </c>
    </row>
    <row r="58" spans="1:64" ht="33" customHeight="1">
      <c r="A58" s="40">
        <v>1</v>
      </c>
      <c r="B58" s="90">
        <f>+IF(A58="","",SUBTOTAL(103,A$14:A58))</f>
        <v>45</v>
      </c>
      <c r="C58" s="91" t="str">
        <f>'[1]قائمة اسمية'!C260</f>
        <v>ساحلي صالح</v>
      </c>
      <c r="D58" s="92" t="str">
        <f t="shared" si="0"/>
        <v>25-07-1957</v>
      </c>
      <c r="E58" s="92" t="str">
        <f t="shared" si="1"/>
        <v>20-01-2009</v>
      </c>
      <c r="F58" s="92" t="str">
        <f t="shared" si="2"/>
        <v>20-01-2009</v>
      </c>
      <c r="G58" s="93" t="str">
        <f t="shared" si="3"/>
        <v>سائق سيارة من المستوى الأول</v>
      </c>
      <c r="H58" s="94">
        <f t="shared" si="4"/>
        <v>0</v>
      </c>
      <c r="I58" s="95">
        <f t="shared" si="5"/>
        <v>2</v>
      </c>
      <c r="J58" s="92">
        <f t="shared" si="6"/>
        <v>2</v>
      </c>
      <c r="K58" s="96">
        <f t="shared" si="7"/>
        <v>219</v>
      </c>
      <c r="L58" s="97" t="str">
        <f t="shared" si="8"/>
        <v xml:space="preserve">219
</v>
      </c>
      <c r="M58" s="98">
        <f t="shared" si="9"/>
        <v>0</v>
      </c>
      <c r="N58" s="99">
        <f t="shared" si="10"/>
        <v>0</v>
      </c>
      <c r="O58" s="94">
        <f t="shared" si="11"/>
        <v>0</v>
      </c>
      <c r="P58" s="94">
        <f t="shared" si="12"/>
        <v>0</v>
      </c>
      <c r="Q58" s="94">
        <f t="shared" si="13"/>
        <v>0</v>
      </c>
      <c r="R58" s="94">
        <f t="shared" si="14"/>
        <v>0</v>
      </c>
      <c r="S58" s="94">
        <f t="shared" si="15"/>
        <v>0</v>
      </c>
      <c r="T58" s="94">
        <f t="shared" si="16"/>
        <v>0</v>
      </c>
      <c r="U58" s="72"/>
      <c r="V58" s="72"/>
      <c r="W58" s="72"/>
      <c r="X58" s="72"/>
      <c r="Y58" s="72"/>
      <c r="Z58" s="94">
        <f t="shared" si="17"/>
        <v>0</v>
      </c>
      <c r="AA58" s="94">
        <f t="shared" si="17"/>
        <v>0</v>
      </c>
      <c r="AB58" s="94">
        <f t="shared" si="17"/>
        <v>0</v>
      </c>
      <c r="AC58" s="94">
        <f t="shared" si="18"/>
        <v>0</v>
      </c>
      <c r="AD58" s="100"/>
      <c r="AE58" s="72" t="str">
        <f>IFERROR(INDEX('[1]وتيرة الترقيات'!$G$3:$G$500,MATCH(C58,'[1]وتيرة الترقيات'!$A$3:$A$500,0)),"")</f>
        <v/>
      </c>
      <c r="AF58" s="72" t="str">
        <f t="shared" si="19"/>
        <v/>
      </c>
      <c r="AG58" s="94" t="str">
        <f t="shared" si="20"/>
        <v/>
      </c>
      <c r="AH58" s="72" t="str">
        <f t="shared" si="21"/>
        <v/>
      </c>
      <c r="AI58" s="72">
        <f t="shared" si="33"/>
        <v>1</v>
      </c>
      <c r="AJ58" s="94">
        <f t="shared" si="22"/>
        <v>11</v>
      </c>
      <c r="AK58" s="97" t="str">
        <f t="shared" si="23"/>
        <v>219
+11</v>
      </c>
      <c r="AL58" s="93">
        <f t="shared" si="24"/>
        <v>1903</v>
      </c>
      <c r="AM58" s="94">
        <f t="shared" si="25"/>
        <v>7</v>
      </c>
      <c r="AN58" s="72">
        <f t="shared" si="34"/>
        <v>0</v>
      </c>
      <c r="AO58" s="99">
        <f t="shared" si="35"/>
        <v>1277</v>
      </c>
      <c r="AP58" s="112" t="str">
        <f t="shared" si="26"/>
        <v>30-06-1903
00-01-1900</v>
      </c>
      <c r="AQ58" s="97" t="str">
        <f t="shared" si="36"/>
        <v xml:space="preserve">219
</v>
      </c>
      <c r="AR58" s="97" t="str">
        <f t="shared" si="37"/>
        <v>219
+11</v>
      </c>
      <c r="AS58" s="94">
        <f t="shared" si="27"/>
        <v>-4</v>
      </c>
      <c r="AT58" s="94">
        <f t="shared" si="28"/>
        <v>6</v>
      </c>
      <c r="AU58" s="94">
        <f>Tableau3[[#This Row],[Colonne13]]</f>
        <v>0</v>
      </c>
      <c r="AV58" s="113" t="str">
        <f t="shared" si="38"/>
        <v/>
      </c>
      <c r="AW58" s="107" t="str">
        <f t="shared" si="39"/>
        <v/>
      </c>
      <c r="AX58" s="113" t="str">
        <f t="shared" si="40"/>
        <v/>
      </c>
      <c r="AY58" s="113" t="str">
        <f t="shared" si="29"/>
        <v>مــــــــــدة غيــــــــــر كافـــيـــــــــة</v>
      </c>
      <c r="AZ58" s="107" t="str">
        <f t="shared" si="41"/>
        <v/>
      </c>
      <c r="BA58" s="107" t="str">
        <f t="shared" si="42"/>
        <v/>
      </c>
      <c r="BB58" s="107" t="str">
        <f t="shared" si="43"/>
        <v/>
      </c>
      <c r="BC58" s="113" t="str">
        <f t="shared" si="44"/>
        <v/>
      </c>
      <c r="BD58" s="113" t="str">
        <f t="shared" si="45"/>
        <v/>
      </c>
      <c r="BE58" s="113" t="str">
        <f t="shared" si="46"/>
        <v/>
      </c>
      <c r="BF58" s="116" t="str">
        <f t="shared" si="30"/>
        <v>غير كافية للترقية بعد التقييم</v>
      </c>
      <c r="BG58" s="108" t="str">
        <f t="shared" si="47"/>
        <v>غير كافية للدخول في جدول الترقية</v>
      </c>
      <c r="BH58" s="3" t="str">
        <f t="shared" si="31"/>
        <v>لا</v>
      </c>
      <c r="BI58" s="115" t="s">
        <v>114</v>
      </c>
      <c r="BJ58" s="110" t="str">
        <f t="shared" si="32"/>
        <v>غير كافية للترقية بعد التقييم</v>
      </c>
      <c r="BK58" s="111" t="str">
        <f>'[1]قائمة اسمية'!W260</f>
        <v>ما زال قيد التوظيف</v>
      </c>
      <c r="BL58" s="3" t="str">
        <f>'[1]قائمة اسمية'!T260</f>
        <v>متعاقد</v>
      </c>
    </row>
    <row r="59" spans="1:64" ht="33" customHeight="1">
      <c r="A59" s="40">
        <v>1</v>
      </c>
      <c r="B59" s="90">
        <f>+IF(A59="","",SUBTOTAL(103,A$14:A59))</f>
        <v>46</v>
      </c>
      <c r="C59" s="91" t="str">
        <f>'[1]قائمة اسمية'!C261</f>
        <v>بوراس عثمان</v>
      </c>
      <c r="D59" s="92" t="str">
        <f t="shared" si="0"/>
        <v>15-04-1964</v>
      </c>
      <c r="E59" s="92" t="str">
        <f t="shared" si="1"/>
        <v>20-01-2009</v>
      </c>
      <c r="F59" s="92" t="str">
        <f t="shared" si="2"/>
        <v>20-01-2009</v>
      </c>
      <c r="G59" s="93" t="str">
        <f t="shared" si="3"/>
        <v>سائق سيارة من المستوى الأول</v>
      </c>
      <c r="H59" s="94">
        <f t="shared" si="4"/>
        <v>0</v>
      </c>
      <c r="I59" s="95">
        <f t="shared" si="5"/>
        <v>2</v>
      </c>
      <c r="J59" s="92">
        <f t="shared" si="6"/>
        <v>2</v>
      </c>
      <c r="K59" s="96">
        <f t="shared" si="7"/>
        <v>219</v>
      </c>
      <c r="L59" s="97" t="str">
        <f t="shared" si="8"/>
        <v xml:space="preserve">219
</v>
      </c>
      <c r="M59" s="98">
        <f t="shared" si="9"/>
        <v>0</v>
      </c>
      <c r="N59" s="99">
        <f t="shared" si="10"/>
        <v>0</v>
      </c>
      <c r="O59" s="94">
        <f t="shared" si="11"/>
        <v>0</v>
      </c>
      <c r="P59" s="94">
        <f t="shared" si="12"/>
        <v>0</v>
      </c>
      <c r="Q59" s="94">
        <f t="shared" si="13"/>
        <v>0</v>
      </c>
      <c r="R59" s="94">
        <f t="shared" si="14"/>
        <v>0</v>
      </c>
      <c r="S59" s="94">
        <f t="shared" si="15"/>
        <v>0</v>
      </c>
      <c r="T59" s="94">
        <f t="shared" si="16"/>
        <v>0</v>
      </c>
      <c r="U59" s="72"/>
      <c r="V59" s="72"/>
      <c r="W59" s="72"/>
      <c r="X59" s="72"/>
      <c r="Y59" s="72"/>
      <c r="Z59" s="94">
        <f t="shared" si="17"/>
        <v>0</v>
      </c>
      <c r="AA59" s="94">
        <f t="shared" si="17"/>
        <v>0</v>
      </c>
      <c r="AB59" s="94">
        <f t="shared" si="17"/>
        <v>0</v>
      </c>
      <c r="AC59" s="94">
        <f t="shared" si="18"/>
        <v>0</v>
      </c>
      <c r="AD59" s="100"/>
      <c r="AE59" s="72" t="str">
        <f>IFERROR(INDEX('[1]وتيرة الترقيات'!$G$3:$G$500,MATCH(C59,'[1]وتيرة الترقيات'!$A$3:$A$500,0)),"")</f>
        <v/>
      </c>
      <c r="AF59" s="72" t="str">
        <f t="shared" si="19"/>
        <v/>
      </c>
      <c r="AG59" s="94" t="str">
        <f t="shared" si="20"/>
        <v/>
      </c>
      <c r="AH59" s="72" t="str">
        <f t="shared" si="21"/>
        <v/>
      </c>
      <c r="AI59" s="72">
        <f t="shared" si="33"/>
        <v>1</v>
      </c>
      <c r="AJ59" s="94">
        <f t="shared" si="22"/>
        <v>11</v>
      </c>
      <c r="AK59" s="97" t="str">
        <f t="shared" si="23"/>
        <v>219
+11</v>
      </c>
      <c r="AL59" s="93">
        <f t="shared" si="24"/>
        <v>1903</v>
      </c>
      <c r="AM59" s="94">
        <f t="shared" si="25"/>
        <v>7</v>
      </c>
      <c r="AN59" s="72">
        <f t="shared" si="34"/>
        <v>0</v>
      </c>
      <c r="AO59" s="99">
        <f t="shared" si="35"/>
        <v>1277</v>
      </c>
      <c r="AP59" s="112" t="str">
        <f t="shared" si="26"/>
        <v>30-06-1903
00-01-1900</v>
      </c>
      <c r="AQ59" s="97" t="str">
        <f t="shared" si="36"/>
        <v xml:space="preserve">219
</v>
      </c>
      <c r="AR59" s="97" t="str">
        <f t="shared" si="37"/>
        <v>219
+11</v>
      </c>
      <c r="AS59" s="94">
        <f t="shared" si="27"/>
        <v>-4</v>
      </c>
      <c r="AT59" s="94">
        <f t="shared" si="28"/>
        <v>6</v>
      </c>
      <c r="AU59" s="94">
        <f>Tableau3[[#This Row],[Colonne13]]</f>
        <v>0</v>
      </c>
      <c r="AV59" s="113" t="str">
        <f t="shared" si="38"/>
        <v/>
      </c>
      <c r="AW59" s="107" t="str">
        <f t="shared" si="39"/>
        <v/>
      </c>
      <c r="AX59" s="113" t="str">
        <f t="shared" si="40"/>
        <v/>
      </c>
      <c r="AY59" s="113" t="str">
        <f t="shared" si="29"/>
        <v>مــــــــــدة غيــــــــــر كافـــيـــــــــة</v>
      </c>
      <c r="AZ59" s="107" t="str">
        <f t="shared" si="41"/>
        <v/>
      </c>
      <c r="BA59" s="107" t="str">
        <f t="shared" si="42"/>
        <v/>
      </c>
      <c r="BB59" s="107" t="str">
        <f t="shared" si="43"/>
        <v/>
      </c>
      <c r="BC59" s="113" t="str">
        <f t="shared" si="44"/>
        <v/>
      </c>
      <c r="BD59" s="113" t="str">
        <f t="shared" si="45"/>
        <v/>
      </c>
      <c r="BE59" s="113" t="str">
        <f t="shared" si="46"/>
        <v/>
      </c>
      <c r="BF59" s="116" t="str">
        <f t="shared" si="30"/>
        <v>غير كافية للترقية بعد التقييم</v>
      </c>
      <c r="BG59" s="108" t="str">
        <f t="shared" si="47"/>
        <v>غير كافية للدخول في جدول الترقية</v>
      </c>
      <c r="BH59" s="3" t="str">
        <f t="shared" si="31"/>
        <v>لا</v>
      </c>
      <c r="BI59" s="115" t="s">
        <v>114</v>
      </c>
      <c r="BJ59" s="110" t="str">
        <f t="shared" si="32"/>
        <v>غير كافية للترقية بعد التقييم</v>
      </c>
      <c r="BK59" s="111" t="str">
        <f>'[1]قائمة اسمية'!W261</f>
        <v>ما زال قيد التوظيف</v>
      </c>
      <c r="BL59" s="3" t="str">
        <f>'[1]قائمة اسمية'!T261</f>
        <v>متعاقد</v>
      </c>
    </row>
    <row r="60" spans="1:64" ht="33" customHeight="1">
      <c r="A60" s="40">
        <v>1</v>
      </c>
      <c r="B60" s="90">
        <f>+IF(A60="","",SUBTOTAL(103,A$14:A60))</f>
        <v>47</v>
      </c>
      <c r="C60" s="91" t="str">
        <f>'[1]قائمة اسمية'!C262</f>
        <v>عقاب محمد</v>
      </c>
      <c r="D60" s="92" t="str">
        <f t="shared" si="0"/>
        <v>03-12-1971</v>
      </c>
      <c r="E60" s="92" t="str">
        <f t="shared" si="1"/>
        <v>31-12-2009</v>
      </c>
      <c r="F60" s="92" t="str">
        <f t="shared" si="2"/>
        <v>31-12-2009</v>
      </c>
      <c r="G60" s="93" t="str">
        <f t="shared" si="3"/>
        <v>سائق سيارة من المستوى الأول</v>
      </c>
      <c r="H60" s="94">
        <f t="shared" si="4"/>
        <v>0</v>
      </c>
      <c r="I60" s="95">
        <f t="shared" si="5"/>
        <v>2</v>
      </c>
      <c r="J60" s="92">
        <f t="shared" si="6"/>
        <v>2</v>
      </c>
      <c r="K60" s="96">
        <f t="shared" si="7"/>
        <v>219</v>
      </c>
      <c r="L60" s="97" t="str">
        <f t="shared" si="8"/>
        <v xml:space="preserve">219
</v>
      </c>
      <c r="M60" s="98">
        <f t="shared" si="9"/>
        <v>0</v>
      </c>
      <c r="N60" s="99">
        <f t="shared" si="10"/>
        <v>0</v>
      </c>
      <c r="O60" s="94">
        <f t="shared" si="11"/>
        <v>0</v>
      </c>
      <c r="P60" s="94">
        <f t="shared" si="12"/>
        <v>0</v>
      </c>
      <c r="Q60" s="94">
        <f t="shared" si="13"/>
        <v>0</v>
      </c>
      <c r="R60" s="94">
        <f t="shared" si="14"/>
        <v>0</v>
      </c>
      <c r="S60" s="94">
        <f t="shared" si="15"/>
        <v>0</v>
      </c>
      <c r="T60" s="94">
        <f t="shared" si="16"/>
        <v>0</v>
      </c>
      <c r="U60" s="72"/>
      <c r="V60" s="72"/>
      <c r="W60" s="72"/>
      <c r="X60" s="72"/>
      <c r="Y60" s="72"/>
      <c r="Z60" s="94">
        <f t="shared" si="17"/>
        <v>0</v>
      </c>
      <c r="AA60" s="94">
        <f t="shared" si="17"/>
        <v>0</v>
      </c>
      <c r="AB60" s="94">
        <f t="shared" si="17"/>
        <v>0</v>
      </c>
      <c r="AC60" s="94">
        <f t="shared" si="18"/>
        <v>0</v>
      </c>
      <c r="AD60" s="100"/>
      <c r="AE60" s="72" t="str">
        <f>IFERROR(INDEX('[1]وتيرة الترقيات'!$G$3:$G$500,MATCH(C60,'[1]وتيرة الترقيات'!$A$3:$A$500,0)),"")</f>
        <v/>
      </c>
      <c r="AF60" s="72" t="str">
        <f t="shared" si="19"/>
        <v/>
      </c>
      <c r="AG60" s="94" t="str">
        <f t="shared" si="20"/>
        <v/>
      </c>
      <c r="AH60" s="72" t="str">
        <f t="shared" si="21"/>
        <v/>
      </c>
      <c r="AI60" s="72">
        <f t="shared" si="33"/>
        <v>1</v>
      </c>
      <c r="AJ60" s="94">
        <f t="shared" si="22"/>
        <v>11</v>
      </c>
      <c r="AK60" s="97" t="str">
        <f t="shared" si="23"/>
        <v>219
+11</v>
      </c>
      <c r="AL60" s="93">
        <f t="shared" si="24"/>
        <v>1903</v>
      </c>
      <c r="AM60" s="94">
        <f t="shared" si="25"/>
        <v>7</v>
      </c>
      <c r="AN60" s="72">
        <f t="shared" si="34"/>
        <v>0</v>
      </c>
      <c r="AO60" s="99">
        <f t="shared" si="35"/>
        <v>1277</v>
      </c>
      <c r="AP60" s="112" t="str">
        <f t="shared" si="26"/>
        <v>30-06-1903
00-01-1900</v>
      </c>
      <c r="AQ60" s="97" t="str">
        <f t="shared" si="36"/>
        <v xml:space="preserve">219
</v>
      </c>
      <c r="AR60" s="97" t="str">
        <f t="shared" si="37"/>
        <v>219
+11</v>
      </c>
      <c r="AS60" s="94">
        <f t="shared" si="27"/>
        <v>-4</v>
      </c>
      <c r="AT60" s="94">
        <f t="shared" si="28"/>
        <v>6</v>
      </c>
      <c r="AU60" s="94">
        <f>Tableau3[[#This Row],[Colonne13]]</f>
        <v>0</v>
      </c>
      <c r="AV60" s="113" t="str">
        <f t="shared" si="38"/>
        <v/>
      </c>
      <c r="AW60" s="107" t="str">
        <f t="shared" si="39"/>
        <v/>
      </c>
      <c r="AX60" s="113" t="str">
        <f t="shared" si="40"/>
        <v/>
      </c>
      <c r="AY60" s="113" t="str">
        <f t="shared" si="29"/>
        <v>مــــــــــدة غيــــــــــر كافـــيـــــــــة</v>
      </c>
      <c r="AZ60" s="107" t="str">
        <f t="shared" si="41"/>
        <v/>
      </c>
      <c r="BA60" s="107" t="str">
        <f t="shared" si="42"/>
        <v/>
      </c>
      <c r="BB60" s="107" t="str">
        <f t="shared" si="43"/>
        <v/>
      </c>
      <c r="BC60" s="113" t="str">
        <f t="shared" si="44"/>
        <v/>
      </c>
      <c r="BD60" s="113" t="str">
        <f t="shared" si="45"/>
        <v/>
      </c>
      <c r="BE60" s="113" t="str">
        <f t="shared" si="46"/>
        <v/>
      </c>
      <c r="BF60" s="116" t="str">
        <f t="shared" si="30"/>
        <v>غير كافية للترقية بعد التقييم</v>
      </c>
      <c r="BG60" s="108" t="str">
        <f t="shared" si="47"/>
        <v>غير كافية للدخول في جدول الترقية</v>
      </c>
      <c r="BH60" s="3" t="str">
        <f t="shared" si="31"/>
        <v>لا</v>
      </c>
      <c r="BI60" s="115" t="s">
        <v>114</v>
      </c>
      <c r="BJ60" s="110" t="str">
        <f t="shared" si="32"/>
        <v>غير كافية للترقية بعد التقييم</v>
      </c>
      <c r="BK60" s="111" t="str">
        <f>'[1]قائمة اسمية'!W262</f>
        <v>ما زال قيد التوظيف</v>
      </c>
      <c r="BL60" s="3" t="str">
        <f>'[1]قائمة اسمية'!T262</f>
        <v>متعاقد</v>
      </c>
    </row>
    <row r="61" spans="1:64" ht="33" customHeight="1">
      <c r="A61" s="40">
        <v>1</v>
      </c>
      <c r="B61" s="90">
        <f>+IF(A61="","",SUBTOTAL(103,A$14:A61))</f>
        <v>48</v>
      </c>
      <c r="C61" s="91" t="str">
        <f>'[1]قائمة اسمية'!C263</f>
        <v>رحايلي لزهر</v>
      </c>
      <c r="D61" s="92" t="str">
        <f t="shared" si="0"/>
        <v>28-01-1978</v>
      </c>
      <c r="E61" s="92" t="str">
        <f t="shared" si="1"/>
        <v>31-12-2009</v>
      </c>
      <c r="F61" s="92" t="str">
        <f t="shared" si="2"/>
        <v>31-12-2009</v>
      </c>
      <c r="G61" s="93" t="str">
        <f t="shared" si="3"/>
        <v>سائق سيارة من المستوى الأول</v>
      </c>
      <c r="H61" s="94">
        <f t="shared" si="4"/>
        <v>0</v>
      </c>
      <c r="I61" s="95">
        <f t="shared" si="5"/>
        <v>2</v>
      </c>
      <c r="J61" s="92">
        <f t="shared" si="6"/>
        <v>2</v>
      </c>
      <c r="K61" s="96">
        <f t="shared" si="7"/>
        <v>219</v>
      </c>
      <c r="L61" s="97" t="str">
        <f t="shared" si="8"/>
        <v xml:space="preserve">219
</v>
      </c>
      <c r="M61" s="98">
        <f t="shared" si="9"/>
        <v>0</v>
      </c>
      <c r="N61" s="99">
        <f t="shared" si="10"/>
        <v>0</v>
      </c>
      <c r="O61" s="94">
        <f t="shared" si="11"/>
        <v>0</v>
      </c>
      <c r="P61" s="94">
        <f t="shared" si="12"/>
        <v>0</v>
      </c>
      <c r="Q61" s="94">
        <f t="shared" si="13"/>
        <v>0</v>
      </c>
      <c r="R61" s="94">
        <f t="shared" si="14"/>
        <v>0</v>
      </c>
      <c r="S61" s="94">
        <f t="shared" si="15"/>
        <v>0</v>
      </c>
      <c r="T61" s="94">
        <f t="shared" si="16"/>
        <v>0</v>
      </c>
      <c r="U61" s="72"/>
      <c r="V61" s="72"/>
      <c r="W61" s="72"/>
      <c r="X61" s="72"/>
      <c r="Y61" s="72"/>
      <c r="Z61" s="94">
        <f t="shared" si="17"/>
        <v>0</v>
      </c>
      <c r="AA61" s="94">
        <f t="shared" si="17"/>
        <v>0</v>
      </c>
      <c r="AB61" s="94">
        <f t="shared" si="17"/>
        <v>0</v>
      </c>
      <c r="AC61" s="94">
        <f t="shared" si="18"/>
        <v>0</v>
      </c>
      <c r="AD61" s="100"/>
      <c r="AE61" s="72" t="str">
        <f>IFERROR(INDEX('[1]وتيرة الترقيات'!$G$3:$G$500,MATCH(C61,'[1]وتيرة الترقيات'!$A$3:$A$500,0)),"")</f>
        <v/>
      </c>
      <c r="AF61" s="72" t="str">
        <f t="shared" si="19"/>
        <v/>
      </c>
      <c r="AG61" s="94" t="str">
        <f t="shared" si="20"/>
        <v/>
      </c>
      <c r="AH61" s="72" t="str">
        <f t="shared" si="21"/>
        <v/>
      </c>
      <c r="AI61" s="72">
        <f t="shared" si="33"/>
        <v>1</v>
      </c>
      <c r="AJ61" s="94">
        <f t="shared" si="22"/>
        <v>11</v>
      </c>
      <c r="AK61" s="97" t="str">
        <f t="shared" si="23"/>
        <v>219
+11</v>
      </c>
      <c r="AL61" s="93">
        <f t="shared" si="24"/>
        <v>1903</v>
      </c>
      <c r="AM61" s="94">
        <f t="shared" si="25"/>
        <v>7</v>
      </c>
      <c r="AN61" s="72">
        <f t="shared" si="34"/>
        <v>0</v>
      </c>
      <c r="AO61" s="99">
        <f t="shared" si="35"/>
        <v>1277</v>
      </c>
      <c r="AP61" s="112" t="str">
        <f t="shared" si="26"/>
        <v>30-06-1903
00-01-1900</v>
      </c>
      <c r="AQ61" s="97" t="str">
        <f t="shared" si="36"/>
        <v xml:space="preserve">219
</v>
      </c>
      <c r="AR61" s="97" t="str">
        <f t="shared" si="37"/>
        <v>219
+11</v>
      </c>
      <c r="AS61" s="94">
        <f t="shared" si="27"/>
        <v>-4</v>
      </c>
      <c r="AT61" s="94">
        <f t="shared" si="28"/>
        <v>6</v>
      </c>
      <c r="AU61" s="94">
        <f>Tableau3[[#This Row],[Colonne13]]</f>
        <v>0</v>
      </c>
      <c r="AV61" s="113" t="str">
        <f t="shared" si="38"/>
        <v/>
      </c>
      <c r="AW61" s="107" t="str">
        <f t="shared" si="39"/>
        <v/>
      </c>
      <c r="AX61" s="113" t="str">
        <f t="shared" si="40"/>
        <v/>
      </c>
      <c r="AY61" s="113" t="str">
        <f t="shared" si="29"/>
        <v>مــــــــــدة غيــــــــــر كافـــيـــــــــة</v>
      </c>
      <c r="AZ61" s="107" t="str">
        <f t="shared" si="41"/>
        <v/>
      </c>
      <c r="BA61" s="107" t="str">
        <f t="shared" si="42"/>
        <v/>
      </c>
      <c r="BB61" s="107" t="str">
        <f t="shared" si="43"/>
        <v/>
      </c>
      <c r="BC61" s="113" t="str">
        <f t="shared" si="44"/>
        <v/>
      </c>
      <c r="BD61" s="113" t="str">
        <f t="shared" si="45"/>
        <v/>
      </c>
      <c r="BE61" s="113" t="str">
        <f t="shared" si="46"/>
        <v/>
      </c>
      <c r="BF61" s="116" t="str">
        <f t="shared" si="30"/>
        <v>غير كافية للترقية بعد التقييم</v>
      </c>
      <c r="BG61" s="108" t="str">
        <f t="shared" si="47"/>
        <v>غير كافية للدخول في جدول الترقية</v>
      </c>
      <c r="BH61" s="3" t="str">
        <f t="shared" si="31"/>
        <v>لا</v>
      </c>
      <c r="BI61" s="115" t="s">
        <v>114</v>
      </c>
      <c r="BJ61" s="110" t="str">
        <f t="shared" si="32"/>
        <v>غير كافية للترقية بعد التقييم</v>
      </c>
      <c r="BK61" s="111" t="str">
        <f>'[1]قائمة اسمية'!W263</f>
        <v>ما زال قيد التوظيف</v>
      </c>
      <c r="BL61" s="3" t="str">
        <f>'[1]قائمة اسمية'!T263</f>
        <v>متعاقد</v>
      </c>
    </row>
    <row r="62" spans="1:64" ht="33" customHeight="1">
      <c r="A62" s="40">
        <v>1</v>
      </c>
      <c r="B62" s="90">
        <f>+IF(A62="","",SUBTOTAL(103,A$14:A62))</f>
        <v>49</v>
      </c>
      <c r="C62" s="91" t="str">
        <f>'[1]قائمة اسمية'!C264</f>
        <v>كاتب منصف</v>
      </c>
      <c r="D62" s="92" t="str">
        <f t="shared" si="0"/>
        <v>21-07-1980</v>
      </c>
      <c r="E62" s="92" t="str">
        <f t="shared" si="1"/>
        <v>01-03-2011</v>
      </c>
      <c r="F62" s="92" t="str">
        <f t="shared" si="2"/>
        <v>01-03-2011</v>
      </c>
      <c r="G62" s="93" t="str">
        <f t="shared" si="3"/>
        <v>سائق سيارة من المستوى الأول</v>
      </c>
      <c r="H62" s="94">
        <f t="shared" si="4"/>
        <v>0</v>
      </c>
      <c r="I62" s="95">
        <f t="shared" si="5"/>
        <v>2</v>
      </c>
      <c r="J62" s="92">
        <f t="shared" si="6"/>
        <v>2</v>
      </c>
      <c r="K62" s="96">
        <f t="shared" si="7"/>
        <v>219</v>
      </c>
      <c r="L62" s="97" t="str">
        <f t="shared" si="8"/>
        <v xml:space="preserve">219
</v>
      </c>
      <c r="M62" s="98">
        <f t="shared" si="9"/>
        <v>0</v>
      </c>
      <c r="N62" s="99">
        <f t="shared" si="10"/>
        <v>0</v>
      </c>
      <c r="O62" s="94">
        <f t="shared" si="11"/>
        <v>0</v>
      </c>
      <c r="P62" s="94">
        <f t="shared" si="12"/>
        <v>0</v>
      </c>
      <c r="Q62" s="94">
        <f t="shared" si="13"/>
        <v>0</v>
      </c>
      <c r="R62" s="94">
        <f t="shared" si="14"/>
        <v>0</v>
      </c>
      <c r="S62" s="94">
        <f t="shared" si="15"/>
        <v>0</v>
      </c>
      <c r="T62" s="94">
        <f t="shared" si="16"/>
        <v>0</v>
      </c>
      <c r="U62" s="72"/>
      <c r="V62" s="72"/>
      <c r="W62" s="72"/>
      <c r="X62" s="72"/>
      <c r="Y62" s="72"/>
      <c r="Z62" s="94">
        <f t="shared" si="17"/>
        <v>0</v>
      </c>
      <c r="AA62" s="94">
        <f t="shared" si="17"/>
        <v>0</v>
      </c>
      <c r="AB62" s="94">
        <f t="shared" si="17"/>
        <v>0</v>
      </c>
      <c r="AC62" s="94">
        <f t="shared" si="18"/>
        <v>0</v>
      </c>
      <c r="AD62" s="100"/>
      <c r="AE62" s="72" t="str">
        <f>IFERROR(INDEX('[1]وتيرة الترقيات'!$G$3:$G$500,MATCH(C62,'[1]وتيرة الترقيات'!$A$3:$A$500,0)),"")</f>
        <v/>
      </c>
      <c r="AF62" s="72" t="str">
        <f t="shared" si="19"/>
        <v/>
      </c>
      <c r="AG62" s="94" t="str">
        <f t="shared" si="20"/>
        <v/>
      </c>
      <c r="AH62" s="72" t="str">
        <f t="shared" si="21"/>
        <v/>
      </c>
      <c r="AI62" s="72">
        <f t="shared" si="33"/>
        <v>1</v>
      </c>
      <c r="AJ62" s="94">
        <f t="shared" si="22"/>
        <v>11</v>
      </c>
      <c r="AK62" s="97" t="str">
        <f t="shared" si="23"/>
        <v>219
+11</v>
      </c>
      <c r="AL62" s="93">
        <f t="shared" si="24"/>
        <v>1903</v>
      </c>
      <c r="AM62" s="94">
        <f t="shared" si="25"/>
        <v>7</v>
      </c>
      <c r="AN62" s="72">
        <f t="shared" si="34"/>
        <v>0</v>
      </c>
      <c r="AO62" s="99">
        <f t="shared" si="35"/>
        <v>1277</v>
      </c>
      <c r="AP62" s="112" t="str">
        <f t="shared" si="26"/>
        <v>30-06-1903
00-01-1900</v>
      </c>
      <c r="AQ62" s="97" t="str">
        <f t="shared" si="36"/>
        <v xml:space="preserve">219
</v>
      </c>
      <c r="AR62" s="97" t="str">
        <f t="shared" si="37"/>
        <v>219
+11</v>
      </c>
      <c r="AS62" s="94">
        <f t="shared" si="27"/>
        <v>-4</v>
      </c>
      <c r="AT62" s="94">
        <f t="shared" si="28"/>
        <v>6</v>
      </c>
      <c r="AU62" s="94">
        <f>Tableau3[[#This Row],[Colonne13]]</f>
        <v>0</v>
      </c>
      <c r="AV62" s="113" t="str">
        <f t="shared" si="38"/>
        <v/>
      </c>
      <c r="AW62" s="107" t="str">
        <f t="shared" si="39"/>
        <v/>
      </c>
      <c r="AX62" s="113" t="str">
        <f t="shared" si="40"/>
        <v/>
      </c>
      <c r="AY62" s="113" t="str">
        <f t="shared" si="29"/>
        <v>مــــــــــدة غيــــــــــر كافـــيـــــــــة</v>
      </c>
      <c r="AZ62" s="107" t="str">
        <f t="shared" si="41"/>
        <v/>
      </c>
      <c r="BA62" s="107" t="str">
        <f t="shared" si="42"/>
        <v/>
      </c>
      <c r="BB62" s="107" t="str">
        <f t="shared" si="43"/>
        <v/>
      </c>
      <c r="BC62" s="113" t="str">
        <f t="shared" si="44"/>
        <v/>
      </c>
      <c r="BD62" s="113" t="str">
        <f t="shared" si="45"/>
        <v/>
      </c>
      <c r="BE62" s="113" t="str">
        <f t="shared" si="46"/>
        <v/>
      </c>
      <c r="BF62" s="116" t="str">
        <f t="shared" si="30"/>
        <v>غير كافية للترقية بعد التقييم</v>
      </c>
      <c r="BG62" s="108" t="str">
        <f t="shared" si="47"/>
        <v>غير كافية للدخول في جدول الترقية</v>
      </c>
      <c r="BH62" s="3" t="str">
        <f t="shared" si="31"/>
        <v>لا</v>
      </c>
      <c r="BI62" s="115" t="s">
        <v>114</v>
      </c>
      <c r="BJ62" s="110" t="str">
        <f t="shared" si="32"/>
        <v>غير كافية للترقية بعد التقييم</v>
      </c>
      <c r="BK62" s="111" t="str">
        <f>'[1]قائمة اسمية'!W264</f>
        <v>ما زال قيد التوظيف</v>
      </c>
      <c r="BL62" s="3" t="str">
        <f>'[1]قائمة اسمية'!T264</f>
        <v>متعاقد</v>
      </c>
    </row>
    <row r="63" spans="1:64" ht="33" customHeight="1">
      <c r="A63" s="40">
        <v>1</v>
      </c>
      <c r="B63" s="90">
        <f>+IF(A63="","",SUBTOTAL(103,A$14:A63))</f>
        <v>50</v>
      </c>
      <c r="C63" s="91" t="str">
        <f>'[1]قائمة اسمية'!C265</f>
        <v>لموشي عزيز</v>
      </c>
      <c r="D63" s="92" t="str">
        <f t="shared" si="0"/>
        <v>01-01-1964</v>
      </c>
      <c r="E63" s="92" t="str">
        <f t="shared" si="1"/>
        <v>31-12-2009</v>
      </c>
      <c r="F63" s="92" t="str">
        <f t="shared" si="2"/>
        <v>31-12-2009</v>
      </c>
      <c r="G63" s="93" t="str">
        <f t="shared" si="3"/>
        <v>سائق سيارة من المستوى الثاني</v>
      </c>
      <c r="H63" s="94">
        <f t="shared" si="4"/>
        <v>0</v>
      </c>
      <c r="I63" s="95">
        <f t="shared" si="5"/>
        <v>3</v>
      </c>
      <c r="J63" s="92">
        <f t="shared" si="6"/>
        <v>3</v>
      </c>
      <c r="K63" s="96">
        <f t="shared" si="7"/>
        <v>240</v>
      </c>
      <c r="L63" s="97" t="str">
        <f t="shared" si="8"/>
        <v xml:space="preserve">240
</v>
      </c>
      <c r="M63" s="98">
        <f t="shared" si="9"/>
        <v>0</v>
      </c>
      <c r="N63" s="99">
        <f t="shared" si="10"/>
        <v>0</v>
      </c>
      <c r="O63" s="94">
        <f t="shared" si="11"/>
        <v>0</v>
      </c>
      <c r="P63" s="94">
        <f t="shared" si="12"/>
        <v>0</v>
      </c>
      <c r="Q63" s="94">
        <f t="shared" si="13"/>
        <v>0</v>
      </c>
      <c r="R63" s="94">
        <f t="shared" si="14"/>
        <v>0</v>
      </c>
      <c r="S63" s="94">
        <f t="shared" si="15"/>
        <v>0</v>
      </c>
      <c r="T63" s="94">
        <f t="shared" si="16"/>
        <v>0</v>
      </c>
      <c r="U63" s="72"/>
      <c r="V63" s="72"/>
      <c r="W63" s="72"/>
      <c r="X63" s="72"/>
      <c r="Y63" s="72"/>
      <c r="Z63" s="94">
        <f t="shared" si="17"/>
        <v>0</v>
      </c>
      <c r="AA63" s="94">
        <f t="shared" si="17"/>
        <v>0</v>
      </c>
      <c r="AB63" s="94">
        <f t="shared" si="17"/>
        <v>0</v>
      </c>
      <c r="AC63" s="94">
        <f t="shared" si="18"/>
        <v>0</v>
      </c>
      <c r="AD63" s="100"/>
      <c r="AE63" s="72" t="str">
        <f>IFERROR(INDEX('[1]وتيرة الترقيات'!$G$3:$G$500,MATCH(C63,'[1]وتيرة الترقيات'!$A$3:$A$500,0)),"")</f>
        <v/>
      </c>
      <c r="AF63" s="72" t="str">
        <f t="shared" si="19"/>
        <v/>
      </c>
      <c r="AG63" s="94" t="str">
        <f t="shared" si="20"/>
        <v/>
      </c>
      <c r="AH63" s="72" t="str">
        <f t="shared" si="21"/>
        <v/>
      </c>
      <c r="AI63" s="72">
        <f t="shared" si="33"/>
        <v>1</v>
      </c>
      <c r="AJ63" s="94">
        <f t="shared" si="22"/>
        <v>12</v>
      </c>
      <c r="AK63" s="97" t="str">
        <f t="shared" si="23"/>
        <v>240
+12</v>
      </c>
      <c r="AL63" s="93">
        <f t="shared" si="24"/>
        <v>1903</v>
      </c>
      <c r="AM63" s="94">
        <f t="shared" si="25"/>
        <v>7</v>
      </c>
      <c r="AN63" s="72">
        <f t="shared" si="34"/>
        <v>0</v>
      </c>
      <c r="AO63" s="99">
        <f t="shared" si="35"/>
        <v>1277</v>
      </c>
      <c r="AP63" s="112" t="str">
        <f t="shared" si="26"/>
        <v>30-06-1903
00-01-1900</v>
      </c>
      <c r="AQ63" s="97" t="str">
        <f t="shared" si="36"/>
        <v xml:space="preserve">240
</v>
      </c>
      <c r="AR63" s="97" t="str">
        <f t="shared" si="37"/>
        <v>240
+12</v>
      </c>
      <c r="AS63" s="94">
        <f t="shared" si="27"/>
        <v>-4</v>
      </c>
      <c r="AT63" s="94">
        <f t="shared" si="28"/>
        <v>6</v>
      </c>
      <c r="AU63" s="94">
        <f>Tableau3[[#This Row],[Colonne13]]</f>
        <v>0</v>
      </c>
      <c r="AV63" s="113" t="str">
        <f t="shared" si="38"/>
        <v/>
      </c>
      <c r="AW63" s="107" t="str">
        <f t="shared" si="39"/>
        <v/>
      </c>
      <c r="AX63" s="113" t="str">
        <f t="shared" si="40"/>
        <v/>
      </c>
      <c r="AY63" s="113" t="str">
        <f t="shared" si="29"/>
        <v>مــــــــــدة غيــــــــــر كافـــيـــــــــة</v>
      </c>
      <c r="AZ63" s="107" t="str">
        <f t="shared" si="41"/>
        <v/>
      </c>
      <c r="BA63" s="107" t="str">
        <f t="shared" si="42"/>
        <v/>
      </c>
      <c r="BB63" s="107" t="str">
        <f t="shared" si="43"/>
        <v/>
      </c>
      <c r="BC63" s="113" t="str">
        <f t="shared" si="44"/>
        <v/>
      </c>
      <c r="BD63" s="113" t="str">
        <f t="shared" si="45"/>
        <v/>
      </c>
      <c r="BE63" s="113" t="str">
        <f t="shared" si="46"/>
        <v/>
      </c>
      <c r="BF63" s="116" t="e">
        <f t="shared" si="30"/>
        <v>#VALUE!</v>
      </c>
      <c r="BG63" s="108" t="str">
        <f t="shared" si="47"/>
        <v>غير كافية للدخول في جدول الترقية</v>
      </c>
      <c r="BH63" s="3" t="str">
        <f t="shared" si="31"/>
        <v>لا</v>
      </c>
      <c r="BI63" s="115" t="s">
        <v>114</v>
      </c>
      <c r="BJ63" s="110" t="str">
        <f t="shared" si="32"/>
        <v>غير كافية للترقية بعد التقييم</v>
      </c>
      <c r="BK63" s="111" t="str">
        <f>'[1]قائمة اسمية'!W265</f>
        <v>ما زال قيد التوظيف</v>
      </c>
      <c r="BL63" s="3" t="str">
        <f>'[1]قائمة اسمية'!T265</f>
        <v>متعاقد</v>
      </c>
    </row>
    <row r="64" spans="1:64" ht="33" customHeight="1">
      <c r="A64" s="40">
        <v>1</v>
      </c>
      <c r="B64" s="90">
        <f>+IF(A64="","",SUBTOTAL(103,A$14:A64))</f>
        <v>51</v>
      </c>
      <c r="C64" s="91" t="str">
        <f>'[1]قائمة اسمية'!C68</f>
        <v>بوعلي ليلى</v>
      </c>
      <c r="D64" s="92" t="str">
        <f t="shared" si="0"/>
        <v>01-01-1984</v>
      </c>
      <c r="E64" s="92" t="str">
        <f t="shared" si="1"/>
        <v>31-03-2009</v>
      </c>
      <c r="F64" s="92" t="str">
        <f t="shared" si="2"/>
        <v>31-03-2009</v>
      </c>
      <c r="G64" s="93" t="str">
        <f t="shared" si="3"/>
        <v>صيدلي عام في الصحة العمومية</v>
      </c>
      <c r="H64" s="94">
        <f t="shared" si="4"/>
        <v>1</v>
      </c>
      <c r="I64" s="95">
        <f t="shared" si="5"/>
        <v>13</v>
      </c>
      <c r="J64" s="92">
        <f t="shared" si="6"/>
        <v>13</v>
      </c>
      <c r="K64" s="96">
        <f t="shared" si="7"/>
        <v>578</v>
      </c>
      <c r="L64" s="97" t="str">
        <f t="shared" si="8"/>
        <v>578
+29</v>
      </c>
      <c r="M64" s="98">
        <f t="shared" si="9"/>
        <v>0</v>
      </c>
      <c r="N64" s="99">
        <f t="shared" si="10"/>
        <v>40816</v>
      </c>
      <c r="O64" s="94">
        <f t="shared" si="11"/>
        <v>-111</v>
      </c>
      <c r="P64" s="94">
        <f t="shared" si="12"/>
        <v>-8</v>
      </c>
      <c r="Q64" s="94">
        <f t="shared" si="13"/>
        <v>-30</v>
      </c>
      <c r="R64" s="94" t="str">
        <f t="shared" si="14"/>
        <v>erreur</v>
      </c>
      <c r="S64" s="94" t="str">
        <f t="shared" si="15"/>
        <v>erreur</v>
      </c>
      <c r="T64" s="94" t="str">
        <f t="shared" si="16"/>
        <v>erreur</v>
      </c>
      <c r="U64" s="72"/>
      <c r="V64" s="72"/>
      <c r="W64" s="72"/>
      <c r="X64" s="72"/>
      <c r="Y64" s="72"/>
      <c r="Z64" s="94" t="e">
        <f t="shared" si="17"/>
        <v>#VALUE!</v>
      </c>
      <c r="AA64" s="94" t="e">
        <f t="shared" si="17"/>
        <v>#VALUE!</v>
      </c>
      <c r="AB64" s="94" t="e">
        <f t="shared" si="17"/>
        <v>#VALUE!</v>
      </c>
      <c r="AC64" s="94" t="e">
        <f t="shared" si="18"/>
        <v>#VALUE!</v>
      </c>
      <c r="AD64" s="100">
        <v>15</v>
      </c>
      <c r="AE64" s="72" t="s">
        <v>115</v>
      </c>
      <c r="AF64" s="72" t="str">
        <f t="shared" si="19"/>
        <v>X</v>
      </c>
      <c r="AG64" s="94" t="str">
        <f t="shared" si="20"/>
        <v/>
      </c>
      <c r="AH64" s="72" t="str">
        <f t="shared" si="21"/>
        <v/>
      </c>
      <c r="AI64" s="72">
        <f t="shared" si="33"/>
        <v>2</v>
      </c>
      <c r="AJ64" s="94">
        <f t="shared" si="22"/>
        <v>58</v>
      </c>
      <c r="AK64" s="97" t="str">
        <f t="shared" si="23"/>
        <v>578
+58</v>
      </c>
      <c r="AL64" s="93">
        <f t="shared" si="24"/>
        <v>2014</v>
      </c>
      <c r="AM64" s="94">
        <f t="shared" si="25"/>
        <v>3</v>
      </c>
      <c r="AN64" s="72">
        <f t="shared" si="34"/>
        <v>30</v>
      </c>
      <c r="AO64" s="99">
        <f t="shared" si="35"/>
        <v>41728</v>
      </c>
      <c r="AP64" s="112" t="str">
        <f t="shared" si="26"/>
        <v>30-03-2014
00-01-1900</v>
      </c>
      <c r="AQ64" s="97" t="str">
        <f t="shared" si="36"/>
        <v>578
+29</v>
      </c>
      <c r="AR64" s="97" t="str">
        <f t="shared" si="37"/>
        <v>578
+58</v>
      </c>
      <c r="AS64" s="94" t="e">
        <f t="shared" si="27"/>
        <v>#VALUE!</v>
      </c>
      <c r="AT64" s="94" t="e">
        <f t="shared" si="28"/>
        <v>#VALUE!</v>
      </c>
      <c r="AU64" s="94" t="str">
        <f>Tableau3[[#This Row],[Colonne13]]</f>
        <v>erreur</v>
      </c>
      <c r="AV64" s="113" t="e">
        <f t="shared" si="38"/>
        <v>#VALUE!</v>
      </c>
      <c r="AW64" s="107" t="e">
        <f t="shared" si="39"/>
        <v>#VALUE!</v>
      </c>
      <c r="AX64" s="113" t="e">
        <f t="shared" si="40"/>
        <v>#VALUE!</v>
      </c>
      <c r="AY64" s="113" t="e">
        <f t="shared" si="29"/>
        <v>#VALUE!</v>
      </c>
      <c r="AZ64" s="107" t="e">
        <f t="shared" si="41"/>
        <v>#VALUE!</v>
      </c>
      <c r="BA64" s="107" t="e">
        <f t="shared" si="42"/>
        <v>#VALUE!</v>
      </c>
      <c r="BB64" s="107" t="e">
        <f t="shared" si="43"/>
        <v>#VALUE!</v>
      </c>
      <c r="BC64" s="113" t="e">
        <f t="shared" si="44"/>
        <v>#VALUE!</v>
      </c>
      <c r="BD64" s="113" t="e">
        <f t="shared" si="45"/>
        <v>#VALUE!</v>
      </c>
      <c r="BE64" s="113" t="e">
        <f t="shared" si="46"/>
        <v>#VALUE!</v>
      </c>
      <c r="BF64" s="116" t="e">
        <f t="shared" si="30"/>
        <v>#VALUE!</v>
      </c>
      <c r="BG64" s="108" t="e">
        <f t="shared" si="47"/>
        <v>#VALUE!</v>
      </c>
      <c r="BH64" s="3" t="str">
        <f t="shared" si="31"/>
        <v>لا</v>
      </c>
      <c r="BI64" s="115" t="s">
        <v>114</v>
      </c>
      <c r="BJ64" s="110" t="e">
        <f t="shared" si="32"/>
        <v>#VALUE!</v>
      </c>
      <c r="BK64" s="111" t="str">
        <f>'[1]قائمة اسمية'!W68</f>
        <v>ما زال قيد التوظيف</v>
      </c>
      <c r="BL64" s="3" t="str">
        <f>'[1]قائمة اسمية'!T68</f>
        <v>موظف</v>
      </c>
    </row>
    <row r="65" spans="1:64" ht="33" customHeight="1">
      <c r="A65" s="40">
        <v>1</v>
      </c>
      <c r="B65" s="90">
        <f>+IF(A65="","",SUBTOTAL(103,A$14:A65))</f>
        <v>52</v>
      </c>
      <c r="C65" s="91" t="str">
        <f>'[1]قائمة اسمية'!C11</f>
        <v>سعداوي سميرة</v>
      </c>
      <c r="D65" s="92" t="str">
        <f t="shared" si="0"/>
        <v>14-11-1967</v>
      </c>
      <c r="E65" s="92" t="str">
        <f t="shared" si="1"/>
        <v>08-04-1995</v>
      </c>
      <c r="F65" s="92" t="str">
        <f t="shared" si="2"/>
        <v>01-01-2008</v>
      </c>
      <c r="G65" s="93" t="str">
        <f t="shared" si="3"/>
        <v>طبيب عام رئيسي في الصحة العمومية</v>
      </c>
      <c r="H65" s="94">
        <f t="shared" si="4"/>
        <v>6</v>
      </c>
      <c r="I65" s="95" t="str">
        <f t="shared" si="5"/>
        <v>ق ف 1</v>
      </c>
      <c r="J65" s="92">
        <f t="shared" si="6"/>
        <v>18</v>
      </c>
      <c r="K65" s="96">
        <f t="shared" si="7"/>
        <v>930</v>
      </c>
      <c r="L65" s="97" t="str">
        <f t="shared" si="8"/>
        <v>930
+279</v>
      </c>
      <c r="M65" s="98">
        <f t="shared" si="9"/>
        <v>0</v>
      </c>
      <c r="N65" s="99">
        <f t="shared" si="10"/>
        <v>40824</v>
      </c>
      <c r="O65" s="94">
        <f t="shared" si="11"/>
        <v>-111</v>
      </c>
      <c r="P65" s="94">
        <f t="shared" si="12"/>
        <v>-9</v>
      </c>
      <c r="Q65" s="94">
        <f t="shared" si="13"/>
        <v>-8</v>
      </c>
      <c r="R65" s="94" t="str">
        <f t="shared" si="14"/>
        <v>erreur</v>
      </c>
      <c r="S65" s="94" t="str">
        <f t="shared" si="15"/>
        <v>erreur</v>
      </c>
      <c r="T65" s="94" t="str">
        <f t="shared" si="16"/>
        <v>erreur</v>
      </c>
      <c r="U65" s="72"/>
      <c r="V65" s="72"/>
      <c r="W65" s="72"/>
      <c r="X65" s="72"/>
      <c r="Y65" s="72"/>
      <c r="Z65" s="94" t="e">
        <f t="shared" si="17"/>
        <v>#VALUE!</v>
      </c>
      <c r="AA65" s="94" t="e">
        <f t="shared" si="17"/>
        <v>#VALUE!</v>
      </c>
      <c r="AB65" s="94" t="e">
        <f t="shared" si="17"/>
        <v>#VALUE!</v>
      </c>
      <c r="AC65" s="94" t="e">
        <f t="shared" si="18"/>
        <v>#VALUE!</v>
      </c>
      <c r="AD65" s="100">
        <v>14</v>
      </c>
      <c r="AE65" s="72" t="str">
        <f>IFERROR(INDEX('[1]وتيرة الترقيات'!#REF!,MATCH(C65,'[1]وتيرة الترقيات'!#REF!,0)),"")</f>
        <v/>
      </c>
      <c r="AF65" s="72" t="str">
        <f t="shared" si="19"/>
        <v/>
      </c>
      <c r="AG65" s="94" t="str">
        <f t="shared" si="20"/>
        <v/>
      </c>
      <c r="AH65" s="72" t="str">
        <f t="shared" si="21"/>
        <v/>
      </c>
      <c r="AI65" s="72">
        <f t="shared" si="33"/>
        <v>7</v>
      </c>
      <c r="AJ65" s="94">
        <f t="shared" si="22"/>
        <v>326</v>
      </c>
      <c r="AK65" s="97" t="str">
        <f t="shared" si="23"/>
        <v>930
+326</v>
      </c>
      <c r="AL65" s="93">
        <f t="shared" si="24"/>
        <v>2015</v>
      </c>
      <c r="AM65" s="94">
        <f t="shared" si="25"/>
        <v>4</v>
      </c>
      <c r="AN65" s="72">
        <f t="shared" si="34"/>
        <v>8</v>
      </c>
      <c r="AO65" s="99">
        <f t="shared" si="35"/>
        <v>42102</v>
      </c>
      <c r="AP65" s="112" t="str">
        <f t="shared" si="26"/>
        <v>08-04-2015
00-01-1900</v>
      </c>
      <c r="AQ65" s="97" t="str">
        <f t="shared" si="36"/>
        <v>930
+279</v>
      </c>
      <c r="AR65" s="97" t="str">
        <f t="shared" si="37"/>
        <v>930
+326</v>
      </c>
      <c r="AS65" s="94" t="e">
        <f t="shared" si="27"/>
        <v>#VALUE!</v>
      </c>
      <c r="AT65" s="94" t="e">
        <f t="shared" si="28"/>
        <v>#VALUE!</v>
      </c>
      <c r="AU65" s="94" t="str">
        <f>Tableau3[[#This Row],[Colonne13]]</f>
        <v>erreur</v>
      </c>
      <c r="AV65" s="113" t="e">
        <f t="shared" si="38"/>
        <v>#VALUE!</v>
      </c>
      <c r="AW65" s="107" t="e">
        <f t="shared" si="39"/>
        <v>#VALUE!</v>
      </c>
      <c r="AX65" s="113" t="e">
        <f t="shared" si="40"/>
        <v>#VALUE!</v>
      </c>
      <c r="AY65" s="113" t="e">
        <f t="shared" si="29"/>
        <v>#VALUE!</v>
      </c>
      <c r="AZ65" s="107" t="e">
        <f t="shared" si="41"/>
        <v>#VALUE!</v>
      </c>
      <c r="BA65" s="107" t="e">
        <f t="shared" si="42"/>
        <v>#VALUE!</v>
      </c>
      <c r="BB65" s="107" t="e">
        <f t="shared" si="43"/>
        <v>#VALUE!</v>
      </c>
      <c r="BC65" s="113" t="e">
        <f t="shared" si="44"/>
        <v>#VALUE!</v>
      </c>
      <c r="BD65" s="113" t="e">
        <f t="shared" si="45"/>
        <v>#VALUE!</v>
      </c>
      <c r="BE65" s="113" t="e">
        <f t="shared" si="46"/>
        <v>#VALUE!</v>
      </c>
      <c r="BF65" s="116" t="e">
        <f t="shared" si="30"/>
        <v>#VALUE!</v>
      </c>
      <c r="BG65" s="108" t="e">
        <f t="shared" si="47"/>
        <v>#VALUE!</v>
      </c>
      <c r="BH65" s="3" t="str">
        <f t="shared" si="31"/>
        <v>لا</v>
      </c>
      <c r="BI65" s="115" t="s">
        <v>114</v>
      </c>
      <c r="BJ65" s="110" t="e">
        <f t="shared" si="32"/>
        <v>#VALUE!</v>
      </c>
      <c r="BK65" s="111" t="str">
        <f>'[1]قائمة اسمية'!W11</f>
        <v>ما زال قيد التوظيف</v>
      </c>
      <c r="BL65" s="3" t="str">
        <f>'[1]قائمة اسمية'!T11</f>
        <v>موظف</v>
      </c>
    </row>
    <row r="66" spans="1:64" ht="33" customHeight="1">
      <c r="A66" s="40">
        <v>1</v>
      </c>
      <c r="B66" s="90">
        <f>+IF(A66="","",SUBTOTAL(103,A$14:A66))</f>
        <v>53</v>
      </c>
      <c r="C66" s="91" t="str">
        <f>'[1]قائمة اسمية'!C12</f>
        <v>أونيسي سعاد</v>
      </c>
      <c r="D66" s="92" t="str">
        <f t="shared" si="0"/>
        <v>09-06-1968</v>
      </c>
      <c r="E66" s="92" t="str">
        <f t="shared" si="1"/>
        <v>01-10-1994</v>
      </c>
      <c r="F66" s="92" t="str">
        <f t="shared" si="2"/>
        <v>01-01-2008</v>
      </c>
      <c r="G66" s="93" t="str">
        <f t="shared" si="3"/>
        <v>طبيب عام رئيسي في الصحة العمومية</v>
      </c>
      <c r="H66" s="94">
        <f t="shared" si="4"/>
        <v>6</v>
      </c>
      <c r="I66" s="95" t="str">
        <f t="shared" si="5"/>
        <v>ق ف 1</v>
      </c>
      <c r="J66" s="92">
        <f t="shared" si="6"/>
        <v>18</v>
      </c>
      <c r="K66" s="96">
        <f t="shared" si="7"/>
        <v>930</v>
      </c>
      <c r="L66" s="97" t="str">
        <f t="shared" si="8"/>
        <v>930
+279</v>
      </c>
      <c r="M66" s="98">
        <f t="shared" si="9"/>
        <v>0</v>
      </c>
      <c r="N66" s="99">
        <f t="shared" si="10"/>
        <v>40634</v>
      </c>
      <c r="O66" s="94">
        <f t="shared" si="11"/>
        <v>-111</v>
      </c>
      <c r="P66" s="94">
        <f t="shared" si="12"/>
        <v>-3</v>
      </c>
      <c r="Q66" s="94">
        <f t="shared" si="13"/>
        <v>-1</v>
      </c>
      <c r="R66" s="94" t="str">
        <f t="shared" si="14"/>
        <v>erreur</v>
      </c>
      <c r="S66" s="94" t="str">
        <f t="shared" si="15"/>
        <v>erreur</v>
      </c>
      <c r="T66" s="94" t="str">
        <f t="shared" si="16"/>
        <v>erreur</v>
      </c>
      <c r="U66" s="72"/>
      <c r="V66" s="72"/>
      <c r="W66" s="72"/>
      <c r="X66" s="72"/>
      <c r="Y66" s="72"/>
      <c r="Z66" s="94" t="e">
        <f t="shared" si="17"/>
        <v>#VALUE!</v>
      </c>
      <c r="AA66" s="94" t="e">
        <f t="shared" si="17"/>
        <v>#VALUE!</v>
      </c>
      <c r="AB66" s="94" t="e">
        <f t="shared" si="17"/>
        <v>#VALUE!</v>
      </c>
      <c r="AC66" s="94" t="e">
        <f t="shared" si="18"/>
        <v>#VALUE!</v>
      </c>
      <c r="AD66" s="100">
        <v>14</v>
      </c>
      <c r="AE66" s="72" t="str">
        <f>IFERROR(INDEX('[1]وتيرة الترقيات'!$G$3:$G$500,MATCH(C66,'[1]وتيرة الترقيات'!$A$3:$A$500,0)),"")</f>
        <v/>
      </c>
      <c r="AF66" s="72" t="str">
        <f t="shared" si="19"/>
        <v/>
      </c>
      <c r="AG66" s="94" t="str">
        <f t="shared" si="20"/>
        <v/>
      </c>
      <c r="AH66" s="72" t="str">
        <f t="shared" si="21"/>
        <v/>
      </c>
      <c r="AI66" s="72">
        <f t="shared" si="33"/>
        <v>7</v>
      </c>
      <c r="AJ66" s="94">
        <f t="shared" si="22"/>
        <v>326</v>
      </c>
      <c r="AK66" s="97" t="str">
        <f t="shared" si="23"/>
        <v>930
+326</v>
      </c>
      <c r="AL66" s="93">
        <f t="shared" si="24"/>
        <v>2014</v>
      </c>
      <c r="AM66" s="94">
        <f t="shared" si="25"/>
        <v>10</v>
      </c>
      <c r="AN66" s="72">
        <f t="shared" si="34"/>
        <v>1</v>
      </c>
      <c r="AO66" s="99">
        <f t="shared" si="35"/>
        <v>41913</v>
      </c>
      <c r="AP66" s="112" t="str">
        <f t="shared" si="26"/>
        <v>01-10-2014
00-01-1900</v>
      </c>
      <c r="AQ66" s="97" t="str">
        <f t="shared" si="36"/>
        <v>930
+279</v>
      </c>
      <c r="AR66" s="97" t="str">
        <f t="shared" si="37"/>
        <v>930
+326</v>
      </c>
      <c r="AS66" s="94" t="e">
        <f t="shared" si="27"/>
        <v>#VALUE!</v>
      </c>
      <c r="AT66" s="94" t="e">
        <f t="shared" si="28"/>
        <v>#VALUE!</v>
      </c>
      <c r="AU66" s="94" t="str">
        <f>Tableau3[[#This Row],[Colonne13]]</f>
        <v>erreur</v>
      </c>
      <c r="AV66" s="113" t="e">
        <f t="shared" si="38"/>
        <v>#VALUE!</v>
      </c>
      <c r="AW66" s="107" t="e">
        <f t="shared" si="39"/>
        <v>#VALUE!</v>
      </c>
      <c r="AX66" s="113" t="e">
        <f t="shared" si="40"/>
        <v>#VALUE!</v>
      </c>
      <c r="AY66" s="113" t="e">
        <f t="shared" si="29"/>
        <v>#VALUE!</v>
      </c>
      <c r="AZ66" s="107" t="e">
        <f t="shared" si="41"/>
        <v>#VALUE!</v>
      </c>
      <c r="BA66" s="107" t="e">
        <f t="shared" si="42"/>
        <v>#VALUE!</v>
      </c>
      <c r="BB66" s="107" t="e">
        <f t="shared" si="43"/>
        <v>#VALUE!</v>
      </c>
      <c r="BC66" s="113" t="e">
        <f t="shared" si="44"/>
        <v>#VALUE!</v>
      </c>
      <c r="BD66" s="113" t="e">
        <f t="shared" si="45"/>
        <v>#VALUE!</v>
      </c>
      <c r="BE66" s="113" t="e">
        <f t="shared" si="46"/>
        <v>#VALUE!</v>
      </c>
      <c r="BF66" s="116" t="e">
        <f t="shared" si="30"/>
        <v>#VALUE!</v>
      </c>
      <c r="BG66" s="108" t="e">
        <f t="shared" si="47"/>
        <v>#VALUE!</v>
      </c>
      <c r="BH66" s="3" t="str">
        <f t="shared" si="31"/>
        <v>لا</v>
      </c>
      <c r="BI66" s="115" t="s">
        <v>114</v>
      </c>
      <c r="BJ66" s="110" t="e">
        <f t="shared" si="32"/>
        <v>#VALUE!</v>
      </c>
      <c r="BK66" s="111" t="str">
        <f>'[1]قائمة اسمية'!W12</f>
        <v>ما زال قيد التوظيف</v>
      </c>
      <c r="BL66" s="3" t="str">
        <f>'[1]قائمة اسمية'!T12</f>
        <v>موظف</v>
      </c>
    </row>
    <row r="67" spans="1:64" ht="33" customHeight="1">
      <c r="A67" s="40">
        <v>1</v>
      </c>
      <c r="B67" s="90">
        <f>+IF(A67="","",SUBTOTAL(103,A$14:A67))</f>
        <v>54</v>
      </c>
      <c r="C67" s="91" t="str">
        <f>'[1]قائمة اسمية'!C16</f>
        <v>بن حفصة الزهرة</v>
      </c>
      <c r="D67" s="92" t="str">
        <f t="shared" si="0"/>
        <v>05-06-1968</v>
      </c>
      <c r="E67" s="92" t="str">
        <f t="shared" si="1"/>
        <v>09-04-1996</v>
      </c>
      <c r="F67" s="92" t="str">
        <f t="shared" si="2"/>
        <v>01-01-2008</v>
      </c>
      <c r="G67" s="93" t="str">
        <f t="shared" si="3"/>
        <v>طبيب عام رئيسي في الصحة العمومية</v>
      </c>
      <c r="H67" s="94">
        <f t="shared" si="4"/>
        <v>6</v>
      </c>
      <c r="I67" s="95" t="str">
        <f t="shared" si="5"/>
        <v>ق ف 1</v>
      </c>
      <c r="J67" s="92">
        <f t="shared" si="6"/>
        <v>18</v>
      </c>
      <c r="K67" s="96">
        <f t="shared" si="7"/>
        <v>930</v>
      </c>
      <c r="L67" s="97" t="str">
        <f t="shared" si="8"/>
        <v>930
+279</v>
      </c>
      <c r="M67" s="98">
        <f t="shared" si="9"/>
        <v>0</v>
      </c>
      <c r="N67" s="99">
        <f t="shared" si="10"/>
        <v>40817</v>
      </c>
      <c r="O67" s="94">
        <f t="shared" si="11"/>
        <v>-111</v>
      </c>
      <c r="P67" s="94">
        <f t="shared" si="12"/>
        <v>-9</v>
      </c>
      <c r="Q67" s="94">
        <f t="shared" si="13"/>
        <v>-1</v>
      </c>
      <c r="R67" s="94" t="str">
        <f t="shared" si="14"/>
        <v>erreur</v>
      </c>
      <c r="S67" s="94" t="str">
        <f t="shared" si="15"/>
        <v>erreur</v>
      </c>
      <c r="T67" s="94" t="str">
        <f t="shared" si="16"/>
        <v>erreur</v>
      </c>
      <c r="U67" s="72"/>
      <c r="V67" s="72"/>
      <c r="W67" s="72"/>
      <c r="X67" s="72"/>
      <c r="Y67" s="72"/>
      <c r="Z67" s="94" t="e">
        <f t="shared" si="17"/>
        <v>#VALUE!</v>
      </c>
      <c r="AA67" s="94" t="e">
        <f t="shared" si="17"/>
        <v>#VALUE!</v>
      </c>
      <c r="AB67" s="94" t="e">
        <f t="shared" si="17"/>
        <v>#VALUE!</v>
      </c>
      <c r="AC67" s="94" t="e">
        <f t="shared" si="18"/>
        <v>#VALUE!</v>
      </c>
      <c r="AD67" s="100">
        <v>14</v>
      </c>
      <c r="AE67" s="72" t="str">
        <f>IFERROR(INDEX('[1]وتيرة الترقيات'!#REF!,MATCH(C67,'[1]وتيرة الترقيات'!#REF!,0)),"")</f>
        <v/>
      </c>
      <c r="AF67" s="72" t="str">
        <f t="shared" si="19"/>
        <v/>
      </c>
      <c r="AG67" s="94" t="str">
        <f t="shared" si="20"/>
        <v/>
      </c>
      <c r="AH67" s="72" t="str">
        <f t="shared" si="21"/>
        <v/>
      </c>
      <c r="AI67" s="72">
        <f t="shared" si="33"/>
        <v>7</v>
      </c>
      <c r="AJ67" s="94">
        <f t="shared" si="22"/>
        <v>326</v>
      </c>
      <c r="AK67" s="97" t="str">
        <f t="shared" si="23"/>
        <v>930
+326</v>
      </c>
      <c r="AL67" s="93">
        <f t="shared" si="24"/>
        <v>2015</v>
      </c>
      <c r="AM67" s="94">
        <f t="shared" si="25"/>
        <v>4</v>
      </c>
      <c r="AN67" s="72">
        <f t="shared" si="34"/>
        <v>1</v>
      </c>
      <c r="AO67" s="99">
        <f t="shared" si="35"/>
        <v>42095</v>
      </c>
      <c r="AP67" s="112" t="str">
        <f t="shared" si="26"/>
        <v>01-04-2015
00-01-1900</v>
      </c>
      <c r="AQ67" s="97" t="str">
        <f t="shared" si="36"/>
        <v>930
+279</v>
      </c>
      <c r="AR67" s="97" t="str">
        <f t="shared" si="37"/>
        <v>930
+326</v>
      </c>
      <c r="AS67" s="94" t="e">
        <f t="shared" si="27"/>
        <v>#VALUE!</v>
      </c>
      <c r="AT67" s="94" t="e">
        <f t="shared" si="28"/>
        <v>#VALUE!</v>
      </c>
      <c r="AU67" s="94" t="str">
        <f>Tableau3[[#This Row],[Colonne13]]</f>
        <v>erreur</v>
      </c>
      <c r="AV67" s="113" t="e">
        <f t="shared" si="38"/>
        <v>#VALUE!</v>
      </c>
      <c r="AW67" s="107" t="e">
        <f t="shared" si="39"/>
        <v>#VALUE!</v>
      </c>
      <c r="AX67" s="113" t="e">
        <f t="shared" si="40"/>
        <v>#VALUE!</v>
      </c>
      <c r="AY67" s="113" t="e">
        <f t="shared" si="29"/>
        <v>#VALUE!</v>
      </c>
      <c r="AZ67" s="107" t="e">
        <f t="shared" si="41"/>
        <v>#VALUE!</v>
      </c>
      <c r="BA67" s="107" t="e">
        <f t="shared" si="42"/>
        <v>#VALUE!</v>
      </c>
      <c r="BB67" s="107" t="e">
        <f t="shared" si="43"/>
        <v>#VALUE!</v>
      </c>
      <c r="BC67" s="113" t="e">
        <f t="shared" si="44"/>
        <v>#VALUE!</v>
      </c>
      <c r="BD67" s="113" t="e">
        <f t="shared" si="45"/>
        <v>#VALUE!</v>
      </c>
      <c r="BE67" s="113" t="e">
        <f t="shared" si="46"/>
        <v>#VALUE!</v>
      </c>
      <c r="BF67" s="116" t="e">
        <f t="shared" si="30"/>
        <v>#VALUE!</v>
      </c>
      <c r="BG67" s="108" t="e">
        <f t="shared" si="47"/>
        <v>#VALUE!</v>
      </c>
      <c r="BH67" s="3" t="str">
        <f t="shared" si="31"/>
        <v>لا</v>
      </c>
      <c r="BI67" s="115" t="s">
        <v>114</v>
      </c>
      <c r="BJ67" s="110" t="e">
        <f t="shared" si="32"/>
        <v>#VALUE!</v>
      </c>
      <c r="BK67" s="111" t="str">
        <f>'[1]قائمة اسمية'!W16</f>
        <v>ما زال قيد التوظيف</v>
      </c>
      <c r="BL67" s="3" t="str">
        <f>'[1]قائمة اسمية'!T16</f>
        <v>موظف</v>
      </c>
    </row>
    <row r="68" spans="1:64" ht="33" customHeight="1">
      <c r="A68" s="40">
        <v>1</v>
      </c>
      <c r="B68" s="90">
        <f>+IF(A68="","",SUBTOTAL(103,A$14:A68))</f>
        <v>55</v>
      </c>
      <c r="C68" s="91" t="str">
        <f>'[1]قائمة اسمية'!C9</f>
        <v>بن تونسي علي</v>
      </c>
      <c r="D68" s="92" t="str">
        <f t="shared" si="0"/>
        <v>25-07-1959</v>
      </c>
      <c r="E68" s="92" t="str">
        <f t="shared" si="1"/>
        <v>16-10-1993</v>
      </c>
      <c r="F68" s="92" t="str">
        <f t="shared" si="2"/>
        <v>01-01-2008</v>
      </c>
      <c r="G68" s="93" t="str">
        <f t="shared" si="3"/>
        <v>طبيب عام رئيسي في الصحة العمومية</v>
      </c>
      <c r="H68" s="94">
        <f t="shared" si="4"/>
        <v>7</v>
      </c>
      <c r="I68" s="95" t="str">
        <f t="shared" si="5"/>
        <v>ق ف 1</v>
      </c>
      <c r="J68" s="92">
        <f t="shared" si="6"/>
        <v>18</v>
      </c>
      <c r="K68" s="96">
        <f t="shared" si="7"/>
        <v>930</v>
      </c>
      <c r="L68" s="97" t="str">
        <f t="shared" si="8"/>
        <v>930
+326</v>
      </c>
      <c r="M68" s="98">
        <f t="shared" si="9"/>
        <v>0</v>
      </c>
      <c r="N68" s="99">
        <f t="shared" si="10"/>
        <v>41198</v>
      </c>
      <c r="O68" s="94">
        <f t="shared" si="11"/>
        <v>-112</v>
      </c>
      <c r="P68" s="94">
        <f t="shared" si="12"/>
        <v>-9</v>
      </c>
      <c r="Q68" s="94">
        <f t="shared" si="13"/>
        <v>-16</v>
      </c>
      <c r="R68" s="94" t="str">
        <f t="shared" si="14"/>
        <v>erreur</v>
      </c>
      <c r="S68" s="94" t="str">
        <f t="shared" si="15"/>
        <v>erreur</v>
      </c>
      <c r="T68" s="94" t="str">
        <f t="shared" si="16"/>
        <v>erreur</v>
      </c>
      <c r="U68" s="72"/>
      <c r="V68" s="72"/>
      <c r="W68" s="72"/>
      <c r="X68" s="72"/>
      <c r="Y68" s="72"/>
      <c r="Z68" s="94" t="e">
        <f t="shared" si="17"/>
        <v>#VALUE!</v>
      </c>
      <c r="AA68" s="94" t="e">
        <f t="shared" si="17"/>
        <v>#VALUE!</v>
      </c>
      <c r="AB68" s="94" t="e">
        <f t="shared" si="17"/>
        <v>#VALUE!</v>
      </c>
      <c r="AC68" s="94" t="e">
        <f t="shared" si="18"/>
        <v>#VALUE!</v>
      </c>
      <c r="AD68" s="100"/>
      <c r="AE68" s="72" t="str">
        <f>IFERROR(INDEX('[1]وتيرة الترقيات'!#REF!,MATCH(C68,'[1]وتيرة الترقيات'!#REF!,0)),"")</f>
        <v/>
      </c>
      <c r="AF68" s="72" t="str">
        <f t="shared" si="19"/>
        <v/>
      </c>
      <c r="AG68" s="94" t="str">
        <f t="shared" si="20"/>
        <v/>
      </c>
      <c r="AH68" s="72" t="str">
        <f t="shared" si="21"/>
        <v/>
      </c>
      <c r="AI68" s="72">
        <f t="shared" si="33"/>
        <v>8</v>
      </c>
      <c r="AJ68" s="94">
        <f t="shared" si="22"/>
        <v>372</v>
      </c>
      <c r="AK68" s="97" t="str">
        <f t="shared" si="23"/>
        <v>930
+372</v>
      </c>
      <c r="AL68" s="93">
        <f t="shared" si="24"/>
        <v>2016</v>
      </c>
      <c r="AM68" s="94">
        <f t="shared" si="25"/>
        <v>4</v>
      </c>
      <c r="AN68" s="72">
        <f t="shared" si="34"/>
        <v>16</v>
      </c>
      <c r="AO68" s="99">
        <f t="shared" si="35"/>
        <v>42476</v>
      </c>
      <c r="AP68" s="112" t="str">
        <f t="shared" si="26"/>
        <v>16-04-2016
00-01-1900</v>
      </c>
      <c r="AQ68" s="97" t="str">
        <f t="shared" si="36"/>
        <v>930
+326</v>
      </c>
      <c r="AR68" s="97" t="str">
        <f t="shared" si="37"/>
        <v>930
+372</v>
      </c>
      <c r="AS68" s="94" t="e">
        <f t="shared" si="27"/>
        <v>#VALUE!</v>
      </c>
      <c r="AT68" s="94" t="e">
        <f t="shared" si="28"/>
        <v>#VALUE!</v>
      </c>
      <c r="AU68" s="94" t="str">
        <f>Tableau3[[#This Row],[Colonne13]]</f>
        <v>erreur</v>
      </c>
      <c r="AV68" s="113" t="e">
        <f t="shared" si="38"/>
        <v>#VALUE!</v>
      </c>
      <c r="AW68" s="113" t="e">
        <f t="shared" si="39"/>
        <v>#VALUE!</v>
      </c>
      <c r="AX68" s="113" t="e">
        <f t="shared" si="40"/>
        <v>#VALUE!</v>
      </c>
      <c r="AY68" s="113" t="e">
        <f t="shared" si="29"/>
        <v>#VALUE!</v>
      </c>
      <c r="AZ68" s="113" t="e">
        <f t="shared" si="41"/>
        <v>#VALUE!</v>
      </c>
      <c r="BA68" s="113" t="e">
        <f t="shared" si="42"/>
        <v>#VALUE!</v>
      </c>
      <c r="BB68" s="113" t="e">
        <f t="shared" si="43"/>
        <v>#VALUE!</v>
      </c>
      <c r="BC68" s="113" t="e">
        <f t="shared" si="44"/>
        <v>#VALUE!</v>
      </c>
      <c r="BD68" s="113" t="e">
        <f t="shared" si="45"/>
        <v>#VALUE!</v>
      </c>
      <c r="BE68" s="113" t="e">
        <f t="shared" si="46"/>
        <v>#VALUE!</v>
      </c>
      <c r="BF68" s="116" t="e">
        <f t="shared" si="30"/>
        <v>#VALUE!</v>
      </c>
      <c r="BG68" s="108" t="e">
        <f t="shared" si="47"/>
        <v>#VALUE!</v>
      </c>
      <c r="BH68" s="3" t="str">
        <f t="shared" si="31"/>
        <v>لا</v>
      </c>
      <c r="BI68" s="115" t="s">
        <v>114</v>
      </c>
      <c r="BJ68" s="110" t="e">
        <f t="shared" si="32"/>
        <v>#VALUE!</v>
      </c>
      <c r="BK68" s="111" t="str">
        <f>'[1]قائمة اسمية'!W9</f>
        <v>ما زال قيد التوظيف</v>
      </c>
      <c r="BL68" s="3" t="str">
        <f>'[1]قائمة اسمية'!T9</f>
        <v>موظف</v>
      </c>
    </row>
    <row r="69" spans="1:64" ht="33" customHeight="1">
      <c r="A69" s="40">
        <v>1</v>
      </c>
      <c r="B69" s="90">
        <f>+IF(A69="","",SUBTOTAL(103,A$14:A69))</f>
        <v>56</v>
      </c>
      <c r="C69" s="91" t="str">
        <f>'[1]قائمة اسمية'!C14</f>
        <v>بوسحابة أحمد</v>
      </c>
      <c r="D69" s="92" t="str">
        <f t="shared" si="0"/>
        <v>23-02-1962</v>
      </c>
      <c r="E69" s="92" t="str">
        <f t="shared" si="1"/>
        <v>19-01-1992</v>
      </c>
      <c r="F69" s="92" t="str">
        <f t="shared" si="2"/>
        <v>01-01-2008</v>
      </c>
      <c r="G69" s="93" t="str">
        <f t="shared" si="3"/>
        <v>طبيب عام رئيسي في الصحة العمومية</v>
      </c>
      <c r="H69" s="94">
        <f t="shared" si="4"/>
        <v>7</v>
      </c>
      <c r="I69" s="95" t="str">
        <f t="shared" si="5"/>
        <v>ق ف 1</v>
      </c>
      <c r="J69" s="92">
        <f t="shared" si="6"/>
        <v>18</v>
      </c>
      <c r="K69" s="96">
        <f t="shared" si="7"/>
        <v>930</v>
      </c>
      <c r="L69" s="97" t="str">
        <f t="shared" si="8"/>
        <v>930
+326</v>
      </c>
      <c r="M69" s="98">
        <f t="shared" si="9"/>
        <v>0</v>
      </c>
      <c r="N69" s="99">
        <f t="shared" si="10"/>
        <v>40774</v>
      </c>
      <c r="O69" s="94">
        <f t="shared" si="11"/>
        <v>-111</v>
      </c>
      <c r="P69" s="94">
        <f t="shared" si="12"/>
        <v>-7</v>
      </c>
      <c r="Q69" s="94">
        <f t="shared" si="13"/>
        <v>-19</v>
      </c>
      <c r="R69" s="94" t="str">
        <f t="shared" si="14"/>
        <v>erreur</v>
      </c>
      <c r="S69" s="94" t="str">
        <f t="shared" si="15"/>
        <v>erreur</v>
      </c>
      <c r="T69" s="94" t="str">
        <f t="shared" si="16"/>
        <v>erreur</v>
      </c>
      <c r="U69" s="72"/>
      <c r="V69" s="72"/>
      <c r="W69" s="72"/>
      <c r="X69" s="72"/>
      <c r="Y69" s="72"/>
      <c r="Z69" s="94" t="e">
        <f t="shared" si="17"/>
        <v>#VALUE!</v>
      </c>
      <c r="AA69" s="94" t="e">
        <f t="shared" si="17"/>
        <v>#VALUE!</v>
      </c>
      <c r="AB69" s="94" t="e">
        <f t="shared" si="17"/>
        <v>#VALUE!</v>
      </c>
      <c r="AC69" s="94" t="e">
        <f t="shared" si="18"/>
        <v>#VALUE!</v>
      </c>
      <c r="AD69" s="100">
        <v>15</v>
      </c>
      <c r="AE69" s="72" t="str">
        <f>IFERROR(INDEX('[1]وتيرة الترقيات'!#REF!,MATCH(C69,'[1]وتيرة الترقيات'!#REF!,0)),"")</f>
        <v/>
      </c>
      <c r="AF69" s="72" t="str">
        <f t="shared" si="19"/>
        <v/>
      </c>
      <c r="AG69" s="94" t="str">
        <f t="shared" si="20"/>
        <v/>
      </c>
      <c r="AH69" s="72" t="str">
        <f t="shared" si="21"/>
        <v/>
      </c>
      <c r="AI69" s="72">
        <f t="shared" si="33"/>
        <v>8</v>
      </c>
      <c r="AJ69" s="94">
        <f t="shared" si="22"/>
        <v>372</v>
      </c>
      <c r="AK69" s="97" t="str">
        <f t="shared" si="23"/>
        <v>930
+372</v>
      </c>
      <c r="AL69" s="93">
        <f t="shared" si="24"/>
        <v>2015</v>
      </c>
      <c r="AM69" s="94">
        <f t="shared" si="25"/>
        <v>2</v>
      </c>
      <c r="AN69" s="72">
        <f t="shared" si="34"/>
        <v>19</v>
      </c>
      <c r="AO69" s="99">
        <f t="shared" si="35"/>
        <v>42054</v>
      </c>
      <c r="AP69" s="112" t="str">
        <f t="shared" si="26"/>
        <v>19-02-2015
00-01-1900</v>
      </c>
      <c r="AQ69" s="97" t="str">
        <f t="shared" si="36"/>
        <v>930
+326</v>
      </c>
      <c r="AR69" s="97" t="str">
        <f t="shared" si="37"/>
        <v>930
+372</v>
      </c>
      <c r="AS69" s="94" t="e">
        <f t="shared" si="27"/>
        <v>#VALUE!</v>
      </c>
      <c r="AT69" s="94" t="e">
        <f t="shared" si="28"/>
        <v>#VALUE!</v>
      </c>
      <c r="AU69" s="94" t="str">
        <f>Tableau3[[#This Row],[Colonne13]]</f>
        <v>erreur</v>
      </c>
      <c r="AV69" s="113" t="e">
        <f t="shared" si="38"/>
        <v>#VALUE!</v>
      </c>
      <c r="AW69" s="107" t="e">
        <f t="shared" si="39"/>
        <v>#VALUE!</v>
      </c>
      <c r="AX69" s="113" t="e">
        <f t="shared" si="40"/>
        <v>#VALUE!</v>
      </c>
      <c r="AY69" s="113" t="e">
        <f t="shared" si="29"/>
        <v>#VALUE!</v>
      </c>
      <c r="AZ69" s="107" t="e">
        <f t="shared" si="41"/>
        <v>#VALUE!</v>
      </c>
      <c r="BA69" s="107" t="e">
        <f t="shared" si="42"/>
        <v>#VALUE!</v>
      </c>
      <c r="BB69" s="107" t="e">
        <f t="shared" si="43"/>
        <v>#VALUE!</v>
      </c>
      <c r="BC69" s="113" t="e">
        <f t="shared" si="44"/>
        <v>#VALUE!</v>
      </c>
      <c r="BD69" s="113" t="e">
        <f t="shared" si="45"/>
        <v>#VALUE!</v>
      </c>
      <c r="BE69" s="113" t="e">
        <f t="shared" si="46"/>
        <v>#VALUE!</v>
      </c>
      <c r="BF69" s="116" t="e">
        <f t="shared" si="30"/>
        <v>#VALUE!</v>
      </c>
      <c r="BG69" s="108" t="e">
        <f t="shared" si="47"/>
        <v>#VALUE!</v>
      </c>
      <c r="BH69" s="3" t="str">
        <f t="shared" si="31"/>
        <v>لا</v>
      </c>
      <c r="BI69" s="115" t="s">
        <v>114</v>
      </c>
      <c r="BJ69" s="110" t="e">
        <f t="shared" si="32"/>
        <v>#VALUE!</v>
      </c>
      <c r="BK69" s="111" t="str">
        <f>'[1]قائمة اسمية'!W14</f>
        <v>ما زال قيد التوظيف</v>
      </c>
      <c r="BL69" s="3" t="str">
        <f>'[1]قائمة اسمية'!T14</f>
        <v>موظف</v>
      </c>
    </row>
    <row r="70" spans="1:64" ht="33" customHeight="1">
      <c r="A70" s="40">
        <v>1</v>
      </c>
      <c r="B70" s="90">
        <f>+IF(A70="","",SUBTOTAL(103,A$14:A70))</f>
        <v>57</v>
      </c>
      <c r="C70" s="91" t="str">
        <f>'[1]قائمة اسمية'!C15</f>
        <v>بن سخري سهام</v>
      </c>
      <c r="D70" s="92" t="str">
        <f t="shared" si="0"/>
        <v>01-01-1967</v>
      </c>
      <c r="E70" s="92" t="str">
        <f t="shared" si="1"/>
        <v>02-05-1995</v>
      </c>
      <c r="F70" s="92" t="str">
        <f t="shared" si="2"/>
        <v>01-01-2008</v>
      </c>
      <c r="G70" s="93" t="str">
        <f t="shared" si="3"/>
        <v>طبيب عام رئيسي في الصحة العمومية</v>
      </c>
      <c r="H70" s="94">
        <f t="shared" si="4"/>
        <v>7</v>
      </c>
      <c r="I70" s="95" t="str">
        <f t="shared" si="5"/>
        <v>ق ف 1</v>
      </c>
      <c r="J70" s="92">
        <f t="shared" si="6"/>
        <v>18</v>
      </c>
      <c r="K70" s="96">
        <f t="shared" si="7"/>
        <v>930</v>
      </c>
      <c r="L70" s="97" t="str">
        <f t="shared" si="8"/>
        <v>930
+326</v>
      </c>
      <c r="M70" s="98">
        <f t="shared" si="9"/>
        <v>0</v>
      </c>
      <c r="N70" s="99">
        <f t="shared" si="10"/>
        <v>41184</v>
      </c>
      <c r="O70" s="94">
        <f t="shared" si="11"/>
        <v>-112</v>
      </c>
      <c r="P70" s="94">
        <f t="shared" si="12"/>
        <v>-9</v>
      </c>
      <c r="Q70" s="94">
        <f t="shared" si="13"/>
        <v>-2</v>
      </c>
      <c r="R70" s="94" t="str">
        <f t="shared" si="14"/>
        <v>erreur</v>
      </c>
      <c r="S70" s="94" t="str">
        <f t="shared" si="15"/>
        <v>erreur</v>
      </c>
      <c r="T70" s="94" t="str">
        <f t="shared" si="16"/>
        <v>erreur</v>
      </c>
      <c r="U70" s="72"/>
      <c r="V70" s="72"/>
      <c r="W70" s="72"/>
      <c r="X70" s="72"/>
      <c r="Y70" s="72"/>
      <c r="Z70" s="94" t="e">
        <f t="shared" si="17"/>
        <v>#VALUE!</v>
      </c>
      <c r="AA70" s="94" t="e">
        <f t="shared" si="17"/>
        <v>#VALUE!</v>
      </c>
      <c r="AB70" s="94" t="e">
        <f t="shared" si="17"/>
        <v>#VALUE!</v>
      </c>
      <c r="AC70" s="94" t="e">
        <f t="shared" si="18"/>
        <v>#VALUE!</v>
      </c>
      <c r="AD70" s="100"/>
      <c r="AE70" s="72" t="str">
        <f>IFERROR(INDEX('[1]وتيرة الترقيات'!#REF!,MATCH(C70,'[1]وتيرة الترقيات'!#REF!,0)),"")</f>
        <v/>
      </c>
      <c r="AF70" s="72" t="str">
        <f t="shared" si="19"/>
        <v/>
      </c>
      <c r="AG70" s="94" t="str">
        <f t="shared" si="20"/>
        <v/>
      </c>
      <c r="AH70" s="72" t="str">
        <f t="shared" si="21"/>
        <v/>
      </c>
      <c r="AI70" s="72">
        <f t="shared" si="33"/>
        <v>8</v>
      </c>
      <c r="AJ70" s="94">
        <f t="shared" si="22"/>
        <v>372</v>
      </c>
      <c r="AK70" s="97" t="str">
        <f t="shared" si="23"/>
        <v>930
+372</v>
      </c>
      <c r="AL70" s="93">
        <f t="shared" si="24"/>
        <v>2016</v>
      </c>
      <c r="AM70" s="94">
        <f t="shared" si="25"/>
        <v>4</v>
      </c>
      <c r="AN70" s="72">
        <f t="shared" si="34"/>
        <v>2</v>
      </c>
      <c r="AO70" s="99">
        <f t="shared" si="35"/>
        <v>42462</v>
      </c>
      <c r="AP70" s="112" t="str">
        <f t="shared" si="26"/>
        <v>02-04-2016
00-01-1900</v>
      </c>
      <c r="AQ70" s="97" t="str">
        <f t="shared" si="36"/>
        <v>930
+326</v>
      </c>
      <c r="AR70" s="97" t="str">
        <f t="shared" si="37"/>
        <v>930
+372</v>
      </c>
      <c r="AS70" s="94" t="e">
        <f t="shared" si="27"/>
        <v>#VALUE!</v>
      </c>
      <c r="AT70" s="94" t="e">
        <f t="shared" si="28"/>
        <v>#VALUE!</v>
      </c>
      <c r="AU70" s="94" t="str">
        <f>Tableau3[[#This Row],[Colonne13]]</f>
        <v>erreur</v>
      </c>
      <c r="AV70" s="113" t="e">
        <f t="shared" si="38"/>
        <v>#VALUE!</v>
      </c>
      <c r="AW70" s="113" t="e">
        <f t="shared" si="39"/>
        <v>#VALUE!</v>
      </c>
      <c r="AX70" s="113" t="e">
        <f t="shared" si="40"/>
        <v>#VALUE!</v>
      </c>
      <c r="AY70" s="113" t="e">
        <f t="shared" si="29"/>
        <v>#VALUE!</v>
      </c>
      <c r="AZ70" s="113" t="e">
        <f t="shared" si="41"/>
        <v>#VALUE!</v>
      </c>
      <c r="BA70" s="113" t="e">
        <f t="shared" si="42"/>
        <v>#VALUE!</v>
      </c>
      <c r="BB70" s="113" t="e">
        <f t="shared" si="43"/>
        <v>#VALUE!</v>
      </c>
      <c r="BC70" s="113" t="e">
        <f t="shared" si="44"/>
        <v>#VALUE!</v>
      </c>
      <c r="BD70" s="113" t="e">
        <f t="shared" si="45"/>
        <v>#VALUE!</v>
      </c>
      <c r="BE70" s="113" t="e">
        <f t="shared" si="46"/>
        <v>#VALUE!</v>
      </c>
      <c r="BF70" s="116" t="e">
        <f t="shared" si="30"/>
        <v>#VALUE!</v>
      </c>
      <c r="BG70" s="108" t="e">
        <f t="shared" si="47"/>
        <v>#VALUE!</v>
      </c>
      <c r="BH70" s="3" t="str">
        <f t="shared" si="31"/>
        <v>لا</v>
      </c>
      <c r="BI70" s="115" t="s">
        <v>114</v>
      </c>
      <c r="BJ70" s="110" t="e">
        <f t="shared" si="32"/>
        <v>#VALUE!</v>
      </c>
      <c r="BK70" s="111" t="str">
        <f>'[1]قائمة اسمية'!W15</f>
        <v>ما زال قيد التوظيف</v>
      </c>
      <c r="BL70" s="3" t="str">
        <f>'[1]قائمة اسمية'!T15</f>
        <v>موظف</v>
      </c>
    </row>
    <row r="71" spans="1:64" ht="33" customHeight="1">
      <c r="A71" s="40">
        <v>1</v>
      </c>
      <c r="B71" s="90">
        <f>+IF(A71="","",SUBTOTAL(103,A$14:A71))</f>
        <v>58</v>
      </c>
      <c r="C71" s="91" t="str">
        <f>'[1]قائمة اسمية'!C8</f>
        <v>عمامرة رشيد</v>
      </c>
      <c r="D71" s="92" t="str">
        <f t="shared" si="0"/>
        <v>10-08-1964</v>
      </c>
      <c r="E71" s="92" t="str">
        <f t="shared" si="1"/>
        <v>21-10-1991</v>
      </c>
      <c r="F71" s="92" t="str">
        <f t="shared" si="2"/>
        <v>01-01-2008</v>
      </c>
      <c r="G71" s="93" t="str">
        <f t="shared" si="3"/>
        <v>طبيب عام رئيسي في الصحة العمومية</v>
      </c>
      <c r="H71" s="94">
        <f t="shared" si="4"/>
        <v>8</v>
      </c>
      <c r="I71" s="95" t="str">
        <f t="shared" si="5"/>
        <v>ق ف 2</v>
      </c>
      <c r="J71" s="92">
        <f t="shared" si="6"/>
        <v>19</v>
      </c>
      <c r="K71" s="96">
        <f t="shared" si="7"/>
        <v>990</v>
      </c>
      <c r="L71" s="97" t="str">
        <f t="shared" si="8"/>
        <v>990
+396</v>
      </c>
      <c r="M71" s="98">
        <f t="shared" si="9"/>
        <v>0</v>
      </c>
      <c r="N71" s="99">
        <f t="shared" si="10"/>
        <v>40472</v>
      </c>
      <c r="O71" s="94">
        <f t="shared" si="11"/>
        <v>-110</v>
      </c>
      <c r="P71" s="94">
        <f t="shared" si="12"/>
        <v>-9</v>
      </c>
      <c r="Q71" s="94">
        <f t="shared" si="13"/>
        <v>-21</v>
      </c>
      <c r="R71" s="94" t="str">
        <f t="shared" si="14"/>
        <v>erreur</v>
      </c>
      <c r="S71" s="94" t="str">
        <f t="shared" si="15"/>
        <v>erreur</v>
      </c>
      <c r="T71" s="94" t="str">
        <f t="shared" si="16"/>
        <v>erreur</v>
      </c>
      <c r="U71" s="72"/>
      <c r="V71" s="72"/>
      <c r="W71" s="72"/>
      <c r="X71" s="72"/>
      <c r="Y71" s="72"/>
      <c r="Z71" s="94" t="e">
        <f t="shared" si="17"/>
        <v>#VALUE!</v>
      </c>
      <c r="AA71" s="94" t="e">
        <f t="shared" si="17"/>
        <v>#VALUE!</v>
      </c>
      <c r="AB71" s="94" t="e">
        <f t="shared" si="17"/>
        <v>#VALUE!</v>
      </c>
      <c r="AC71" s="94" t="e">
        <f t="shared" si="18"/>
        <v>#VALUE!</v>
      </c>
      <c r="AD71" s="100">
        <v>15</v>
      </c>
      <c r="AE71" s="72" t="str">
        <f>IFERROR(INDEX('[1]وتيرة الترقيات'!#REF!,MATCH(C71,'[1]وتيرة الترقيات'!#REF!,0)),"")</f>
        <v/>
      </c>
      <c r="AF71" s="72" t="str">
        <f t="shared" si="19"/>
        <v/>
      </c>
      <c r="AG71" s="94" t="str">
        <f t="shared" si="20"/>
        <v/>
      </c>
      <c r="AH71" s="72" t="str">
        <f t="shared" si="21"/>
        <v/>
      </c>
      <c r="AI71" s="72">
        <f t="shared" si="33"/>
        <v>9</v>
      </c>
      <c r="AJ71" s="94">
        <f t="shared" si="22"/>
        <v>446</v>
      </c>
      <c r="AK71" s="97" t="str">
        <f t="shared" si="23"/>
        <v>990
+446</v>
      </c>
      <c r="AL71" s="93">
        <f t="shared" si="24"/>
        <v>2014</v>
      </c>
      <c r="AM71" s="94">
        <f t="shared" si="25"/>
        <v>4</v>
      </c>
      <c r="AN71" s="72">
        <f t="shared" si="34"/>
        <v>21</v>
      </c>
      <c r="AO71" s="99">
        <f t="shared" si="35"/>
        <v>41750</v>
      </c>
      <c r="AP71" s="112" t="str">
        <f t="shared" si="26"/>
        <v>21-04-2014
00-01-1900</v>
      </c>
      <c r="AQ71" s="97" t="str">
        <f t="shared" si="36"/>
        <v>990
+396</v>
      </c>
      <c r="AR71" s="97" t="str">
        <f t="shared" si="37"/>
        <v>990
+446</v>
      </c>
      <c r="AS71" s="94" t="e">
        <f t="shared" si="27"/>
        <v>#VALUE!</v>
      </c>
      <c r="AT71" s="94" t="e">
        <f t="shared" si="28"/>
        <v>#VALUE!</v>
      </c>
      <c r="AU71" s="94" t="str">
        <f>Tableau3[[#This Row],[Colonne13]]</f>
        <v>erreur</v>
      </c>
      <c r="AV71" s="113" t="e">
        <f t="shared" si="38"/>
        <v>#VALUE!</v>
      </c>
      <c r="AW71" s="107" t="e">
        <f t="shared" si="39"/>
        <v>#VALUE!</v>
      </c>
      <c r="AX71" s="113" t="e">
        <f t="shared" si="40"/>
        <v>#VALUE!</v>
      </c>
      <c r="AY71" s="113" t="e">
        <f t="shared" si="29"/>
        <v>#VALUE!</v>
      </c>
      <c r="AZ71" s="107" t="e">
        <f t="shared" si="41"/>
        <v>#VALUE!</v>
      </c>
      <c r="BA71" s="107" t="e">
        <f t="shared" si="42"/>
        <v>#VALUE!</v>
      </c>
      <c r="BB71" s="107" t="e">
        <f t="shared" si="43"/>
        <v>#VALUE!</v>
      </c>
      <c r="BC71" s="113" t="e">
        <f t="shared" si="44"/>
        <v>#VALUE!</v>
      </c>
      <c r="BD71" s="113" t="e">
        <f t="shared" si="45"/>
        <v>#VALUE!</v>
      </c>
      <c r="BE71" s="113" t="e">
        <f t="shared" si="46"/>
        <v>#VALUE!</v>
      </c>
      <c r="BF71" s="116" t="e">
        <f t="shared" si="30"/>
        <v>#VALUE!</v>
      </c>
      <c r="BG71" s="108" t="e">
        <f t="shared" si="47"/>
        <v>#VALUE!</v>
      </c>
      <c r="BH71" s="3" t="str">
        <f t="shared" si="31"/>
        <v>لا</v>
      </c>
      <c r="BI71" s="115" t="s">
        <v>114</v>
      </c>
      <c r="BJ71" s="110" t="e">
        <f t="shared" si="32"/>
        <v>#VALUE!</v>
      </c>
      <c r="BK71" s="111" t="str">
        <f>'[1]قائمة اسمية'!W8</f>
        <v>ما زال قيد التوظيف</v>
      </c>
      <c r="BL71" s="3" t="str">
        <f>'[1]قائمة اسمية'!T8</f>
        <v>موظف</v>
      </c>
    </row>
    <row r="72" spans="1:64" ht="33" customHeight="1">
      <c r="A72" s="40">
        <v>1</v>
      </c>
      <c r="B72" s="90">
        <f>+IF(A72="","",SUBTOTAL(103,A$14:A72))</f>
        <v>59</v>
      </c>
      <c r="C72" s="91" t="str">
        <f>'[1]قائمة اسمية'!C10</f>
        <v>حاج عزام نصر الدين</v>
      </c>
      <c r="D72" s="92" t="str">
        <f t="shared" si="0"/>
        <v>29-07-1962</v>
      </c>
      <c r="E72" s="92" t="str">
        <f t="shared" si="1"/>
        <v>01-12-1992</v>
      </c>
      <c r="F72" s="92" t="str">
        <f t="shared" si="2"/>
        <v>01-01-2008</v>
      </c>
      <c r="G72" s="93" t="str">
        <f t="shared" si="3"/>
        <v>طبيب عام رئيسي في الصحة العمومية</v>
      </c>
      <c r="H72" s="94">
        <f t="shared" si="4"/>
        <v>8</v>
      </c>
      <c r="I72" s="95" t="str">
        <f t="shared" si="5"/>
        <v>ق ف 1</v>
      </c>
      <c r="J72" s="92">
        <f t="shared" si="6"/>
        <v>18</v>
      </c>
      <c r="K72" s="96">
        <f t="shared" si="7"/>
        <v>930</v>
      </c>
      <c r="L72" s="97" t="str">
        <f t="shared" si="8"/>
        <v>930
+372</v>
      </c>
      <c r="M72" s="98">
        <f t="shared" si="9"/>
        <v>0</v>
      </c>
      <c r="N72" s="99">
        <f t="shared" si="10"/>
        <v>40513</v>
      </c>
      <c r="O72" s="94">
        <f t="shared" si="11"/>
        <v>-110</v>
      </c>
      <c r="P72" s="94">
        <f t="shared" si="12"/>
        <v>-11</v>
      </c>
      <c r="Q72" s="94">
        <f t="shared" si="13"/>
        <v>-1</v>
      </c>
      <c r="R72" s="94" t="str">
        <f t="shared" si="14"/>
        <v>erreur</v>
      </c>
      <c r="S72" s="94" t="str">
        <f t="shared" si="15"/>
        <v>erreur</v>
      </c>
      <c r="T72" s="94" t="str">
        <f t="shared" si="16"/>
        <v>erreur</v>
      </c>
      <c r="U72" s="72"/>
      <c r="V72" s="72"/>
      <c r="W72" s="72"/>
      <c r="X72" s="72"/>
      <c r="Y72" s="72"/>
      <c r="Z72" s="94" t="e">
        <f t="shared" si="17"/>
        <v>#VALUE!</v>
      </c>
      <c r="AA72" s="94" t="e">
        <f t="shared" si="17"/>
        <v>#VALUE!</v>
      </c>
      <c r="AB72" s="94" t="e">
        <f t="shared" si="17"/>
        <v>#VALUE!</v>
      </c>
      <c r="AC72" s="94" t="e">
        <f t="shared" si="18"/>
        <v>#VALUE!</v>
      </c>
      <c r="AD72" s="100">
        <v>15</v>
      </c>
      <c r="AE72" s="72" t="str">
        <f>IFERROR(INDEX('[1]وتيرة الترقيات'!#REF!,MATCH(C72,'[1]وتيرة الترقيات'!#REF!,0)),"")</f>
        <v/>
      </c>
      <c r="AF72" s="72" t="str">
        <f t="shared" si="19"/>
        <v/>
      </c>
      <c r="AG72" s="94" t="str">
        <f t="shared" si="20"/>
        <v/>
      </c>
      <c r="AH72" s="72" t="str">
        <f t="shared" si="21"/>
        <v/>
      </c>
      <c r="AI72" s="72">
        <f t="shared" si="33"/>
        <v>9</v>
      </c>
      <c r="AJ72" s="94">
        <f t="shared" si="22"/>
        <v>419</v>
      </c>
      <c r="AK72" s="97" t="str">
        <f t="shared" si="23"/>
        <v>930
+419</v>
      </c>
      <c r="AL72" s="93">
        <f t="shared" si="24"/>
        <v>2014</v>
      </c>
      <c r="AM72" s="94">
        <f t="shared" si="25"/>
        <v>6</v>
      </c>
      <c r="AN72" s="72">
        <f t="shared" si="34"/>
        <v>1</v>
      </c>
      <c r="AO72" s="99">
        <f t="shared" si="35"/>
        <v>41791</v>
      </c>
      <c r="AP72" s="112" t="str">
        <f t="shared" si="26"/>
        <v>01-06-2014
00-01-1900</v>
      </c>
      <c r="AQ72" s="97" t="str">
        <f t="shared" si="36"/>
        <v>930
+372</v>
      </c>
      <c r="AR72" s="97" t="str">
        <f t="shared" si="37"/>
        <v>930
+419</v>
      </c>
      <c r="AS72" s="94" t="e">
        <f t="shared" si="27"/>
        <v>#VALUE!</v>
      </c>
      <c r="AT72" s="94" t="e">
        <f t="shared" si="28"/>
        <v>#VALUE!</v>
      </c>
      <c r="AU72" s="94" t="str">
        <f>Tableau3[[#This Row],[Colonne13]]</f>
        <v>erreur</v>
      </c>
      <c r="AV72" s="113" t="e">
        <f t="shared" si="38"/>
        <v>#VALUE!</v>
      </c>
      <c r="AW72" s="107" t="e">
        <f t="shared" si="39"/>
        <v>#VALUE!</v>
      </c>
      <c r="AX72" s="113" t="e">
        <f t="shared" si="40"/>
        <v>#VALUE!</v>
      </c>
      <c r="AY72" s="113" t="e">
        <f t="shared" si="29"/>
        <v>#VALUE!</v>
      </c>
      <c r="AZ72" s="107" t="e">
        <f t="shared" si="41"/>
        <v>#VALUE!</v>
      </c>
      <c r="BA72" s="107" t="e">
        <f t="shared" si="42"/>
        <v>#VALUE!</v>
      </c>
      <c r="BB72" s="107" t="e">
        <f t="shared" si="43"/>
        <v>#VALUE!</v>
      </c>
      <c r="BC72" s="113" t="e">
        <f t="shared" si="44"/>
        <v>#VALUE!</v>
      </c>
      <c r="BD72" s="113" t="e">
        <f t="shared" si="45"/>
        <v>#VALUE!</v>
      </c>
      <c r="BE72" s="113" t="e">
        <f t="shared" si="46"/>
        <v>#VALUE!</v>
      </c>
      <c r="BF72" s="116" t="e">
        <f t="shared" si="30"/>
        <v>#VALUE!</v>
      </c>
      <c r="BG72" s="108" t="e">
        <f t="shared" si="47"/>
        <v>#VALUE!</v>
      </c>
      <c r="BH72" s="3" t="str">
        <f t="shared" si="31"/>
        <v>لا</v>
      </c>
      <c r="BI72" s="115" t="s">
        <v>114</v>
      </c>
      <c r="BJ72" s="110" t="e">
        <f t="shared" si="32"/>
        <v>#VALUE!</v>
      </c>
      <c r="BK72" s="111" t="str">
        <f>'[1]قائمة اسمية'!W10</f>
        <v>ما زال قيد التوظيف</v>
      </c>
      <c r="BL72" s="3" t="str">
        <f>'[1]قائمة اسمية'!T10</f>
        <v>موظف</v>
      </c>
    </row>
    <row r="73" spans="1:64" ht="33" customHeight="1">
      <c r="A73" s="40">
        <v>1</v>
      </c>
      <c r="B73" s="90">
        <f>+IF(A73="","",SUBTOTAL(103,A$14:A73))</f>
        <v>60</v>
      </c>
      <c r="C73" s="91" t="str">
        <f>'[1]قائمة اسمية'!C13</f>
        <v>بن زاوي نورة</v>
      </c>
      <c r="D73" s="92" t="str">
        <f t="shared" si="0"/>
        <v>20-04-1967</v>
      </c>
      <c r="E73" s="92" t="str">
        <f t="shared" si="1"/>
        <v>02-11-1993</v>
      </c>
      <c r="F73" s="92" t="str">
        <f t="shared" si="2"/>
        <v>01-01-2008</v>
      </c>
      <c r="G73" s="93" t="str">
        <f t="shared" si="3"/>
        <v>طبيب عام رئيسي في الصحة العمومية</v>
      </c>
      <c r="H73" s="94">
        <f t="shared" si="4"/>
        <v>8</v>
      </c>
      <c r="I73" s="95" t="str">
        <f t="shared" si="5"/>
        <v>ق ف 1</v>
      </c>
      <c r="J73" s="92">
        <f t="shared" si="6"/>
        <v>18</v>
      </c>
      <c r="K73" s="96">
        <f t="shared" si="7"/>
        <v>930</v>
      </c>
      <c r="L73" s="97" t="str">
        <f t="shared" si="8"/>
        <v>930
+372</v>
      </c>
      <c r="M73" s="98">
        <f t="shared" si="9"/>
        <v>0</v>
      </c>
      <c r="N73" s="99">
        <f t="shared" si="10"/>
        <v>41214</v>
      </c>
      <c r="O73" s="94">
        <f t="shared" si="11"/>
        <v>-112</v>
      </c>
      <c r="P73" s="94">
        <f t="shared" si="12"/>
        <v>-10</v>
      </c>
      <c r="Q73" s="94">
        <f t="shared" si="13"/>
        <v>-1</v>
      </c>
      <c r="R73" s="94" t="str">
        <f t="shared" si="14"/>
        <v>erreur</v>
      </c>
      <c r="S73" s="94" t="str">
        <f t="shared" si="15"/>
        <v>erreur</v>
      </c>
      <c r="T73" s="94" t="str">
        <f t="shared" si="16"/>
        <v>erreur</v>
      </c>
      <c r="U73" s="72"/>
      <c r="V73" s="72"/>
      <c r="W73" s="72"/>
      <c r="X73" s="72"/>
      <c r="Y73" s="72"/>
      <c r="Z73" s="94" t="e">
        <f t="shared" si="17"/>
        <v>#VALUE!</v>
      </c>
      <c r="AA73" s="94" t="e">
        <f t="shared" si="17"/>
        <v>#VALUE!</v>
      </c>
      <c r="AB73" s="94" t="e">
        <f t="shared" si="17"/>
        <v>#VALUE!</v>
      </c>
      <c r="AC73" s="94" t="e">
        <f t="shared" si="18"/>
        <v>#VALUE!</v>
      </c>
      <c r="AD73" s="100"/>
      <c r="AE73" s="72" t="str">
        <f>IFERROR(INDEX('[1]وتيرة الترقيات'!#REF!,MATCH(C73,'[1]وتيرة الترقيات'!#REF!,0)),"")</f>
        <v/>
      </c>
      <c r="AF73" s="72" t="str">
        <f t="shared" si="19"/>
        <v/>
      </c>
      <c r="AG73" s="94" t="str">
        <f t="shared" si="20"/>
        <v/>
      </c>
      <c r="AH73" s="72" t="str">
        <f t="shared" si="21"/>
        <v/>
      </c>
      <c r="AI73" s="72">
        <f t="shared" si="33"/>
        <v>9</v>
      </c>
      <c r="AJ73" s="94">
        <f t="shared" si="22"/>
        <v>419</v>
      </c>
      <c r="AK73" s="97" t="str">
        <f t="shared" si="23"/>
        <v>930
+419</v>
      </c>
      <c r="AL73" s="93">
        <f t="shared" si="24"/>
        <v>2016</v>
      </c>
      <c r="AM73" s="94">
        <f t="shared" si="25"/>
        <v>5</v>
      </c>
      <c r="AN73" s="72">
        <f t="shared" si="34"/>
        <v>1</v>
      </c>
      <c r="AO73" s="99">
        <f t="shared" si="35"/>
        <v>42491</v>
      </c>
      <c r="AP73" s="112" t="str">
        <f t="shared" si="26"/>
        <v>01-05-2016
00-01-1900</v>
      </c>
      <c r="AQ73" s="97" t="str">
        <f t="shared" si="36"/>
        <v>930
+372</v>
      </c>
      <c r="AR73" s="97" t="str">
        <f t="shared" si="37"/>
        <v>930
+419</v>
      </c>
      <c r="AS73" s="94" t="e">
        <f t="shared" si="27"/>
        <v>#VALUE!</v>
      </c>
      <c r="AT73" s="94" t="e">
        <f t="shared" si="28"/>
        <v>#VALUE!</v>
      </c>
      <c r="AU73" s="94" t="str">
        <f>Tableau3[[#This Row],[Colonne13]]</f>
        <v>erreur</v>
      </c>
      <c r="AV73" s="113" t="e">
        <f t="shared" si="38"/>
        <v>#VALUE!</v>
      </c>
      <c r="AW73" s="113" t="e">
        <f t="shared" si="39"/>
        <v>#VALUE!</v>
      </c>
      <c r="AX73" s="113" t="e">
        <f t="shared" si="40"/>
        <v>#VALUE!</v>
      </c>
      <c r="AY73" s="113" t="e">
        <f t="shared" si="29"/>
        <v>#VALUE!</v>
      </c>
      <c r="AZ73" s="113" t="e">
        <f t="shared" si="41"/>
        <v>#VALUE!</v>
      </c>
      <c r="BA73" s="113" t="e">
        <f t="shared" si="42"/>
        <v>#VALUE!</v>
      </c>
      <c r="BB73" s="113" t="e">
        <f t="shared" si="43"/>
        <v>#VALUE!</v>
      </c>
      <c r="BC73" s="113" t="e">
        <f t="shared" si="44"/>
        <v>#VALUE!</v>
      </c>
      <c r="BD73" s="113" t="e">
        <f t="shared" si="45"/>
        <v>#VALUE!</v>
      </c>
      <c r="BE73" s="113" t="e">
        <f t="shared" si="46"/>
        <v>#VALUE!</v>
      </c>
      <c r="BF73" s="116" t="e">
        <f t="shared" si="30"/>
        <v>#VALUE!</v>
      </c>
      <c r="BG73" s="108" t="e">
        <f t="shared" si="47"/>
        <v>#VALUE!</v>
      </c>
      <c r="BH73" s="3" t="str">
        <f t="shared" si="31"/>
        <v>لا</v>
      </c>
      <c r="BI73" s="115" t="s">
        <v>114</v>
      </c>
      <c r="BJ73" s="110" t="e">
        <f t="shared" si="32"/>
        <v>#VALUE!</v>
      </c>
      <c r="BK73" s="111" t="str">
        <f>'[1]قائمة اسمية'!W13</f>
        <v>ما زال قيد التوظيف</v>
      </c>
      <c r="BL73" s="3" t="str">
        <f>'[1]قائمة اسمية'!T13</f>
        <v>موظف</v>
      </c>
    </row>
    <row r="74" spans="1:64" ht="33" customHeight="1">
      <c r="A74" s="40">
        <v>1</v>
      </c>
      <c r="B74" s="90">
        <f>+IF(A74="","",SUBTOTAL(103,A$14:A74))</f>
        <v>61</v>
      </c>
      <c r="C74" s="91" t="str">
        <f>'[1]قائمة اسمية'!C7</f>
        <v>معرف أحمد باي</v>
      </c>
      <c r="D74" s="92" t="str">
        <f t="shared" si="0"/>
        <v>10-03-1959</v>
      </c>
      <c r="E74" s="92" t="str">
        <f t="shared" si="1"/>
        <v>01-12-1992</v>
      </c>
      <c r="F74" s="92" t="str">
        <f t="shared" si="2"/>
        <v>01-01-2008</v>
      </c>
      <c r="G74" s="93" t="str">
        <f t="shared" si="3"/>
        <v>طبيب عام رئيسي في الصحة العمومية</v>
      </c>
      <c r="H74" s="94">
        <f t="shared" si="4"/>
        <v>9</v>
      </c>
      <c r="I74" s="95" t="str">
        <f t="shared" si="5"/>
        <v>ق ف 1</v>
      </c>
      <c r="J74" s="92">
        <f t="shared" si="6"/>
        <v>18</v>
      </c>
      <c r="K74" s="96">
        <f t="shared" si="7"/>
        <v>930</v>
      </c>
      <c r="L74" s="97" t="str">
        <f t="shared" si="8"/>
        <v>930
+419</v>
      </c>
      <c r="M74" s="98">
        <f t="shared" si="9"/>
        <v>0</v>
      </c>
      <c r="N74" s="99">
        <f t="shared" si="10"/>
        <v>41061</v>
      </c>
      <c r="O74" s="94">
        <f t="shared" si="11"/>
        <v>-112</v>
      </c>
      <c r="P74" s="94">
        <f t="shared" si="12"/>
        <v>-5</v>
      </c>
      <c r="Q74" s="94">
        <f t="shared" si="13"/>
        <v>-1</v>
      </c>
      <c r="R74" s="94" t="str">
        <f t="shared" si="14"/>
        <v>erreur</v>
      </c>
      <c r="S74" s="94" t="str">
        <f t="shared" si="15"/>
        <v>erreur</v>
      </c>
      <c r="T74" s="94" t="str">
        <f t="shared" si="16"/>
        <v>erreur</v>
      </c>
      <c r="U74" s="72"/>
      <c r="V74" s="72"/>
      <c r="W74" s="72"/>
      <c r="X74" s="72"/>
      <c r="Y74" s="72"/>
      <c r="Z74" s="94" t="e">
        <f t="shared" si="17"/>
        <v>#VALUE!</v>
      </c>
      <c r="AA74" s="94" t="e">
        <f t="shared" si="17"/>
        <v>#VALUE!</v>
      </c>
      <c r="AB74" s="94" t="e">
        <f t="shared" si="17"/>
        <v>#VALUE!</v>
      </c>
      <c r="AC74" s="94" t="e">
        <f t="shared" si="18"/>
        <v>#VALUE!</v>
      </c>
      <c r="AD74" s="100"/>
      <c r="AE74" s="72" t="s">
        <v>115</v>
      </c>
      <c r="AF74" s="72" t="str">
        <f t="shared" si="19"/>
        <v>X</v>
      </c>
      <c r="AG74" s="94" t="str">
        <f t="shared" si="20"/>
        <v/>
      </c>
      <c r="AH74" s="72" t="str">
        <f t="shared" si="21"/>
        <v/>
      </c>
      <c r="AI74" s="72">
        <f t="shared" si="33"/>
        <v>10</v>
      </c>
      <c r="AJ74" s="94">
        <f t="shared" si="22"/>
        <v>465</v>
      </c>
      <c r="AK74" s="97" t="str">
        <f t="shared" si="23"/>
        <v>930
+465</v>
      </c>
      <c r="AL74" s="93">
        <f t="shared" si="24"/>
        <v>2014</v>
      </c>
      <c r="AM74" s="94">
        <f t="shared" si="25"/>
        <v>12</v>
      </c>
      <c r="AN74" s="72">
        <f t="shared" si="34"/>
        <v>1</v>
      </c>
      <c r="AO74" s="99">
        <f t="shared" si="35"/>
        <v>41974</v>
      </c>
      <c r="AP74" s="112" t="str">
        <f t="shared" si="26"/>
        <v>01-12-2014
00-01-1900</v>
      </c>
      <c r="AQ74" s="97" t="str">
        <f t="shared" si="36"/>
        <v>930
+419</v>
      </c>
      <c r="AR74" s="97" t="str">
        <f t="shared" si="37"/>
        <v>930
+465</v>
      </c>
      <c r="AS74" s="94" t="e">
        <f t="shared" si="27"/>
        <v>#VALUE!</v>
      </c>
      <c r="AT74" s="94" t="e">
        <f t="shared" si="28"/>
        <v>#VALUE!</v>
      </c>
      <c r="AU74" s="94" t="str">
        <f>Tableau3[[#This Row],[Colonne13]]</f>
        <v>erreur</v>
      </c>
      <c r="AV74" s="113" t="e">
        <f t="shared" si="38"/>
        <v>#VALUE!</v>
      </c>
      <c r="AW74" s="107" t="e">
        <f t="shared" si="39"/>
        <v>#VALUE!</v>
      </c>
      <c r="AX74" s="113" t="e">
        <f t="shared" si="40"/>
        <v>#VALUE!</v>
      </c>
      <c r="AY74" s="113" t="e">
        <f t="shared" si="29"/>
        <v>#VALUE!</v>
      </c>
      <c r="AZ74" s="107" t="e">
        <f t="shared" si="41"/>
        <v>#VALUE!</v>
      </c>
      <c r="BA74" s="107" t="e">
        <f t="shared" si="42"/>
        <v>#VALUE!</v>
      </c>
      <c r="BB74" s="107" t="e">
        <f t="shared" si="43"/>
        <v>#VALUE!</v>
      </c>
      <c r="BC74" s="113" t="e">
        <f t="shared" si="44"/>
        <v>#VALUE!</v>
      </c>
      <c r="BD74" s="113" t="e">
        <f t="shared" si="45"/>
        <v>#VALUE!</v>
      </c>
      <c r="BE74" s="113" t="e">
        <f t="shared" si="46"/>
        <v>#VALUE!</v>
      </c>
      <c r="BF74" s="116" t="e">
        <f t="shared" si="30"/>
        <v>#VALUE!</v>
      </c>
      <c r="BG74" s="108" t="e">
        <f t="shared" si="47"/>
        <v>#VALUE!</v>
      </c>
      <c r="BH74" s="3" t="str">
        <f t="shared" si="31"/>
        <v>نعم</v>
      </c>
      <c r="BI74" s="3" t="s">
        <v>117</v>
      </c>
      <c r="BJ74" s="110" t="e">
        <f t="shared" si="32"/>
        <v>#VALUE!</v>
      </c>
      <c r="BK74" s="111" t="str">
        <f>'[1]قائمة اسمية'!W7</f>
        <v>ما زال قيد التوظيف</v>
      </c>
      <c r="BL74" s="3" t="str">
        <f>'[1]قائمة اسمية'!T7</f>
        <v>موظف</v>
      </c>
    </row>
    <row r="75" spans="1:64" ht="33" customHeight="1">
      <c r="A75" s="40">
        <v>1</v>
      </c>
      <c r="B75" s="90">
        <f>+IF(A75="","",SUBTOTAL(103,A$14:A75))</f>
        <v>62</v>
      </c>
      <c r="C75" s="91" t="str">
        <f>'[1]قائمة اسمية'!C28</f>
        <v>بوصلاح فواز</v>
      </c>
      <c r="D75" s="92" t="str">
        <f t="shared" si="0"/>
        <v>29-09-1981</v>
      </c>
      <c r="E75" s="92" t="str">
        <f t="shared" si="1"/>
        <v>31-01-2009</v>
      </c>
      <c r="F75" s="92" t="str">
        <f t="shared" si="2"/>
        <v>31-01-2009</v>
      </c>
      <c r="G75" s="93" t="str">
        <f t="shared" si="3"/>
        <v>طبيب عام في الصحة العمومية</v>
      </c>
      <c r="H75" s="94">
        <f t="shared" si="4"/>
        <v>0</v>
      </c>
      <c r="I75" s="95">
        <f t="shared" si="5"/>
        <v>16</v>
      </c>
      <c r="J75" s="92">
        <f t="shared" si="6"/>
        <v>16</v>
      </c>
      <c r="K75" s="96">
        <f t="shared" si="7"/>
        <v>713</v>
      </c>
      <c r="L75" s="97" t="str">
        <f t="shared" si="8"/>
        <v xml:space="preserve">713
</v>
      </c>
      <c r="M75" s="98">
        <f t="shared" si="9"/>
        <v>0</v>
      </c>
      <c r="N75" s="99">
        <f t="shared" si="10"/>
        <v>0</v>
      </c>
      <c r="O75" s="94">
        <f t="shared" si="11"/>
        <v>0</v>
      </c>
      <c r="P75" s="94">
        <f t="shared" si="12"/>
        <v>0</v>
      </c>
      <c r="Q75" s="94">
        <f t="shared" si="13"/>
        <v>0</v>
      </c>
      <c r="R75" s="94">
        <f t="shared" si="14"/>
        <v>0</v>
      </c>
      <c r="S75" s="94">
        <f t="shared" si="15"/>
        <v>0</v>
      </c>
      <c r="T75" s="94">
        <f t="shared" si="16"/>
        <v>0</v>
      </c>
      <c r="U75" s="72"/>
      <c r="V75" s="72"/>
      <c r="W75" s="72"/>
      <c r="X75" s="72"/>
      <c r="Y75" s="72"/>
      <c r="Z75" s="94">
        <f t="shared" si="17"/>
        <v>0</v>
      </c>
      <c r="AA75" s="94">
        <f t="shared" si="17"/>
        <v>0</v>
      </c>
      <c r="AB75" s="94">
        <f t="shared" si="17"/>
        <v>0</v>
      </c>
      <c r="AC75" s="94">
        <f t="shared" si="18"/>
        <v>0</v>
      </c>
      <c r="AD75" s="100"/>
      <c r="AE75" s="72" t="str">
        <f>IFERROR(INDEX('[1]وتيرة الترقيات'!$G$3:$G$500,MATCH(C75,'[1]وتيرة الترقيات'!$A$3:$A$500,0)),"")</f>
        <v/>
      </c>
      <c r="AF75" s="72" t="str">
        <f t="shared" si="19"/>
        <v/>
      </c>
      <c r="AG75" s="94" t="str">
        <f t="shared" si="20"/>
        <v/>
      </c>
      <c r="AH75" s="72" t="str">
        <f t="shared" si="21"/>
        <v/>
      </c>
      <c r="AI75" s="72">
        <f t="shared" si="33"/>
        <v>1</v>
      </c>
      <c r="AJ75" s="94">
        <f t="shared" si="22"/>
        <v>36</v>
      </c>
      <c r="AK75" s="97" t="str">
        <f t="shared" si="23"/>
        <v>713
+36</v>
      </c>
      <c r="AL75" s="93">
        <f t="shared" si="24"/>
        <v>1903</v>
      </c>
      <c r="AM75" s="94">
        <f t="shared" si="25"/>
        <v>7</v>
      </c>
      <c r="AN75" s="72">
        <f t="shared" si="34"/>
        <v>0</v>
      </c>
      <c r="AO75" s="99">
        <f t="shared" si="35"/>
        <v>1277</v>
      </c>
      <c r="AP75" s="112" t="str">
        <f t="shared" si="26"/>
        <v>30-06-1903
00-01-1900</v>
      </c>
      <c r="AQ75" s="97" t="str">
        <f t="shared" si="36"/>
        <v xml:space="preserve">713
</v>
      </c>
      <c r="AR75" s="97" t="str">
        <f t="shared" si="37"/>
        <v>713
+36</v>
      </c>
      <c r="AS75" s="94">
        <f t="shared" si="27"/>
        <v>-4</v>
      </c>
      <c r="AT75" s="94">
        <f t="shared" si="28"/>
        <v>6</v>
      </c>
      <c r="AU75" s="94">
        <f>Tableau3[[#This Row],[Colonne13]]</f>
        <v>0</v>
      </c>
      <c r="AV75" s="113" t="str">
        <f t="shared" si="38"/>
        <v/>
      </c>
      <c r="AW75" s="107" t="str">
        <f t="shared" si="39"/>
        <v/>
      </c>
      <c r="AX75" s="113" t="str">
        <f t="shared" si="40"/>
        <v/>
      </c>
      <c r="AY75" s="113" t="str">
        <f t="shared" si="29"/>
        <v>مــــــــــدة غيــــــــــر كافـــيـــــــــة</v>
      </c>
      <c r="AZ75" s="107" t="str">
        <f t="shared" si="41"/>
        <v/>
      </c>
      <c r="BA75" s="107" t="str">
        <f t="shared" si="42"/>
        <v/>
      </c>
      <c r="BB75" s="107" t="str">
        <f t="shared" si="43"/>
        <v/>
      </c>
      <c r="BC75" s="113" t="str">
        <f t="shared" si="44"/>
        <v/>
      </c>
      <c r="BD75" s="113" t="str">
        <f t="shared" si="45"/>
        <v/>
      </c>
      <c r="BE75" s="113" t="str">
        <f t="shared" si="46"/>
        <v/>
      </c>
      <c r="BF75" s="116" t="e">
        <f t="shared" si="30"/>
        <v>#VALUE!</v>
      </c>
      <c r="BG75" s="108" t="str">
        <f t="shared" si="47"/>
        <v>غير كافية للدخول في جدول الترقية</v>
      </c>
      <c r="BH75" s="3" t="str">
        <f t="shared" si="31"/>
        <v>لا</v>
      </c>
      <c r="BI75" s="115" t="s">
        <v>114</v>
      </c>
      <c r="BJ75" s="110" t="str">
        <f t="shared" si="32"/>
        <v>غير كافية للترقية بعد التقييم</v>
      </c>
      <c r="BK75" s="111" t="str">
        <f>'[1]قائمة اسمية'!W28</f>
        <v>نقل</v>
      </c>
      <c r="BL75" s="3" t="str">
        <f>'[1]قائمة اسمية'!T28</f>
        <v>موظف</v>
      </c>
    </row>
    <row r="76" spans="1:64" ht="33" customHeight="1">
      <c r="A76" s="40">
        <v>1</v>
      </c>
      <c r="B76" s="90">
        <f>+IF(A76="","",SUBTOTAL(103,A$14:A76))</f>
        <v>63</v>
      </c>
      <c r="C76" s="91" t="str">
        <f>'[1]قائمة اسمية'!C30</f>
        <v>طلبي فطيمة</v>
      </c>
      <c r="D76" s="92" t="str">
        <f t="shared" si="0"/>
        <v>18-12-1981</v>
      </c>
      <c r="E76" s="92" t="str">
        <f t="shared" si="1"/>
        <v>30-12-2009</v>
      </c>
      <c r="F76" s="92" t="str">
        <f t="shared" si="2"/>
        <v>30-12-2009</v>
      </c>
      <c r="G76" s="93" t="str">
        <f t="shared" si="3"/>
        <v>طبيب عام في الصحة العمومية</v>
      </c>
      <c r="H76" s="94">
        <f t="shared" si="4"/>
        <v>0</v>
      </c>
      <c r="I76" s="95">
        <f t="shared" si="5"/>
        <v>16</v>
      </c>
      <c r="J76" s="92">
        <f t="shared" si="6"/>
        <v>16</v>
      </c>
      <c r="K76" s="96">
        <f t="shared" si="7"/>
        <v>713</v>
      </c>
      <c r="L76" s="97" t="str">
        <f t="shared" si="8"/>
        <v xml:space="preserve">713
</v>
      </c>
      <c r="M76" s="98">
        <f t="shared" si="9"/>
        <v>0</v>
      </c>
      <c r="N76" s="99">
        <f t="shared" si="10"/>
        <v>40177</v>
      </c>
      <c r="O76" s="94">
        <f t="shared" si="11"/>
        <v>-109</v>
      </c>
      <c r="P76" s="94">
        <f t="shared" si="12"/>
        <v>-11</v>
      </c>
      <c r="Q76" s="94">
        <f t="shared" si="13"/>
        <v>-30</v>
      </c>
      <c r="R76" s="94" t="str">
        <f t="shared" si="14"/>
        <v>erreur</v>
      </c>
      <c r="S76" s="94" t="str">
        <f t="shared" si="15"/>
        <v>erreur</v>
      </c>
      <c r="T76" s="94" t="str">
        <f t="shared" si="16"/>
        <v>erreur</v>
      </c>
      <c r="U76" s="72"/>
      <c r="V76" s="72"/>
      <c r="W76" s="72"/>
      <c r="X76" s="72"/>
      <c r="Y76" s="72"/>
      <c r="Z76" s="94" t="e">
        <f t="shared" si="17"/>
        <v>#VALUE!</v>
      </c>
      <c r="AA76" s="94" t="e">
        <f t="shared" si="17"/>
        <v>#VALUE!</v>
      </c>
      <c r="AB76" s="94" t="e">
        <f t="shared" si="17"/>
        <v>#VALUE!</v>
      </c>
      <c r="AC76" s="94" t="e">
        <f t="shared" si="18"/>
        <v>#VALUE!</v>
      </c>
      <c r="AD76" s="100">
        <v>13</v>
      </c>
      <c r="AE76" s="72" t="s">
        <v>115</v>
      </c>
      <c r="AF76" s="72" t="str">
        <f t="shared" si="19"/>
        <v>X</v>
      </c>
      <c r="AG76" s="94" t="str">
        <f t="shared" si="20"/>
        <v/>
      </c>
      <c r="AH76" s="72" t="str">
        <f t="shared" si="21"/>
        <v/>
      </c>
      <c r="AI76" s="72">
        <f t="shared" si="33"/>
        <v>1</v>
      </c>
      <c r="AJ76" s="94">
        <f t="shared" si="22"/>
        <v>36</v>
      </c>
      <c r="AK76" s="97" t="str">
        <f t="shared" si="23"/>
        <v>713
+36</v>
      </c>
      <c r="AL76" s="93">
        <f t="shared" si="24"/>
        <v>2012</v>
      </c>
      <c r="AM76" s="94">
        <f t="shared" si="25"/>
        <v>6</v>
      </c>
      <c r="AN76" s="72">
        <f t="shared" si="34"/>
        <v>30</v>
      </c>
      <c r="AO76" s="99">
        <f t="shared" si="35"/>
        <v>41090</v>
      </c>
      <c r="AP76" s="112" t="str">
        <f t="shared" si="26"/>
        <v>30-06-2012
00-01-1900</v>
      </c>
      <c r="AQ76" s="97" t="str">
        <f t="shared" si="36"/>
        <v xml:space="preserve">713
</v>
      </c>
      <c r="AR76" s="97" t="str">
        <f t="shared" si="37"/>
        <v>713
+36</v>
      </c>
      <c r="AS76" s="94" t="e">
        <f t="shared" si="27"/>
        <v>#VALUE!</v>
      </c>
      <c r="AT76" s="94" t="e">
        <f t="shared" si="28"/>
        <v>#VALUE!</v>
      </c>
      <c r="AU76" s="94" t="str">
        <f>Tableau3[[#This Row],[Colonne13]]</f>
        <v>erreur</v>
      </c>
      <c r="AV76" s="113" t="e">
        <f t="shared" si="38"/>
        <v>#VALUE!</v>
      </c>
      <c r="AW76" s="107" t="e">
        <f t="shared" si="39"/>
        <v>#VALUE!</v>
      </c>
      <c r="AX76" s="113" t="e">
        <f t="shared" si="40"/>
        <v>#VALUE!</v>
      </c>
      <c r="AY76" s="113" t="e">
        <f t="shared" si="29"/>
        <v>#VALUE!</v>
      </c>
      <c r="AZ76" s="107" t="e">
        <f t="shared" si="41"/>
        <v>#VALUE!</v>
      </c>
      <c r="BA76" s="107" t="e">
        <f t="shared" si="42"/>
        <v>#VALUE!</v>
      </c>
      <c r="BB76" s="107" t="e">
        <f t="shared" si="43"/>
        <v>#VALUE!</v>
      </c>
      <c r="BC76" s="113" t="e">
        <f t="shared" si="44"/>
        <v>#VALUE!</v>
      </c>
      <c r="BD76" s="113" t="e">
        <f t="shared" si="45"/>
        <v>#VALUE!</v>
      </c>
      <c r="BE76" s="113" t="e">
        <f t="shared" si="46"/>
        <v>#VALUE!</v>
      </c>
      <c r="BF76" s="116" t="e">
        <f t="shared" si="30"/>
        <v>#VALUE!</v>
      </c>
      <c r="BG76" s="108" t="e">
        <f t="shared" si="47"/>
        <v>#VALUE!</v>
      </c>
      <c r="BH76" s="3" t="str">
        <f t="shared" si="31"/>
        <v>لا</v>
      </c>
      <c r="BI76" s="115" t="s">
        <v>114</v>
      </c>
      <c r="BJ76" s="110" t="e">
        <f t="shared" si="32"/>
        <v>#VALUE!</v>
      </c>
      <c r="BK76" s="111" t="str">
        <f>'[1]قائمة اسمية'!W30</f>
        <v>ما زال قيد التوظيف</v>
      </c>
      <c r="BL76" s="3" t="str">
        <f>'[1]قائمة اسمية'!T30</f>
        <v>موظف</v>
      </c>
    </row>
    <row r="77" spans="1:64" ht="33" customHeight="1">
      <c r="A77" s="40">
        <v>1</v>
      </c>
      <c r="B77" s="90">
        <f>+IF(A77="","",SUBTOTAL(103,A$14:A77))</f>
        <v>64</v>
      </c>
      <c r="C77" s="91" t="str">
        <f>'[1]قائمة اسمية'!C38</f>
        <v>بودماغ محمد</v>
      </c>
      <c r="D77" s="92" t="str">
        <f t="shared" si="0"/>
        <v>28-04-1984</v>
      </c>
      <c r="E77" s="92" t="str">
        <f t="shared" si="1"/>
        <v>01-03-2011</v>
      </c>
      <c r="F77" s="92" t="str">
        <f t="shared" si="2"/>
        <v>01-03-2011</v>
      </c>
      <c r="G77" s="93" t="str">
        <f t="shared" si="3"/>
        <v>طبيب عام في الصحة العمومية</v>
      </c>
      <c r="H77" s="94">
        <f t="shared" si="4"/>
        <v>0</v>
      </c>
      <c r="I77" s="95">
        <f t="shared" si="5"/>
        <v>16</v>
      </c>
      <c r="J77" s="92">
        <f t="shared" si="6"/>
        <v>16</v>
      </c>
      <c r="K77" s="96">
        <f t="shared" si="7"/>
        <v>713</v>
      </c>
      <c r="L77" s="97" t="str">
        <f t="shared" si="8"/>
        <v xml:space="preserve">713
</v>
      </c>
      <c r="M77" s="98">
        <f t="shared" si="9"/>
        <v>0</v>
      </c>
      <c r="N77" s="99">
        <f t="shared" si="10"/>
        <v>40603</v>
      </c>
      <c r="O77" s="94">
        <f t="shared" si="11"/>
        <v>-111</v>
      </c>
      <c r="P77" s="94">
        <f t="shared" si="12"/>
        <v>-2</v>
      </c>
      <c r="Q77" s="94">
        <f t="shared" si="13"/>
        <v>-1</v>
      </c>
      <c r="R77" s="94" t="str">
        <f t="shared" si="14"/>
        <v>erreur</v>
      </c>
      <c r="S77" s="94" t="str">
        <f t="shared" si="15"/>
        <v>erreur</v>
      </c>
      <c r="T77" s="94" t="str">
        <f t="shared" si="16"/>
        <v>erreur</v>
      </c>
      <c r="U77" s="72"/>
      <c r="V77" s="72"/>
      <c r="W77" s="72"/>
      <c r="X77" s="72"/>
      <c r="Y77" s="72"/>
      <c r="Z77" s="94" t="e">
        <f t="shared" si="17"/>
        <v>#VALUE!</v>
      </c>
      <c r="AA77" s="94" t="e">
        <f t="shared" si="17"/>
        <v>#VALUE!</v>
      </c>
      <c r="AB77" s="94" t="e">
        <f t="shared" si="17"/>
        <v>#VALUE!</v>
      </c>
      <c r="AC77" s="94" t="e">
        <f t="shared" si="18"/>
        <v>#VALUE!</v>
      </c>
      <c r="AD77" s="100">
        <v>13</v>
      </c>
      <c r="AE77" s="72" t="s">
        <v>113</v>
      </c>
      <c r="AF77" s="72" t="str">
        <f t="shared" si="19"/>
        <v/>
      </c>
      <c r="AG77" s="94" t="str">
        <f t="shared" si="20"/>
        <v>X</v>
      </c>
      <c r="AH77" s="72" t="str">
        <f t="shared" si="21"/>
        <v/>
      </c>
      <c r="AI77" s="72">
        <f t="shared" si="33"/>
        <v>1</v>
      </c>
      <c r="AJ77" s="94">
        <f t="shared" si="22"/>
        <v>36</v>
      </c>
      <c r="AK77" s="97" t="str">
        <f t="shared" si="23"/>
        <v>713
+36</v>
      </c>
      <c r="AL77" s="93">
        <f t="shared" si="24"/>
        <v>2014</v>
      </c>
      <c r="AM77" s="94">
        <f t="shared" si="25"/>
        <v>3</v>
      </c>
      <c r="AN77" s="72">
        <f t="shared" si="34"/>
        <v>1</v>
      </c>
      <c r="AO77" s="99">
        <f t="shared" si="35"/>
        <v>41699</v>
      </c>
      <c r="AP77" s="112" t="str">
        <f t="shared" si="26"/>
        <v>01-03-2014
00-01-1900</v>
      </c>
      <c r="AQ77" s="97" t="str">
        <f t="shared" si="36"/>
        <v xml:space="preserve">713
</v>
      </c>
      <c r="AR77" s="97" t="str">
        <f t="shared" si="37"/>
        <v>713
+36</v>
      </c>
      <c r="AS77" s="94" t="e">
        <f t="shared" si="27"/>
        <v>#VALUE!</v>
      </c>
      <c r="AT77" s="94" t="str">
        <f t="shared" si="28"/>
        <v>erreur</v>
      </c>
      <c r="AU77" s="94" t="str">
        <f>Tableau3[[#This Row],[Colonne13]]</f>
        <v>erreur</v>
      </c>
      <c r="AV77" s="113" t="e">
        <f t="shared" si="38"/>
        <v>#VALUE!</v>
      </c>
      <c r="AW77" s="107" t="e">
        <f t="shared" si="39"/>
        <v>#VALUE!</v>
      </c>
      <c r="AX77" s="113" t="e">
        <f t="shared" si="40"/>
        <v>#VALUE!</v>
      </c>
      <c r="AY77" s="113" t="e">
        <f t="shared" si="29"/>
        <v>#VALUE!</v>
      </c>
      <c r="AZ77" s="107" t="e">
        <f t="shared" si="41"/>
        <v>#VALUE!</v>
      </c>
      <c r="BA77" s="107" t="e">
        <f t="shared" si="42"/>
        <v>#VALUE!</v>
      </c>
      <c r="BB77" s="107" t="e">
        <f t="shared" si="43"/>
        <v>#VALUE!</v>
      </c>
      <c r="BC77" s="113" t="e">
        <f t="shared" si="44"/>
        <v>#VALUE!</v>
      </c>
      <c r="BD77" s="113" t="e">
        <f t="shared" si="45"/>
        <v>#VALUE!</v>
      </c>
      <c r="BE77" s="113" t="e">
        <f t="shared" si="46"/>
        <v>#VALUE!</v>
      </c>
      <c r="BF77" s="116" t="e">
        <f t="shared" si="30"/>
        <v>#VALUE!</v>
      </c>
      <c r="BG77" s="108" t="e">
        <f t="shared" si="47"/>
        <v>#VALUE!</v>
      </c>
      <c r="BH77" s="3" t="str">
        <f t="shared" si="31"/>
        <v>لا</v>
      </c>
      <c r="BI77" s="115" t="s">
        <v>114</v>
      </c>
      <c r="BJ77" s="110" t="e">
        <f t="shared" si="32"/>
        <v>#VALUE!</v>
      </c>
      <c r="BK77" s="111" t="str">
        <f>'[1]قائمة اسمية'!W38</f>
        <v>ما زال قيد التوظيف</v>
      </c>
      <c r="BL77" s="3" t="str">
        <f>'[1]قائمة اسمية'!T38</f>
        <v>موظف</v>
      </c>
    </row>
    <row r="78" spans="1:64" ht="33" customHeight="1">
      <c r="A78" s="40">
        <v>1</v>
      </c>
      <c r="B78" s="90">
        <f>+IF(A78="","",SUBTOTAL(103,A$14:A78))</f>
        <v>65</v>
      </c>
      <c r="C78" s="91" t="str">
        <f>'[1]قائمة اسمية'!C40</f>
        <v>جميل راضية</v>
      </c>
      <c r="D78" s="92" t="str">
        <f t="shared" ref="D78:D141" si="48">TEXT(IFERROR(INDEX(تاريخ_الميلاد,MATCH(C78,الأسماء,0)),""),"dd-mm-yyyy")</f>
        <v>22-11-1980</v>
      </c>
      <c r="E78" s="92" t="str">
        <f t="shared" ref="E78:E141" si="49">TEXT(IFERROR(INDEX(تاريخ_التوظيف,MATCH(C78,الأسماء,0)),""),"dd-mm-yyyy")</f>
        <v>29-03-2011</v>
      </c>
      <c r="F78" s="92" t="str">
        <f t="shared" ref="F78:F141" si="50">TEXT(IFERROR(INDEX(تاريخ_التعيين_في_الرتبة,MATCH(C78,الأسماء,0)),""),"dd-mm-yyyy")</f>
        <v>29-03-2011</v>
      </c>
      <c r="G78" s="93" t="str">
        <f t="shared" ref="G78:G141" si="51">IFERROR(INDEX(الرتب_1,MATCH(C78,الأسماء,0)),"")</f>
        <v>طبيب عام في الصحة العمومية</v>
      </c>
      <c r="H78" s="94">
        <f t="shared" ref="H78:H141" si="52">IFERROR(INDEX(آخر_درجة,MATCH(C78,الأسماء,0)),"")</f>
        <v>0</v>
      </c>
      <c r="I78" s="95">
        <f t="shared" ref="I78:I141" si="53">IFERROR(INDEX(صنف_الرتبة,MATCH(C78,الأسماء,0)),"")</f>
        <v>16</v>
      </c>
      <c r="J78" s="92">
        <f t="shared" ref="J78:J141" si="54">IF(I78="ق ف 1",18,IF(I78="ق ف 2",19,IF(I78="ق ف 3",20,IF(I78="ق ف 4",21,IF(I78="ق ف 5",22,IF(I78="ق ف 6",23,IF(I78="ق ف 7",24,I78)))))))</f>
        <v>16</v>
      </c>
      <c r="K78" s="96">
        <f t="shared" ref="K78:K141" si="55">IF(I78="ق ف 1",INDEX(صنف,18),IF(I78="ق ف 2",INDEX(صنف,19),IF(I78="ق ف 3",INDEX(صنف,20),IF(I78="ق ف 4",INDEX(صنف,21),IF(I78="ق ف 5",INDEX(صنف,22),IF(I78="ق ف 6",INDEX(صنف,23),IF(I78="ق ف 7",INDEX(صنف,24),INDEX(صنف,I78,0))))))))</f>
        <v>713</v>
      </c>
      <c r="L78" s="97" t="str">
        <f t="shared" ref="L78:L141" si="56">IF(I78="ق ف 1",INDEX(صنف,18),IF(I78="ق ف 2",INDEX(صنف,19),IF(I78="ق ف 3",INDEX(صنف,20),IF(I78="ق ف 4",INDEX(صنف,21),IF(I78="ق ف 5",INDEX(صنف,22),IF(I78="ق ف 6",INDEX(صنف,23),IF(I78="ق ف 7",INDEX(صنف,24),INDEX(صنف,I78,0))))))))&amp;"
"&amp;IF(H78=0,"","+"&amp;(INDEX(استدلالي,J78,H78+1)))</f>
        <v xml:space="preserve">713
</v>
      </c>
      <c r="M78" s="98">
        <f t="shared" ref="M78:M141" si="57">التاريخ</f>
        <v>0</v>
      </c>
      <c r="N78" s="99">
        <f t="shared" ref="N78:N141" si="58">IFERROR(INDEX(تاريخ_آخر_درجة,MATCH(C78,الأسماء,0)),"")</f>
        <v>40631</v>
      </c>
      <c r="O78" s="94">
        <f t="shared" ref="O78:O141" si="59">YEAR(M78)-YEAR(N78)</f>
        <v>-111</v>
      </c>
      <c r="P78" s="94">
        <f t="shared" ref="P78:P141" si="60">MONTH(M78)-MONTH(N78)</f>
        <v>-2</v>
      </c>
      <c r="Q78" s="94">
        <f t="shared" ref="Q78:Q141" si="61">DAY(M78)-DAY(N78)</f>
        <v>-29</v>
      </c>
      <c r="R78" s="94" t="str">
        <f t="shared" ref="R78:R141" si="62">IF(Q78&lt;0,IF(P78&lt;0,IF(O78&lt;=0,"erreur",O78-1),IF(P78=0,IF(O78&lt;=0,"erreur",O78-1),IF(O78&lt;0,"erreur",O78))),IF(P78&lt;0,IF(O78&lt;=0,"erreur",O78-1),IF(O78&lt;0,"erreur",O78)))</f>
        <v>erreur</v>
      </c>
      <c r="S78" s="94" t="str">
        <f t="shared" ref="S78:S141" si="63">IF(Q78&lt;0,IF(P78&lt;0,IF(O78&lt;=0,"erreur",P78+11),IF(P78=0,IF(O78&lt;=0,"erreur",P78+11),IF(O78&lt;0,"erreur",P78-1))),IF(P78&lt;0,IF(O78&lt;=0,"erreur",P78+12),IF(O78&lt;0,"erreur",P78)))</f>
        <v>erreur</v>
      </c>
      <c r="T78" s="94" t="str">
        <f t="shared" ref="T78:T141" si="64">IF(Q78&lt;0,IF(P78&lt;0,IF(O78&lt;=0,"erreur",Q78+30),IF(P78=0,IF(O78&lt;=0,"erreur",Q78+30),IF(O78&lt;0,"erreur",Q78+30))),IF(P78&lt;0,IF(O78&lt;=0,"erreur",Q78),IF(O78&lt;0,"erreur",Q78)))</f>
        <v>erreur</v>
      </c>
      <c r="U78" s="72"/>
      <c r="V78" s="72"/>
      <c r="W78" s="72"/>
      <c r="X78" s="72"/>
      <c r="Y78" s="72"/>
      <c r="Z78" s="94" t="e">
        <f t="shared" ref="Z78:AB141" si="65">R78-W78</f>
        <v>#VALUE!</v>
      </c>
      <c r="AA78" s="94" t="e">
        <f t="shared" si="65"/>
        <v>#VALUE!</v>
      </c>
      <c r="AB78" s="94" t="e">
        <f t="shared" si="65"/>
        <v>#VALUE!</v>
      </c>
      <c r="AC78" s="94" t="e">
        <f t="shared" ref="AC78:AC141" si="66">(((Z78*12)+AA78)*30)+AB78</f>
        <v>#VALUE!</v>
      </c>
      <c r="AD78" s="100">
        <v>15</v>
      </c>
      <c r="AE78" s="72" t="s">
        <v>115</v>
      </c>
      <c r="AF78" s="72" t="str">
        <f t="shared" ref="AF78:AF141" si="67">IF(AE78="دنيا","X","")</f>
        <v>X</v>
      </c>
      <c r="AG78" s="94" t="str">
        <f t="shared" ref="AG78:AG141" si="68">IF(AE78="متوسطة","X","")</f>
        <v/>
      </c>
      <c r="AH78" s="72" t="str">
        <f t="shared" ref="AH78:AH141" si="69">IF(AE78="قصوى","X","")</f>
        <v/>
      </c>
      <c r="AI78" s="72">
        <f t="shared" si="33"/>
        <v>1</v>
      </c>
      <c r="AJ78" s="94">
        <f t="shared" ref="AJ78:AJ141" si="70">INDEX(استدلالي,J78,AI78+1)</f>
        <v>36</v>
      </c>
      <c r="AK78" s="97" t="str">
        <f t="shared" ref="AK78:AK141" si="71">IF(I78="ق ف 1",INDEX(صنف,18),IF(I78="ق ف 2",INDEX(صنف,19),IF(I78="ق ف 3",INDEX(صنف,20),IF(I78="ق ف 4",INDEX(صنف,21),IF(I78="ق ف 5",INDEX(صنف,22),IF(I78="ق ف 6",INDEX(صنف,23),IF(I78="ق ف 7",INDEX(صنف,24),INDEX(صنف,I78,0))))))))&amp;"
"&amp;"+"&amp;INDEX(استدلالي,J78,AI78+1)</f>
        <v>713
+36</v>
      </c>
      <c r="AL78" s="93">
        <f t="shared" ref="AL78:AL141" si="72">IF(AE78="دنيا",IF(MONTH(N78)&gt;6,YEAR(N78)+3,YEAR(N78)+2),IF(AE78="متوسطة",YEAR(N78)+3,IF(MONTH(N78)&gt;6,YEAR(N78)+4,YEAR(N78)+3)))</f>
        <v>2013</v>
      </c>
      <c r="AM78" s="94">
        <f t="shared" ref="AM78:AM141" si="73">IF(AE78="دنيا",IF(MONTH(N78)&gt;6,MONTH(N78)-6,MONTH(N78)+6),IF(AE78="متوسطة",MONTH(N78),IF(MONTH(N78)&gt;6,MONTH(N78)-6,MONTH(N78)+6)))</f>
        <v>9</v>
      </c>
      <c r="AN78" s="72">
        <f t="shared" si="34"/>
        <v>29</v>
      </c>
      <c r="AO78" s="99">
        <f t="shared" si="35"/>
        <v>41546</v>
      </c>
      <c r="AP78" s="112" t="str">
        <f t="shared" ref="AP78:AP141" si="74">TEXT(AO78,"dd-mm-yyyy")&amp;"
"&amp;TEXT(M78,"dd-mm-yyyy")</f>
        <v>29-09-2013
00-01-1900</v>
      </c>
      <c r="AQ78" s="97" t="str">
        <f t="shared" si="36"/>
        <v xml:space="preserve">713
</v>
      </c>
      <c r="AR78" s="97" t="str">
        <f t="shared" si="37"/>
        <v>713
+36</v>
      </c>
      <c r="AS78" s="94" t="e">
        <f t="shared" ref="AS78:AS141" si="75">IF(AE78="دنيا",IF(S78&lt;6,R78-3,R78-2),IF(AE78="متوسطة",R78-3,IF(S78&lt;6,R78-4,R78-3)))</f>
        <v>#VALUE!</v>
      </c>
      <c r="AT78" s="94" t="e">
        <f t="shared" ref="AT78:AT141" si="76">IF(AE78="دنيا",IF(S78&lt;6,S78+6,S78-6),IF(AE78="متوسطة",S78,IF(S78&lt;6,S78+6,S78-6)))</f>
        <v>#VALUE!</v>
      </c>
      <c r="AU78" s="94" t="str">
        <f>Tableau3[[#This Row],[Colonne13]]</f>
        <v>erreur</v>
      </c>
      <c r="AV78" s="113" t="e">
        <f t="shared" si="38"/>
        <v>#VALUE!</v>
      </c>
      <c r="AW78" s="107" t="e">
        <f t="shared" ref="AW78:AW141" si="77">IF(BJ78="كافية للترقية بعد التقييم",AK78,"")</f>
        <v>#VALUE!</v>
      </c>
      <c r="AX78" s="113" t="e">
        <f t="shared" ref="AX78:AX141" si="78">IF(BJ78="كافية للترقية بعد التقييم",AO78,"")</f>
        <v>#VALUE!</v>
      </c>
      <c r="AY78" s="113" t="e">
        <f t="shared" ref="AY78:AY141" si="79">IF(BJ78="غير كافية للترقية بعد التقييم","مــــــــــدة غيــــــــــر كافـــيـــــــــة","")</f>
        <v>#VALUE!</v>
      </c>
      <c r="AZ78" s="107" t="e">
        <f t="shared" ref="AZ78:AZ141" si="80">IF(BJ78="كافية للترقية بعد التقييم",AP78,"")</f>
        <v>#VALUE!</v>
      </c>
      <c r="BA78" s="107" t="e">
        <f t="shared" ref="BA78:BA141" si="81">IF(BJ78="كافية للترقية بعد التقييم",AQ78,"")</f>
        <v>#VALUE!</v>
      </c>
      <c r="BB78" s="107" t="e">
        <f t="shared" ref="BB78:BB141" si="82">IF(BJ78="كافية للترقية بعد التقييم",AR78,"")</f>
        <v>#VALUE!</v>
      </c>
      <c r="BC78" s="113" t="e">
        <f t="shared" ref="BC78:BC141" si="83">IF(BJ78="كافية للترقية بعد التقييم",AS78,"")</f>
        <v>#VALUE!</v>
      </c>
      <c r="BD78" s="113" t="e">
        <f t="shared" ref="BD78:BD141" si="84">IF(BJ78="كافية للترقية بعد التقييم",AT78,"")</f>
        <v>#VALUE!</v>
      </c>
      <c r="BE78" s="113" t="e">
        <f t="shared" ref="BE78:BE141" si="85">IF(BJ78="كافية للترقية بعد التقييم",AU78,"")</f>
        <v>#VALUE!</v>
      </c>
      <c r="BF78" s="116" t="e">
        <f t="shared" ref="BF78:BF141" si="86">IF(BJ78="كافية للترقية بعد التقييم","",BJ79)</f>
        <v>#VALUE!</v>
      </c>
      <c r="BG78" s="108" t="e">
        <f t="shared" si="47"/>
        <v>#VALUE!</v>
      </c>
      <c r="BH78" s="3" t="str">
        <f t="shared" ref="BH78:BH141" si="87">IFERROR(INDEX(منصب_عالي,MATCH(C78,الأسماء,0)),"")</f>
        <v>لا</v>
      </c>
      <c r="BI78" s="115" t="s">
        <v>114</v>
      </c>
      <c r="BJ78" s="110" t="e">
        <f t="shared" ref="BJ78:BJ141" si="88">IF(AND(AS78&gt;=0,AT78&gt;=0,AU78&gt;=0),"كافية للترقية بعد التقييم","غير كافية للترقية بعد التقييم")</f>
        <v>#VALUE!</v>
      </c>
      <c r="BK78" s="111" t="str">
        <f>'[1]قائمة اسمية'!W40</f>
        <v>ما زال قيد التوظيف</v>
      </c>
      <c r="BL78" s="3" t="str">
        <f>'[1]قائمة اسمية'!T40</f>
        <v>موظف</v>
      </c>
    </row>
    <row r="79" spans="1:64" ht="33" customHeight="1">
      <c r="A79" s="40">
        <v>1</v>
      </c>
      <c r="B79" s="90">
        <f>+IF(A79="","",SUBTOTAL(103,A$14:A79))</f>
        <v>66</v>
      </c>
      <c r="C79" s="91" t="str">
        <f>'[1]قائمة اسمية'!C41</f>
        <v>شابي الهادي</v>
      </c>
      <c r="D79" s="92" t="str">
        <f t="shared" si="48"/>
        <v>22-03-1980</v>
      </c>
      <c r="E79" s="92" t="str">
        <f t="shared" si="49"/>
        <v>29-03-2011</v>
      </c>
      <c r="F79" s="92" t="str">
        <f t="shared" si="50"/>
        <v>29-03-2011</v>
      </c>
      <c r="G79" s="93" t="str">
        <f t="shared" si="51"/>
        <v>طبيب عام في الصحة العمومية</v>
      </c>
      <c r="H79" s="94">
        <f t="shared" si="52"/>
        <v>0</v>
      </c>
      <c r="I79" s="95">
        <f t="shared" si="53"/>
        <v>16</v>
      </c>
      <c r="J79" s="92">
        <f t="shared" si="54"/>
        <v>16</v>
      </c>
      <c r="K79" s="96">
        <f t="shared" si="55"/>
        <v>713</v>
      </c>
      <c r="L79" s="97" t="str">
        <f t="shared" si="56"/>
        <v xml:space="preserve">713
</v>
      </c>
      <c r="M79" s="98">
        <f t="shared" si="57"/>
        <v>0</v>
      </c>
      <c r="N79" s="99">
        <f t="shared" si="58"/>
        <v>40631</v>
      </c>
      <c r="O79" s="94">
        <f t="shared" si="59"/>
        <v>-111</v>
      </c>
      <c r="P79" s="94">
        <f t="shared" si="60"/>
        <v>-2</v>
      </c>
      <c r="Q79" s="94">
        <f t="shared" si="61"/>
        <v>-29</v>
      </c>
      <c r="R79" s="94" t="str">
        <f t="shared" si="62"/>
        <v>erreur</v>
      </c>
      <c r="S79" s="94" t="str">
        <f t="shared" si="63"/>
        <v>erreur</v>
      </c>
      <c r="T79" s="94" t="str">
        <f t="shared" si="64"/>
        <v>erreur</v>
      </c>
      <c r="U79" s="72"/>
      <c r="V79" s="72"/>
      <c r="W79" s="72"/>
      <c r="X79" s="72"/>
      <c r="Y79" s="72"/>
      <c r="Z79" s="94" t="e">
        <f t="shared" si="65"/>
        <v>#VALUE!</v>
      </c>
      <c r="AA79" s="94" t="e">
        <f t="shared" si="65"/>
        <v>#VALUE!</v>
      </c>
      <c r="AB79" s="94" t="e">
        <f t="shared" si="65"/>
        <v>#VALUE!</v>
      </c>
      <c r="AC79" s="94" t="e">
        <f t="shared" si="66"/>
        <v>#VALUE!</v>
      </c>
      <c r="AD79" s="100">
        <v>13</v>
      </c>
      <c r="AE79" s="72" t="s">
        <v>116</v>
      </c>
      <c r="AF79" s="72" t="str">
        <f t="shared" si="67"/>
        <v/>
      </c>
      <c r="AG79" s="94" t="str">
        <f t="shared" si="68"/>
        <v/>
      </c>
      <c r="AH79" s="72" t="str">
        <f t="shared" si="69"/>
        <v>X</v>
      </c>
      <c r="AI79" s="72">
        <f t="shared" ref="AI79:AI142" si="89">H79+1</f>
        <v>1</v>
      </c>
      <c r="AJ79" s="94">
        <f t="shared" si="70"/>
        <v>36</v>
      </c>
      <c r="AK79" s="97" t="str">
        <f t="shared" si="71"/>
        <v>713
+36</v>
      </c>
      <c r="AL79" s="93">
        <f t="shared" si="72"/>
        <v>2014</v>
      </c>
      <c r="AM79" s="94">
        <f t="shared" si="73"/>
        <v>9</v>
      </c>
      <c r="AN79" s="72">
        <f t="shared" ref="AN79:AN142" si="90">DAY(N79)</f>
        <v>29</v>
      </c>
      <c r="AO79" s="99">
        <f t="shared" ref="AO79:AO142" si="91">DATE(AL79,AM79,AN79)</f>
        <v>41911</v>
      </c>
      <c r="AP79" s="112" t="str">
        <f t="shared" si="74"/>
        <v>29-09-2014
00-01-1900</v>
      </c>
      <c r="AQ79" s="97" t="str">
        <f t="shared" ref="AQ79:AQ142" si="92">L79</f>
        <v xml:space="preserve">713
</v>
      </c>
      <c r="AR79" s="97" t="str">
        <f t="shared" ref="AR79:AR142" si="93">AK79</f>
        <v>713
+36</v>
      </c>
      <c r="AS79" s="94" t="e">
        <f t="shared" si="75"/>
        <v>#VALUE!</v>
      </c>
      <c r="AT79" s="94" t="e">
        <f t="shared" si="76"/>
        <v>#VALUE!</v>
      </c>
      <c r="AU79" s="94" t="str">
        <f>Tableau3[[#This Row],[Colonne13]]</f>
        <v>erreur</v>
      </c>
      <c r="AV79" s="113" t="e">
        <f t="shared" ref="AV79:AV142" si="94">IF(BJ79="كافية للترقية بعد التقييم",AI79,"")</f>
        <v>#VALUE!</v>
      </c>
      <c r="AW79" s="107" t="e">
        <f t="shared" si="77"/>
        <v>#VALUE!</v>
      </c>
      <c r="AX79" s="113" t="e">
        <f t="shared" si="78"/>
        <v>#VALUE!</v>
      </c>
      <c r="AY79" s="113" t="e">
        <f t="shared" si="79"/>
        <v>#VALUE!</v>
      </c>
      <c r="AZ79" s="107" t="e">
        <f t="shared" si="80"/>
        <v>#VALUE!</v>
      </c>
      <c r="BA79" s="107" t="e">
        <f t="shared" si="81"/>
        <v>#VALUE!</v>
      </c>
      <c r="BB79" s="107" t="e">
        <f t="shared" si="82"/>
        <v>#VALUE!</v>
      </c>
      <c r="BC79" s="113" t="e">
        <f t="shared" si="83"/>
        <v>#VALUE!</v>
      </c>
      <c r="BD79" s="113" t="e">
        <f t="shared" si="84"/>
        <v>#VALUE!</v>
      </c>
      <c r="BE79" s="113" t="e">
        <f t="shared" si="85"/>
        <v>#VALUE!</v>
      </c>
      <c r="BF79" s="116" t="e">
        <f t="shared" si="86"/>
        <v>#VALUE!</v>
      </c>
      <c r="BG79" s="108" t="e">
        <f t="shared" ref="BG79:BG142" si="95">IF(AC79&gt;=900,"كافية للدخول في جدول الترقية","غير كافية للدخول في جدول الترقية")</f>
        <v>#VALUE!</v>
      </c>
      <c r="BH79" s="3" t="str">
        <f t="shared" si="87"/>
        <v>لا</v>
      </c>
      <c r="BI79" s="115" t="s">
        <v>114</v>
      </c>
      <c r="BJ79" s="110" t="e">
        <f t="shared" si="88"/>
        <v>#VALUE!</v>
      </c>
      <c r="BK79" s="111" t="str">
        <f>'[1]قائمة اسمية'!W41</f>
        <v>ما زال قيد التوظيف</v>
      </c>
      <c r="BL79" s="3" t="str">
        <f>'[1]قائمة اسمية'!T41</f>
        <v>موظف</v>
      </c>
    </row>
    <row r="80" spans="1:64" ht="33" customHeight="1">
      <c r="A80" s="40">
        <v>1</v>
      </c>
      <c r="B80" s="90">
        <f>+IF(A80="","",SUBTOTAL(103,A$14:A80))</f>
        <v>67</v>
      </c>
      <c r="C80" s="91" t="str">
        <f>'[1]قائمة اسمية'!C43</f>
        <v>عزاق إيمان</v>
      </c>
      <c r="D80" s="92" t="str">
        <f t="shared" si="48"/>
        <v>24-03-1987</v>
      </c>
      <c r="E80" s="92" t="str">
        <f t="shared" si="49"/>
        <v>04-02-2013</v>
      </c>
      <c r="F80" s="92" t="str">
        <f t="shared" si="50"/>
        <v>04-02-2013</v>
      </c>
      <c r="G80" s="93" t="str">
        <f t="shared" si="51"/>
        <v>طبيب عام في الصحة العمومية</v>
      </c>
      <c r="H80" s="94">
        <f t="shared" si="52"/>
        <v>0</v>
      </c>
      <c r="I80" s="95">
        <f t="shared" si="53"/>
        <v>16</v>
      </c>
      <c r="J80" s="92">
        <f t="shared" si="54"/>
        <v>16</v>
      </c>
      <c r="K80" s="96">
        <f t="shared" si="55"/>
        <v>713</v>
      </c>
      <c r="L80" s="97" t="str">
        <f t="shared" si="56"/>
        <v xml:space="preserve">713
</v>
      </c>
      <c r="M80" s="98">
        <f t="shared" si="57"/>
        <v>0</v>
      </c>
      <c r="N80" s="99">
        <f t="shared" si="58"/>
        <v>41309</v>
      </c>
      <c r="O80" s="94">
        <f t="shared" si="59"/>
        <v>-113</v>
      </c>
      <c r="P80" s="94">
        <f t="shared" si="60"/>
        <v>-1</v>
      </c>
      <c r="Q80" s="94">
        <f t="shared" si="61"/>
        <v>-4</v>
      </c>
      <c r="R80" s="94" t="str">
        <f t="shared" si="62"/>
        <v>erreur</v>
      </c>
      <c r="S80" s="94" t="str">
        <f t="shared" si="63"/>
        <v>erreur</v>
      </c>
      <c r="T80" s="94" t="str">
        <f t="shared" si="64"/>
        <v>erreur</v>
      </c>
      <c r="U80" s="72"/>
      <c r="V80" s="72"/>
      <c r="W80" s="72"/>
      <c r="X80" s="72"/>
      <c r="Y80" s="72"/>
      <c r="Z80" s="94" t="e">
        <f t="shared" si="65"/>
        <v>#VALUE!</v>
      </c>
      <c r="AA80" s="94" t="e">
        <f t="shared" si="65"/>
        <v>#VALUE!</v>
      </c>
      <c r="AB80" s="94" t="e">
        <f t="shared" si="65"/>
        <v>#VALUE!</v>
      </c>
      <c r="AC80" s="94" t="e">
        <f t="shared" si="66"/>
        <v>#VALUE!</v>
      </c>
      <c r="AD80" s="100"/>
      <c r="AE80" s="72" t="str">
        <f>IFERROR(INDEX('[1]وتيرة الترقيات'!#REF!,MATCH(C80,'[1]وتيرة الترقيات'!#REF!,0)),"")</f>
        <v/>
      </c>
      <c r="AF80" s="72" t="str">
        <f t="shared" si="67"/>
        <v/>
      </c>
      <c r="AG80" s="94" t="str">
        <f t="shared" si="68"/>
        <v/>
      </c>
      <c r="AH80" s="72" t="str">
        <f t="shared" si="69"/>
        <v/>
      </c>
      <c r="AI80" s="72">
        <f t="shared" si="89"/>
        <v>1</v>
      </c>
      <c r="AJ80" s="94">
        <f t="shared" si="70"/>
        <v>36</v>
      </c>
      <c r="AK80" s="97" t="str">
        <f t="shared" si="71"/>
        <v>713
+36</v>
      </c>
      <c r="AL80" s="93">
        <f t="shared" si="72"/>
        <v>2016</v>
      </c>
      <c r="AM80" s="94">
        <f t="shared" si="73"/>
        <v>8</v>
      </c>
      <c r="AN80" s="72">
        <f t="shared" si="90"/>
        <v>4</v>
      </c>
      <c r="AO80" s="99">
        <f t="shared" si="91"/>
        <v>42586</v>
      </c>
      <c r="AP80" s="112" t="str">
        <f t="shared" si="74"/>
        <v>04-08-2016
00-01-1900</v>
      </c>
      <c r="AQ80" s="97" t="str">
        <f t="shared" si="92"/>
        <v xml:space="preserve">713
</v>
      </c>
      <c r="AR80" s="97" t="str">
        <f t="shared" si="93"/>
        <v>713
+36</v>
      </c>
      <c r="AS80" s="94" t="e">
        <f t="shared" si="75"/>
        <v>#VALUE!</v>
      </c>
      <c r="AT80" s="94" t="e">
        <f t="shared" si="76"/>
        <v>#VALUE!</v>
      </c>
      <c r="AU80" s="94" t="str">
        <f>Tableau3[[#This Row],[Colonne13]]</f>
        <v>erreur</v>
      </c>
      <c r="AV80" s="113" t="e">
        <f t="shared" si="94"/>
        <v>#VALUE!</v>
      </c>
      <c r="AW80" s="113" t="e">
        <f t="shared" si="77"/>
        <v>#VALUE!</v>
      </c>
      <c r="AX80" s="113" t="e">
        <f t="shared" si="78"/>
        <v>#VALUE!</v>
      </c>
      <c r="AY80" s="113" t="e">
        <f t="shared" si="79"/>
        <v>#VALUE!</v>
      </c>
      <c r="AZ80" s="113" t="e">
        <f t="shared" si="80"/>
        <v>#VALUE!</v>
      </c>
      <c r="BA80" s="113" t="e">
        <f t="shared" si="81"/>
        <v>#VALUE!</v>
      </c>
      <c r="BB80" s="113" t="e">
        <f t="shared" si="82"/>
        <v>#VALUE!</v>
      </c>
      <c r="BC80" s="113" t="e">
        <f t="shared" si="83"/>
        <v>#VALUE!</v>
      </c>
      <c r="BD80" s="113" t="e">
        <f t="shared" si="84"/>
        <v>#VALUE!</v>
      </c>
      <c r="BE80" s="113" t="e">
        <f t="shared" si="85"/>
        <v>#VALUE!</v>
      </c>
      <c r="BF80" s="116" t="e">
        <f t="shared" si="86"/>
        <v>#VALUE!</v>
      </c>
      <c r="BG80" s="108" t="e">
        <f t="shared" si="95"/>
        <v>#VALUE!</v>
      </c>
      <c r="BH80" s="3" t="str">
        <f t="shared" si="87"/>
        <v>لا</v>
      </c>
      <c r="BI80" s="115" t="s">
        <v>114</v>
      </c>
      <c r="BJ80" s="110" t="e">
        <f t="shared" si="88"/>
        <v>#VALUE!</v>
      </c>
      <c r="BK80" s="111" t="str">
        <f>'[1]قائمة اسمية'!W43</f>
        <v>ما زال قيد التوظيف</v>
      </c>
      <c r="BL80" s="3" t="str">
        <f>'[1]قائمة اسمية'!T43</f>
        <v>موظف</v>
      </c>
    </row>
    <row r="81" spans="1:64" ht="33" customHeight="1">
      <c r="A81" s="40">
        <v>1</v>
      </c>
      <c r="B81" s="90">
        <f>+IF(A81="","",SUBTOTAL(103,A$14:A81))</f>
        <v>68</v>
      </c>
      <c r="C81" s="91" t="str">
        <f>'[1]قائمة اسمية'!C44</f>
        <v>تريكي كمال</v>
      </c>
      <c r="D81" s="92" t="str">
        <f t="shared" si="48"/>
        <v>12-04-1965</v>
      </c>
      <c r="E81" s="92" t="str">
        <f t="shared" si="49"/>
        <v>04-02-2013</v>
      </c>
      <c r="F81" s="92" t="str">
        <f t="shared" si="50"/>
        <v>04-02-2013</v>
      </c>
      <c r="G81" s="93" t="str">
        <f t="shared" si="51"/>
        <v>طبيب عام في الصحة العمومية</v>
      </c>
      <c r="H81" s="94">
        <f t="shared" si="52"/>
        <v>0</v>
      </c>
      <c r="I81" s="95">
        <f t="shared" si="53"/>
        <v>16</v>
      </c>
      <c r="J81" s="92">
        <f t="shared" si="54"/>
        <v>16</v>
      </c>
      <c r="K81" s="96">
        <f t="shared" si="55"/>
        <v>713</v>
      </c>
      <c r="L81" s="97" t="str">
        <f t="shared" si="56"/>
        <v xml:space="preserve">713
</v>
      </c>
      <c r="M81" s="98">
        <f t="shared" si="57"/>
        <v>0</v>
      </c>
      <c r="N81" s="99">
        <f t="shared" si="58"/>
        <v>41309</v>
      </c>
      <c r="O81" s="94">
        <f t="shared" si="59"/>
        <v>-113</v>
      </c>
      <c r="P81" s="94">
        <f t="shared" si="60"/>
        <v>-1</v>
      </c>
      <c r="Q81" s="94">
        <f t="shared" si="61"/>
        <v>-4</v>
      </c>
      <c r="R81" s="94" t="str">
        <f t="shared" si="62"/>
        <v>erreur</v>
      </c>
      <c r="S81" s="94" t="str">
        <f t="shared" si="63"/>
        <v>erreur</v>
      </c>
      <c r="T81" s="94" t="str">
        <f t="shared" si="64"/>
        <v>erreur</v>
      </c>
      <c r="U81" s="72"/>
      <c r="V81" s="72"/>
      <c r="W81" s="72"/>
      <c r="X81" s="72"/>
      <c r="Y81" s="72"/>
      <c r="Z81" s="94" t="e">
        <f t="shared" si="65"/>
        <v>#VALUE!</v>
      </c>
      <c r="AA81" s="94" t="e">
        <f t="shared" si="65"/>
        <v>#VALUE!</v>
      </c>
      <c r="AB81" s="94" t="e">
        <f t="shared" si="65"/>
        <v>#VALUE!</v>
      </c>
      <c r="AC81" s="94" t="e">
        <f t="shared" si="66"/>
        <v>#VALUE!</v>
      </c>
      <c r="AD81" s="100"/>
      <c r="AE81" s="72" t="str">
        <f>IFERROR(INDEX('[1]وتيرة الترقيات'!#REF!,MATCH(C81,'[1]وتيرة الترقيات'!#REF!,0)),"")</f>
        <v/>
      </c>
      <c r="AF81" s="72" t="str">
        <f t="shared" si="67"/>
        <v/>
      </c>
      <c r="AG81" s="94" t="str">
        <f t="shared" si="68"/>
        <v/>
      </c>
      <c r="AH81" s="72" t="str">
        <f t="shared" si="69"/>
        <v/>
      </c>
      <c r="AI81" s="72">
        <f t="shared" si="89"/>
        <v>1</v>
      </c>
      <c r="AJ81" s="94">
        <f t="shared" si="70"/>
        <v>36</v>
      </c>
      <c r="AK81" s="97" t="str">
        <f t="shared" si="71"/>
        <v>713
+36</v>
      </c>
      <c r="AL81" s="93">
        <f t="shared" si="72"/>
        <v>2016</v>
      </c>
      <c r="AM81" s="94">
        <f t="shared" si="73"/>
        <v>8</v>
      </c>
      <c r="AN81" s="72">
        <f t="shared" si="90"/>
        <v>4</v>
      </c>
      <c r="AO81" s="99">
        <f t="shared" si="91"/>
        <v>42586</v>
      </c>
      <c r="AP81" s="112" t="str">
        <f t="shared" si="74"/>
        <v>04-08-2016
00-01-1900</v>
      </c>
      <c r="AQ81" s="97" t="str">
        <f t="shared" si="92"/>
        <v xml:space="preserve">713
</v>
      </c>
      <c r="AR81" s="97" t="str">
        <f t="shared" si="93"/>
        <v>713
+36</v>
      </c>
      <c r="AS81" s="94" t="e">
        <f t="shared" si="75"/>
        <v>#VALUE!</v>
      </c>
      <c r="AT81" s="94" t="e">
        <f t="shared" si="76"/>
        <v>#VALUE!</v>
      </c>
      <c r="AU81" s="94" t="str">
        <f>Tableau3[[#This Row],[Colonne13]]</f>
        <v>erreur</v>
      </c>
      <c r="AV81" s="113" t="e">
        <f t="shared" si="94"/>
        <v>#VALUE!</v>
      </c>
      <c r="AW81" s="113" t="e">
        <f t="shared" si="77"/>
        <v>#VALUE!</v>
      </c>
      <c r="AX81" s="113" t="e">
        <f t="shared" si="78"/>
        <v>#VALUE!</v>
      </c>
      <c r="AY81" s="113" t="e">
        <f t="shared" si="79"/>
        <v>#VALUE!</v>
      </c>
      <c r="AZ81" s="113" t="e">
        <f t="shared" si="80"/>
        <v>#VALUE!</v>
      </c>
      <c r="BA81" s="113" t="e">
        <f t="shared" si="81"/>
        <v>#VALUE!</v>
      </c>
      <c r="BB81" s="113" t="e">
        <f t="shared" si="82"/>
        <v>#VALUE!</v>
      </c>
      <c r="BC81" s="113" t="e">
        <f t="shared" si="83"/>
        <v>#VALUE!</v>
      </c>
      <c r="BD81" s="113" t="e">
        <f t="shared" si="84"/>
        <v>#VALUE!</v>
      </c>
      <c r="BE81" s="113" t="e">
        <f t="shared" si="85"/>
        <v>#VALUE!</v>
      </c>
      <c r="BF81" s="116" t="e">
        <f t="shared" si="86"/>
        <v>#VALUE!</v>
      </c>
      <c r="BG81" s="108" t="e">
        <f t="shared" si="95"/>
        <v>#VALUE!</v>
      </c>
      <c r="BH81" s="3" t="str">
        <f t="shared" si="87"/>
        <v>لا</v>
      </c>
      <c r="BI81" s="115" t="s">
        <v>114</v>
      </c>
      <c r="BJ81" s="110" t="e">
        <f t="shared" si="88"/>
        <v>#VALUE!</v>
      </c>
      <c r="BK81" s="111" t="str">
        <f>'[1]قائمة اسمية'!W44</f>
        <v>ما زال قيد التوظيف</v>
      </c>
      <c r="BL81" s="3" t="str">
        <f>'[1]قائمة اسمية'!T44</f>
        <v>موظف</v>
      </c>
    </row>
    <row r="82" spans="1:64" ht="33" customHeight="1">
      <c r="A82" s="40">
        <v>1</v>
      </c>
      <c r="B82" s="90">
        <f>+IF(A82="","",SUBTOTAL(103,A$14:A82))</f>
        <v>69</v>
      </c>
      <c r="C82" s="91" t="str">
        <f>'[1]قائمة اسمية'!C45</f>
        <v>عايدي مريم</v>
      </c>
      <c r="D82" s="92" t="str">
        <f t="shared" si="48"/>
        <v>03-01-1987</v>
      </c>
      <c r="E82" s="92" t="str">
        <f t="shared" si="49"/>
        <v>04-02-2013</v>
      </c>
      <c r="F82" s="92" t="str">
        <f t="shared" si="50"/>
        <v>04-02-2013</v>
      </c>
      <c r="G82" s="93" t="str">
        <f t="shared" si="51"/>
        <v>طبيب عام في الصحة العمومية</v>
      </c>
      <c r="H82" s="94">
        <f t="shared" si="52"/>
        <v>0</v>
      </c>
      <c r="I82" s="95">
        <f t="shared" si="53"/>
        <v>16</v>
      </c>
      <c r="J82" s="92">
        <f t="shared" si="54"/>
        <v>16</v>
      </c>
      <c r="K82" s="96">
        <f t="shared" si="55"/>
        <v>713</v>
      </c>
      <c r="L82" s="97" t="str">
        <f t="shared" si="56"/>
        <v xml:space="preserve">713
</v>
      </c>
      <c r="M82" s="98">
        <f t="shared" si="57"/>
        <v>0</v>
      </c>
      <c r="N82" s="99">
        <f t="shared" si="58"/>
        <v>41309</v>
      </c>
      <c r="O82" s="94">
        <f t="shared" si="59"/>
        <v>-113</v>
      </c>
      <c r="P82" s="94">
        <f t="shared" si="60"/>
        <v>-1</v>
      </c>
      <c r="Q82" s="94">
        <f t="shared" si="61"/>
        <v>-4</v>
      </c>
      <c r="R82" s="94" t="str">
        <f t="shared" si="62"/>
        <v>erreur</v>
      </c>
      <c r="S82" s="94" t="str">
        <f t="shared" si="63"/>
        <v>erreur</v>
      </c>
      <c r="T82" s="94" t="str">
        <f t="shared" si="64"/>
        <v>erreur</v>
      </c>
      <c r="U82" s="72"/>
      <c r="V82" s="72"/>
      <c r="W82" s="72"/>
      <c r="X82" s="72"/>
      <c r="Y82" s="72"/>
      <c r="Z82" s="94" t="e">
        <f t="shared" si="65"/>
        <v>#VALUE!</v>
      </c>
      <c r="AA82" s="94" t="e">
        <f t="shared" si="65"/>
        <v>#VALUE!</v>
      </c>
      <c r="AB82" s="94" t="e">
        <f t="shared" si="65"/>
        <v>#VALUE!</v>
      </c>
      <c r="AC82" s="94" t="e">
        <f t="shared" si="66"/>
        <v>#VALUE!</v>
      </c>
      <c r="AD82" s="100"/>
      <c r="AE82" s="72" t="str">
        <f>IFERROR(INDEX('[1]وتيرة الترقيات'!#REF!,MATCH(C82,'[1]وتيرة الترقيات'!#REF!,0)),"")</f>
        <v/>
      </c>
      <c r="AF82" s="72" t="str">
        <f t="shared" si="67"/>
        <v/>
      </c>
      <c r="AG82" s="94" t="str">
        <f t="shared" si="68"/>
        <v/>
      </c>
      <c r="AH82" s="72" t="str">
        <f t="shared" si="69"/>
        <v/>
      </c>
      <c r="AI82" s="72">
        <f t="shared" si="89"/>
        <v>1</v>
      </c>
      <c r="AJ82" s="94">
        <f t="shared" si="70"/>
        <v>36</v>
      </c>
      <c r="AK82" s="97" t="str">
        <f t="shared" si="71"/>
        <v>713
+36</v>
      </c>
      <c r="AL82" s="93">
        <f t="shared" si="72"/>
        <v>2016</v>
      </c>
      <c r="AM82" s="94">
        <f t="shared" si="73"/>
        <v>8</v>
      </c>
      <c r="AN82" s="72">
        <f t="shared" si="90"/>
        <v>4</v>
      </c>
      <c r="AO82" s="99">
        <f t="shared" si="91"/>
        <v>42586</v>
      </c>
      <c r="AP82" s="112" t="str">
        <f t="shared" si="74"/>
        <v>04-08-2016
00-01-1900</v>
      </c>
      <c r="AQ82" s="97" t="str">
        <f t="shared" si="92"/>
        <v xml:space="preserve">713
</v>
      </c>
      <c r="AR82" s="97" t="str">
        <f t="shared" si="93"/>
        <v>713
+36</v>
      </c>
      <c r="AS82" s="94" t="e">
        <f t="shared" si="75"/>
        <v>#VALUE!</v>
      </c>
      <c r="AT82" s="94" t="e">
        <f t="shared" si="76"/>
        <v>#VALUE!</v>
      </c>
      <c r="AU82" s="94" t="str">
        <f>Tableau3[[#This Row],[Colonne13]]</f>
        <v>erreur</v>
      </c>
      <c r="AV82" s="113" t="e">
        <f t="shared" si="94"/>
        <v>#VALUE!</v>
      </c>
      <c r="AW82" s="113" t="e">
        <f t="shared" si="77"/>
        <v>#VALUE!</v>
      </c>
      <c r="AX82" s="113" t="e">
        <f t="shared" si="78"/>
        <v>#VALUE!</v>
      </c>
      <c r="AY82" s="113" t="e">
        <f t="shared" si="79"/>
        <v>#VALUE!</v>
      </c>
      <c r="AZ82" s="113" t="e">
        <f t="shared" si="80"/>
        <v>#VALUE!</v>
      </c>
      <c r="BA82" s="113" t="e">
        <f t="shared" si="81"/>
        <v>#VALUE!</v>
      </c>
      <c r="BB82" s="113" t="e">
        <f t="shared" si="82"/>
        <v>#VALUE!</v>
      </c>
      <c r="BC82" s="113" t="e">
        <f t="shared" si="83"/>
        <v>#VALUE!</v>
      </c>
      <c r="BD82" s="113" t="e">
        <f t="shared" si="84"/>
        <v>#VALUE!</v>
      </c>
      <c r="BE82" s="113" t="e">
        <f t="shared" si="85"/>
        <v>#VALUE!</v>
      </c>
      <c r="BF82" s="116" t="e">
        <f t="shared" si="86"/>
        <v>#VALUE!</v>
      </c>
      <c r="BG82" s="108" t="e">
        <f t="shared" si="95"/>
        <v>#VALUE!</v>
      </c>
      <c r="BH82" s="3" t="str">
        <f t="shared" si="87"/>
        <v>لا</v>
      </c>
      <c r="BI82" s="115" t="s">
        <v>114</v>
      </c>
      <c r="BJ82" s="110" t="e">
        <f t="shared" si="88"/>
        <v>#VALUE!</v>
      </c>
      <c r="BK82" s="111" t="str">
        <f>'[1]قائمة اسمية'!W45</f>
        <v>ما زال قيد التوظيف</v>
      </c>
      <c r="BL82" s="3" t="str">
        <f>'[1]قائمة اسمية'!T45</f>
        <v>موظف</v>
      </c>
    </row>
    <row r="83" spans="1:64" ht="33" customHeight="1">
      <c r="A83" s="40">
        <v>1</v>
      </c>
      <c r="B83" s="90">
        <f>+IF(A83="","",SUBTOTAL(103,A$14:A83))</f>
        <v>70</v>
      </c>
      <c r="C83" s="91" t="str">
        <f>'[1]قائمة اسمية'!C46</f>
        <v>بهلول إيمان</v>
      </c>
      <c r="D83" s="92" t="str">
        <f t="shared" si="48"/>
        <v>11-02-1986</v>
      </c>
      <c r="E83" s="92" t="str">
        <f t="shared" si="49"/>
        <v>04-02-2013</v>
      </c>
      <c r="F83" s="92" t="str">
        <f t="shared" si="50"/>
        <v>04-02-2013</v>
      </c>
      <c r="G83" s="93" t="str">
        <f t="shared" si="51"/>
        <v>طبيب عام في الصحة العمومية</v>
      </c>
      <c r="H83" s="94">
        <f t="shared" si="52"/>
        <v>0</v>
      </c>
      <c r="I83" s="95">
        <f t="shared" si="53"/>
        <v>16</v>
      </c>
      <c r="J83" s="92">
        <f t="shared" si="54"/>
        <v>16</v>
      </c>
      <c r="K83" s="96">
        <f t="shared" si="55"/>
        <v>713</v>
      </c>
      <c r="L83" s="97" t="str">
        <f t="shared" si="56"/>
        <v xml:space="preserve">713
</v>
      </c>
      <c r="M83" s="98">
        <f t="shared" si="57"/>
        <v>0</v>
      </c>
      <c r="N83" s="99">
        <f t="shared" si="58"/>
        <v>41309</v>
      </c>
      <c r="O83" s="94">
        <f t="shared" si="59"/>
        <v>-113</v>
      </c>
      <c r="P83" s="94">
        <f t="shared" si="60"/>
        <v>-1</v>
      </c>
      <c r="Q83" s="94">
        <f t="shared" si="61"/>
        <v>-4</v>
      </c>
      <c r="R83" s="94" t="str">
        <f t="shared" si="62"/>
        <v>erreur</v>
      </c>
      <c r="S83" s="94" t="str">
        <f t="shared" si="63"/>
        <v>erreur</v>
      </c>
      <c r="T83" s="94" t="str">
        <f t="shared" si="64"/>
        <v>erreur</v>
      </c>
      <c r="U83" s="72"/>
      <c r="V83" s="72"/>
      <c r="W83" s="72"/>
      <c r="X83" s="72"/>
      <c r="Y83" s="72"/>
      <c r="Z83" s="94" t="e">
        <f t="shared" si="65"/>
        <v>#VALUE!</v>
      </c>
      <c r="AA83" s="94" t="e">
        <f t="shared" si="65"/>
        <v>#VALUE!</v>
      </c>
      <c r="AB83" s="94" t="e">
        <f t="shared" si="65"/>
        <v>#VALUE!</v>
      </c>
      <c r="AC83" s="94" t="e">
        <f t="shared" si="66"/>
        <v>#VALUE!</v>
      </c>
      <c r="AD83" s="100"/>
      <c r="AE83" s="72" t="str">
        <f>IFERROR(INDEX('[1]وتيرة الترقيات'!#REF!,MATCH(C83,'[1]وتيرة الترقيات'!#REF!,0)),"")</f>
        <v/>
      </c>
      <c r="AF83" s="72" t="str">
        <f t="shared" si="67"/>
        <v/>
      </c>
      <c r="AG83" s="94" t="str">
        <f t="shared" si="68"/>
        <v/>
      </c>
      <c r="AH83" s="72" t="str">
        <f t="shared" si="69"/>
        <v/>
      </c>
      <c r="AI83" s="72">
        <f t="shared" si="89"/>
        <v>1</v>
      </c>
      <c r="AJ83" s="94">
        <f t="shared" si="70"/>
        <v>36</v>
      </c>
      <c r="AK83" s="97" t="str">
        <f t="shared" si="71"/>
        <v>713
+36</v>
      </c>
      <c r="AL83" s="93">
        <f t="shared" si="72"/>
        <v>2016</v>
      </c>
      <c r="AM83" s="94">
        <f t="shared" si="73"/>
        <v>8</v>
      </c>
      <c r="AN83" s="72">
        <f t="shared" si="90"/>
        <v>4</v>
      </c>
      <c r="AO83" s="99">
        <f t="shared" si="91"/>
        <v>42586</v>
      </c>
      <c r="AP83" s="112" t="str">
        <f t="shared" si="74"/>
        <v>04-08-2016
00-01-1900</v>
      </c>
      <c r="AQ83" s="97" t="str">
        <f t="shared" si="92"/>
        <v xml:space="preserve">713
</v>
      </c>
      <c r="AR83" s="97" t="str">
        <f t="shared" si="93"/>
        <v>713
+36</v>
      </c>
      <c r="AS83" s="94" t="e">
        <f t="shared" si="75"/>
        <v>#VALUE!</v>
      </c>
      <c r="AT83" s="94" t="e">
        <f t="shared" si="76"/>
        <v>#VALUE!</v>
      </c>
      <c r="AU83" s="94" t="str">
        <f>Tableau3[[#This Row],[Colonne13]]</f>
        <v>erreur</v>
      </c>
      <c r="AV83" s="113" t="e">
        <f t="shared" si="94"/>
        <v>#VALUE!</v>
      </c>
      <c r="AW83" s="113" t="e">
        <f t="shared" si="77"/>
        <v>#VALUE!</v>
      </c>
      <c r="AX83" s="113" t="e">
        <f t="shared" si="78"/>
        <v>#VALUE!</v>
      </c>
      <c r="AY83" s="113" t="e">
        <f t="shared" si="79"/>
        <v>#VALUE!</v>
      </c>
      <c r="AZ83" s="113" t="e">
        <f t="shared" si="80"/>
        <v>#VALUE!</v>
      </c>
      <c r="BA83" s="113" t="e">
        <f t="shared" si="81"/>
        <v>#VALUE!</v>
      </c>
      <c r="BB83" s="113" t="e">
        <f t="shared" si="82"/>
        <v>#VALUE!</v>
      </c>
      <c r="BC83" s="113" t="e">
        <f t="shared" si="83"/>
        <v>#VALUE!</v>
      </c>
      <c r="BD83" s="113" t="e">
        <f t="shared" si="84"/>
        <v>#VALUE!</v>
      </c>
      <c r="BE83" s="113" t="e">
        <f t="shared" si="85"/>
        <v>#VALUE!</v>
      </c>
      <c r="BF83" s="116" t="e">
        <f t="shared" si="86"/>
        <v>#VALUE!</v>
      </c>
      <c r="BG83" s="108" t="e">
        <f t="shared" si="95"/>
        <v>#VALUE!</v>
      </c>
      <c r="BH83" s="3" t="str">
        <f t="shared" si="87"/>
        <v>لا</v>
      </c>
      <c r="BI83" s="115" t="s">
        <v>114</v>
      </c>
      <c r="BJ83" s="110" t="e">
        <f t="shared" si="88"/>
        <v>#VALUE!</v>
      </c>
      <c r="BK83" s="111" t="str">
        <f>'[1]قائمة اسمية'!W46</f>
        <v>ما زال قيد التوظيف</v>
      </c>
      <c r="BL83" s="3" t="str">
        <f>'[1]قائمة اسمية'!T46</f>
        <v>موظف</v>
      </c>
    </row>
    <row r="84" spans="1:64" ht="33" customHeight="1">
      <c r="A84" s="40">
        <v>1</v>
      </c>
      <c r="B84" s="90">
        <f>+IF(A84="","",SUBTOTAL(103,A$14:A84))</f>
        <v>71</v>
      </c>
      <c r="C84" s="91" t="str">
        <f>'[1]قائمة اسمية'!C47</f>
        <v>بن دادة حنيفة</v>
      </c>
      <c r="D84" s="92" t="str">
        <f t="shared" si="48"/>
        <v>25-01-1982</v>
      </c>
      <c r="E84" s="92" t="str">
        <f t="shared" si="49"/>
        <v>07-02-2013</v>
      </c>
      <c r="F84" s="92" t="str">
        <f t="shared" si="50"/>
        <v>07-02-2013</v>
      </c>
      <c r="G84" s="93" t="str">
        <f t="shared" si="51"/>
        <v>طبيب عام في الصحة العمومية</v>
      </c>
      <c r="H84" s="94">
        <f t="shared" si="52"/>
        <v>0</v>
      </c>
      <c r="I84" s="95">
        <f t="shared" si="53"/>
        <v>16</v>
      </c>
      <c r="J84" s="92">
        <f t="shared" si="54"/>
        <v>16</v>
      </c>
      <c r="K84" s="96">
        <f t="shared" si="55"/>
        <v>713</v>
      </c>
      <c r="L84" s="97" t="str">
        <f t="shared" si="56"/>
        <v xml:space="preserve">713
</v>
      </c>
      <c r="M84" s="98">
        <f t="shared" si="57"/>
        <v>0</v>
      </c>
      <c r="N84" s="99">
        <f t="shared" si="58"/>
        <v>41312</v>
      </c>
      <c r="O84" s="94">
        <f t="shared" si="59"/>
        <v>-113</v>
      </c>
      <c r="P84" s="94">
        <f t="shared" si="60"/>
        <v>-1</v>
      </c>
      <c r="Q84" s="94">
        <f t="shared" si="61"/>
        <v>-7</v>
      </c>
      <c r="R84" s="94" t="str">
        <f t="shared" si="62"/>
        <v>erreur</v>
      </c>
      <c r="S84" s="94" t="str">
        <f t="shared" si="63"/>
        <v>erreur</v>
      </c>
      <c r="T84" s="94" t="str">
        <f t="shared" si="64"/>
        <v>erreur</v>
      </c>
      <c r="U84" s="72"/>
      <c r="V84" s="72"/>
      <c r="W84" s="72"/>
      <c r="X84" s="72"/>
      <c r="Y84" s="72"/>
      <c r="Z84" s="94" t="e">
        <f t="shared" si="65"/>
        <v>#VALUE!</v>
      </c>
      <c r="AA84" s="94" t="e">
        <f t="shared" si="65"/>
        <v>#VALUE!</v>
      </c>
      <c r="AB84" s="94" t="e">
        <f t="shared" si="65"/>
        <v>#VALUE!</v>
      </c>
      <c r="AC84" s="94" t="e">
        <f t="shared" si="66"/>
        <v>#VALUE!</v>
      </c>
      <c r="AD84" s="100"/>
      <c r="AE84" s="72" t="str">
        <f>IFERROR(INDEX('[1]وتيرة الترقيات'!#REF!,MATCH(C84,'[1]وتيرة الترقيات'!#REF!,0)),"")</f>
        <v/>
      </c>
      <c r="AF84" s="72" t="str">
        <f t="shared" si="67"/>
        <v/>
      </c>
      <c r="AG84" s="94" t="str">
        <f t="shared" si="68"/>
        <v/>
      </c>
      <c r="AH84" s="72" t="str">
        <f t="shared" si="69"/>
        <v/>
      </c>
      <c r="AI84" s="72">
        <f t="shared" si="89"/>
        <v>1</v>
      </c>
      <c r="AJ84" s="94">
        <f t="shared" si="70"/>
        <v>36</v>
      </c>
      <c r="AK84" s="97" t="str">
        <f t="shared" si="71"/>
        <v>713
+36</v>
      </c>
      <c r="AL84" s="93">
        <f t="shared" si="72"/>
        <v>2016</v>
      </c>
      <c r="AM84" s="94">
        <f t="shared" si="73"/>
        <v>8</v>
      </c>
      <c r="AN84" s="72">
        <f t="shared" si="90"/>
        <v>7</v>
      </c>
      <c r="AO84" s="99">
        <f t="shared" si="91"/>
        <v>42589</v>
      </c>
      <c r="AP84" s="112" t="str">
        <f t="shared" si="74"/>
        <v>07-08-2016
00-01-1900</v>
      </c>
      <c r="AQ84" s="97" t="str">
        <f t="shared" si="92"/>
        <v xml:space="preserve">713
</v>
      </c>
      <c r="AR84" s="97" t="str">
        <f t="shared" si="93"/>
        <v>713
+36</v>
      </c>
      <c r="AS84" s="94" t="e">
        <f t="shared" si="75"/>
        <v>#VALUE!</v>
      </c>
      <c r="AT84" s="94" t="e">
        <f t="shared" si="76"/>
        <v>#VALUE!</v>
      </c>
      <c r="AU84" s="94" t="str">
        <f>Tableau3[[#This Row],[Colonne13]]</f>
        <v>erreur</v>
      </c>
      <c r="AV84" s="113" t="e">
        <f t="shared" si="94"/>
        <v>#VALUE!</v>
      </c>
      <c r="AW84" s="113" t="e">
        <f t="shared" si="77"/>
        <v>#VALUE!</v>
      </c>
      <c r="AX84" s="113" t="e">
        <f t="shared" si="78"/>
        <v>#VALUE!</v>
      </c>
      <c r="AY84" s="113" t="e">
        <f t="shared" si="79"/>
        <v>#VALUE!</v>
      </c>
      <c r="AZ84" s="113" t="e">
        <f t="shared" si="80"/>
        <v>#VALUE!</v>
      </c>
      <c r="BA84" s="113" t="e">
        <f t="shared" si="81"/>
        <v>#VALUE!</v>
      </c>
      <c r="BB84" s="113" t="e">
        <f t="shared" si="82"/>
        <v>#VALUE!</v>
      </c>
      <c r="BC84" s="113" t="e">
        <f t="shared" si="83"/>
        <v>#VALUE!</v>
      </c>
      <c r="BD84" s="113" t="e">
        <f t="shared" si="84"/>
        <v>#VALUE!</v>
      </c>
      <c r="BE84" s="113" t="e">
        <f t="shared" si="85"/>
        <v>#VALUE!</v>
      </c>
      <c r="BF84" s="116" t="e">
        <f t="shared" si="86"/>
        <v>#VALUE!</v>
      </c>
      <c r="BG84" s="108" t="e">
        <f t="shared" si="95"/>
        <v>#VALUE!</v>
      </c>
      <c r="BH84" s="3" t="str">
        <f t="shared" si="87"/>
        <v>لا</v>
      </c>
      <c r="BI84" s="115" t="s">
        <v>114</v>
      </c>
      <c r="BJ84" s="110" t="e">
        <f t="shared" si="88"/>
        <v>#VALUE!</v>
      </c>
      <c r="BK84" s="111" t="str">
        <f>'[1]قائمة اسمية'!W47</f>
        <v>ما زال قيد التوظيف</v>
      </c>
      <c r="BL84" s="3" t="str">
        <f>'[1]قائمة اسمية'!T47</f>
        <v>موظف</v>
      </c>
    </row>
    <row r="85" spans="1:64" ht="33" customHeight="1">
      <c r="A85" s="40">
        <v>1</v>
      </c>
      <c r="B85" s="90">
        <f>+IF(A85="","",SUBTOTAL(103,A$14:A85))</f>
        <v>72</v>
      </c>
      <c r="C85" s="91" t="str">
        <f>'[1]قائمة اسمية'!C297</f>
        <v>معمري إبتسام</v>
      </c>
      <c r="D85" s="92" t="str">
        <f t="shared" si="48"/>
        <v>07-01-1986</v>
      </c>
      <c r="E85" s="92" t="str">
        <f t="shared" si="49"/>
        <v>06-05-2014</v>
      </c>
      <c r="F85" s="92" t="str">
        <f t="shared" si="50"/>
        <v>06-05-2014</v>
      </c>
      <c r="G85" s="93" t="str">
        <f t="shared" si="51"/>
        <v>طبيب عام في الصحة العمومية</v>
      </c>
      <c r="H85" s="94">
        <f t="shared" si="52"/>
        <v>0</v>
      </c>
      <c r="I85" s="95">
        <f t="shared" si="53"/>
        <v>16</v>
      </c>
      <c r="J85" s="92">
        <f t="shared" si="54"/>
        <v>16</v>
      </c>
      <c r="K85" s="96">
        <f t="shared" si="55"/>
        <v>713</v>
      </c>
      <c r="L85" s="97" t="str">
        <f t="shared" si="56"/>
        <v xml:space="preserve">713
</v>
      </c>
      <c r="M85" s="98">
        <f t="shared" si="57"/>
        <v>0</v>
      </c>
      <c r="N85" s="99">
        <f t="shared" si="58"/>
        <v>41765</v>
      </c>
      <c r="O85" s="94">
        <f t="shared" si="59"/>
        <v>-114</v>
      </c>
      <c r="P85" s="94">
        <f t="shared" si="60"/>
        <v>-4</v>
      </c>
      <c r="Q85" s="94">
        <f t="shared" si="61"/>
        <v>-6</v>
      </c>
      <c r="R85" s="94" t="str">
        <f t="shared" si="62"/>
        <v>erreur</v>
      </c>
      <c r="S85" s="94" t="str">
        <f t="shared" si="63"/>
        <v>erreur</v>
      </c>
      <c r="T85" s="94" t="str">
        <f t="shared" si="64"/>
        <v>erreur</v>
      </c>
      <c r="U85" s="72"/>
      <c r="V85" s="72"/>
      <c r="W85" s="72"/>
      <c r="X85" s="72"/>
      <c r="Y85" s="72"/>
      <c r="Z85" s="94" t="e">
        <f t="shared" si="65"/>
        <v>#VALUE!</v>
      </c>
      <c r="AA85" s="94" t="e">
        <f t="shared" si="65"/>
        <v>#VALUE!</v>
      </c>
      <c r="AB85" s="94" t="e">
        <f t="shared" si="65"/>
        <v>#VALUE!</v>
      </c>
      <c r="AC85" s="94" t="e">
        <f t="shared" si="66"/>
        <v>#VALUE!</v>
      </c>
      <c r="AD85" s="100"/>
      <c r="AE85" s="72" t="str">
        <f>IFERROR(INDEX('[1]وتيرة الترقيات'!G241:G738,MATCH(C85,'[1]وتيرة الترقيات'!A241:A738,0)),"")</f>
        <v/>
      </c>
      <c r="AF85" s="72" t="str">
        <f t="shared" si="67"/>
        <v/>
      </c>
      <c r="AG85" s="94" t="str">
        <f t="shared" si="68"/>
        <v/>
      </c>
      <c r="AH85" s="72" t="str">
        <f t="shared" si="69"/>
        <v/>
      </c>
      <c r="AI85" s="72">
        <f t="shared" si="89"/>
        <v>1</v>
      </c>
      <c r="AJ85" s="94">
        <f t="shared" si="70"/>
        <v>36</v>
      </c>
      <c r="AK85" s="97" t="str">
        <f t="shared" si="71"/>
        <v>713
+36</v>
      </c>
      <c r="AL85" s="93">
        <f t="shared" si="72"/>
        <v>2017</v>
      </c>
      <c r="AM85" s="94">
        <f t="shared" si="73"/>
        <v>11</v>
      </c>
      <c r="AN85" s="72">
        <f t="shared" si="90"/>
        <v>6</v>
      </c>
      <c r="AO85" s="99">
        <f t="shared" si="91"/>
        <v>43045</v>
      </c>
      <c r="AP85" s="112" t="str">
        <f t="shared" si="74"/>
        <v>06-11-2017
00-01-1900</v>
      </c>
      <c r="AQ85" s="97" t="str">
        <f t="shared" si="92"/>
        <v xml:space="preserve">713
</v>
      </c>
      <c r="AR85" s="97" t="str">
        <f t="shared" si="93"/>
        <v>713
+36</v>
      </c>
      <c r="AS85" s="94" t="e">
        <f t="shared" si="75"/>
        <v>#VALUE!</v>
      </c>
      <c r="AT85" s="94" t="e">
        <f t="shared" si="76"/>
        <v>#VALUE!</v>
      </c>
      <c r="AU85" s="94" t="str">
        <f>Tableau3[[#This Row],[Colonne13]]</f>
        <v>erreur</v>
      </c>
      <c r="AV85" s="113" t="e">
        <f t="shared" si="94"/>
        <v>#VALUE!</v>
      </c>
      <c r="AW85" s="113" t="e">
        <f t="shared" si="77"/>
        <v>#VALUE!</v>
      </c>
      <c r="AX85" s="113" t="e">
        <f t="shared" si="78"/>
        <v>#VALUE!</v>
      </c>
      <c r="AY85" s="113" t="e">
        <f t="shared" si="79"/>
        <v>#VALUE!</v>
      </c>
      <c r="AZ85" s="113" t="e">
        <f t="shared" si="80"/>
        <v>#VALUE!</v>
      </c>
      <c r="BA85" s="113" t="e">
        <f t="shared" si="81"/>
        <v>#VALUE!</v>
      </c>
      <c r="BB85" s="113" t="e">
        <f t="shared" si="82"/>
        <v>#VALUE!</v>
      </c>
      <c r="BC85" s="113" t="e">
        <f t="shared" si="83"/>
        <v>#VALUE!</v>
      </c>
      <c r="BD85" s="113" t="e">
        <f t="shared" si="84"/>
        <v>#VALUE!</v>
      </c>
      <c r="BE85" s="113" t="e">
        <f t="shared" si="85"/>
        <v>#VALUE!</v>
      </c>
      <c r="BF85" s="116" t="e">
        <f t="shared" si="86"/>
        <v>#VALUE!</v>
      </c>
      <c r="BG85" s="108" t="e">
        <f t="shared" si="95"/>
        <v>#VALUE!</v>
      </c>
      <c r="BH85" s="3" t="str">
        <f t="shared" si="87"/>
        <v>لا</v>
      </c>
      <c r="BI85" s="115" t="s">
        <v>114</v>
      </c>
      <c r="BJ85" s="110" t="e">
        <f t="shared" si="88"/>
        <v>#VALUE!</v>
      </c>
      <c r="BK85" s="111" t="str">
        <f>'[1]قائمة اسمية'!W297</f>
        <v>ما زال قيد التوظيف</v>
      </c>
      <c r="BL85" s="3" t="str">
        <f>'[1]قائمة اسمية'!T297</f>
        <v>موظف</v>
      </c>
    </row>
    <row r="86" spans="1:64" ht="33" customHeight="1">
      <c r="A86" s="40">
        <v>1</v>
      </c>
      <c r="B86" s="90">
        <f>+IF(A86="","",SUBTOTAL(103,A$14:A86))</f>
        <v>73</v>
      </c>
      <c r="C86" s="91" t="str">
        <f>'[1]قائمة اسمية'!C298</f>
        <v>سقاولة مريم إيمان</v>
      </c>
      <c r="D86" s="92" t="str">
        <f t="shared" si="48"/>
        <v>15-09-1986</v>
      </c>
      <c r="E86" s="92" t="str">
        <f t="shared" si="49"/>
        <v>06-05-2014</v>
      </c>
      <c r="F86" s="92" t="str">
        <f t="shared" si="50"/>
        <v>06-05-2014</v>
      </c>
      <c r="G86" s="93" t="str">
        <f t="shared" si="51"/>
        <v>طبيب عام في الصحة العمومية</v>
      </c>
      <c r="H86" s="94">
        <f t="shared" si="52"/>
        <v>0</v>
      </c>
      <c r="I86" s="95">
        <f t="shared" si="53"/>
        <v>16</v>
      </c>
      <c r="J86" s="92">
        <f t="shared" si="54"/>
        <v>16</v>
      </c>
      <c r="K86" s="96">
        <f t="shared" si="55"/>
        <v>713</v>
      </c>
      <c r="L86" s="97" t="str">
        <f t="shared" si="56"/>
        <v xml:space="preserve">713
</v>
      </c>
      <c r="M86" s="98">
        <f t="shared" si="57"/>
        <v>0</v>
      </c>
      <c r="N86" s="99">
        <f t="shared" si="58"/>
        <v>41765</v>
      </c>
      <c r="O86" s="94">
        <f t="shared" si="59"/>
        <v>-114</v>
      </c>
      <c r="P86" s="94">
        <f t="shared" si="60"/>
        <v>-4</v>
      </c>
      <c r="Q86" s="94">
        <f t="shared" si="61"/>
        <v>-6</v>
      </c>
      <c r="R86" s="94" t="str">
        <f t="shared" si="62"/>
        <v>erreur</v>
      </c>
      <c r="S86" s="94" t="str">
        <f t="shared" si="63"/>
        <v>erreur</v>
      </c>
      <c r="T86" s="94" t="str">
        <f t="shared" si="64"/>
        <v>erreur</v>
      </c>
      <c r="U86" s="72"/>
      <c r="V86" s="72"/>
      <c r="W86" s="72"/>
      <c r="X86" s="72"/>
      <c r="Y86" s="72"/>
      <c r="Z86" s="94" t="e">
        <f t="shared" si="65"/>
        <v>#VALUE!</v>
      </c>
      <c r="AA86" s="94" t="e">
        <f t="shared" si="65"/>
        <v>#VALUE!</v>
      </c>
      <c r="AB86" s="94" t="e">
        <f t="shared" si="65"/>
        <v>#VALUE!</v>
      </c>
      <c r="AC86" s="94" t="e">
        <f t="shared" si="66"/>
        <v>#VALUE!</v>
      </c>
      <c r="AD86" s="100"/>
      <c r="AE86" s="72" t="str">
        <f>IFERROR(INDEX('[1]وتيرة الترقيات'!G242:G739,MATCH(C86,'[1]وتيرة الترقيات'!A242:A739,0)),"")</f>
        <v/>
      </c>
      <c r="AF86" s="72" t="str">
        <f t="shared" si="67"/>
        <v/>
      </c>
      <c r="AG86" s="94" t="str">
        <f t="shared" si="68"/>
        <v/>
      </c>
      <c r="AH86" s="72" t="str">
        <f t="shared" si="69"/>
        <v/>
      </c>
      <c r="AI86" s="72">
        <f t="shared" si="89"/>
        <v>1</v>
      </c>
      <c r="AJ86" s="94">
        <f t="shared" si="70"/>
        <v>36</v>
      </c>
      <c r="AK86" s="97" t="str">
        <f t="shared" si="71"/>
        <v>713
+36</v>
      </c>
      <c r="AL86" s="93">
        <f t="shared" si="72"/>
        <v>2017</v>
      </c>
      <c r="AM86" s="94">
        <f t="shared" si="73"/>
        <v>11</v>
      </c>
      <c r="AN86" s="72">
        <f t="shared" si="90"/>
        <v>6</v>
      </c>
      <c r="AO86" s="99">
        <f t="shared" si="91"/>
        <v>43045</v>
      </c>
      <c r="AP86" s="112" t="str">
        <f t="shared" si="74"/>
        <v>06-11-2017
00-01-1900</v>
      </c>
      <c r="AQ86" s="97" t="str">
        <f t="shared" si="92"/>
        <v xml:space="preserve">713
</v>
      </c>
      <c r="AR86" s="97" t="str">
        <f t="shared" si="93"/>
        <v>713
+36</v>
      </c>
      <c r="AS86" s="94" t="e">
        <f t="shared" si="75"/>
        <v>#VALUE!</v>
      </c>
      <c r="AT86" s="94" t="e">
        <f t="shared" si="76"/>
        <v>#VALUE!</v>
      </c>
      <c r="AU86" s="94" t="str">
        <f>Tableau3[[#This Row],[Colonne13]]</f>
        <v>erreur</v>
      </c>
      <c r="AV86" s="113" t="e">
        <f t="shared" si="94"/>
        <v>#VALUE!</v>
      </c>
      <c r="AW86" s="113" t="e">
        <f t="shared" si="77"/>
        <v>#VALUE!</v>
      </c>
      <c r="AX86" s="113" t="e">
        <f t="shared" si="78"/>
        <v>#VALUE!</v>
      </c>
      <c r="AY86" s="113" t="e">
        <f t="shared" si="79"/>
        <v>#VALUE!</v>
      </c>
      <c r="AZ86" s="113" t="e">
        <f t="shared" si="80"/>
        <v>#VALUE!</v>
      </c>
      <c r="BA86" s="113" t="e">
        <f t="shared" si="81"/>
        <v>#VALUE!</v>
      </c>
      <c r="BB86" s="113" t="e">
        <f t="shared" si="82"/>
        <v>#VALUE!</v>
      </c>
      <c r="BC86" s="113" t="e">
        <f t="shared" si="83"/>
        <v>#VALUE!</v>
      </c>
      <c r="BD86" s="113" t="e">
        <f t="shared" si="84"/>
        <v>#VALUE!</v>
      </c>
      <c r="BE86" s="113" t="e">
        <f t="shared" si="85"/>
        <v>#VALUE!</v>
      </c>
      <c r="BF86" s="116" t="e">
        <f t="shared" si="86"/>
        <v>#VALUE!</v>
      </c>
      <c r="BG86" s="108" t="e">
        <f t="shared" si="95"/>
        <v>#VALUE!</v>
      </c>
      <c r="BH86" s="3" t="str">
        <f t="shared" si="87"/>
        <v>لا</v>
      </c>
      <c r="BI86" s="115" t="s">
        <v>114</v>
      </c>
      <c r="BJ86" s="110" t="e">
        <f t="shared" si="88"/>
        <v>#VALUE!</v>
      </c>
      <c r="BK86" s="111" t="str">
        <f>'[1]قائمة اسمية'!W298</f>
        <v>ما زال قيد التوظيف</v>
      </c>
      <c r="BL86" s="3" t="str">
        <f>'[1]قائمة اسمية'!T298</f>
        <v>موظف</v>
      </c>
    </row>
    <row r="87" spans="1:64" ht="33" customHeight="1">
      <c r="A87" s="40">
        <v>1</v>
      </c>
      <c r="B87" s="90">
        <f>+IF(A87="","",SUBTOTAL(103,A$14:A87))</f>
        <v>74</v>
      </c>
      <c r="C87" s="91" t="str">
        <f>'[1]قائمة اسمية'!C299</f>
        <v>بوكريعة منال</v>
      </c>
      <c r="D87" s="92" t="str">
        <f t="shared" si="48"/>
        <v>16-06-1986</v>
      </c>
      <c r="E87" s="92" t="str">
        <f t="shared" si="49"/>
        <v>06-05-2014</v>
      </c>
      <c r="F87" s="92" t="str">
        <f t="shared" si="50"/>
        <v>06-05-2014</v>
      </c>
      <c r="G87" s="93" t="str">
        <f t="shared" si="51"/>
        <v>طبيب عام في الصحة العمومية</v>
      </c>
      <c r="H87" s="94">
        <f t="shared" si="52"/>
        <v>0</v>
      </c>
      <c r="I87" s="95">
        <f t="shared" si="53"/>
        <v>16</v>
      </c>
      <c r="J87" s="92">
        <f t="shared" si="54"/>
        <v>16</v>
      </c>
      <c r="K87" s="96">
        <f t="shared" si="55"/>
        <v>713</v>
      </c>
      <c r="L87" s="97" t="str">
        <f t="shared" si="56"/>
        <v xml:space="preserve">713
</v>
      </c>
      <c r="M87" s="98">
        <f t="shared" si="57"/>
        <v>0</v>
      </c>
      <c r="N87" s="99">
        <f t="shared" si="58"/>
        <v>41765</v>
      </c>
      <c r="O87" s="94">
        <f t="shared" si="59"/>
        <v>-114</v>
      </c>
      <c r="P87" s="94">
        <f t="shared" si="60"/>
        <v>-4</v>
      </c>
      <c r="Q87" s="94">
        <f t="shared" si="61"/>
        <v>-6</v>
      </c>
      <c r="R87" s="94" t="str">
        <f t="shared" si="62"/>
        <v>erreur</v>
      </c>
      <c r="S87" s="94" t="str">
        <f t="shared" si="63"/>
        <v>erreur</v>
      </c>
      <c r="T87" s="94" t="str">
        <f t="shared" si="64"/>
        <v>erreur</v>
      </c>
      <c r="U87" s="72"/>
      <c r="V87" s="72"/>
      <c r="W87" s="72"/>
      <c r="X87" s="72"/>
      <c r="Y87" s="72"/>
      <c r="Z87" s="94" t="e">
        <f t="shared" si="65"/>
        <v>#VALUE!</v>
      </c>
      <c r="AA87" s="94" t="e">
        <f t="shared" si="65"/>
        <v>#VALUE!</v>
      </c>
      <c r="AB87" s="94" t="e">
        <f t="shared" si="65"/>
        <v>#VALUE!</v>
      </c>
      <c r="AC87" s="94" t="e">
        <f t="shared" si="66"/>
        <v>#VALUE!</v>
      </c>
      <c r="AD87" s="100"/>
      <c r="AE87" s="72" t="str">
        <f>IFERROR(INDEX('[1]وتيرة الترقيات'!G243:G740,MATCH(C87,'[1]وتيرة الترقيات'!A243:A740,0)),"")</f>
        <v/>
      </c>
      <c r="AF87" s="72" t="str">
        <f t="shared" si="67"/>
        <v/>
      </c>
      <c r="AG87" s="94" t="str">
        <f t="shared" si="68"/>
        <v/>
      </c>
      <c r="AH87" s="72" t="str">
        <f t="shared" si="69"/>
        <v/>
      </c>
      <c r="AI87" s="72">
        <f t="shared" si="89"/>
        <v>1</v>
      </c>
      <c r="AJ87" s="94">
        <f t="shared" si="70"/>
        <v>36</v>
      </c>
      <c r="AK87" s="97" t="str">
        <f t="shared" si="71"/>
        <v>713
+36</v>
      </c>
      <c r="AL87" s="93">
        <f t="shared" si="72"/>
        <v>2017</v>
      </c>
      <c r="AM87" s="94">
        <f t="shared" si="73"/>
        <v>11</v>
      </c>
      <c r="AN87" s="72">
        <f t="shared" si="90"/>
        <v>6</v>
      </c>
      <c r="AO87" s="99">
        <f t="shared" si="91"/>
        <v>43045</v>
      </c>
      <c r="AP87" s="112" t="str">
        <f t="shared" si="74"/>
        <v>06-11-2017
00-01-1900</v>
      </c>
      <c r="AQ87" s="97" t="str">
        <f t="shared" si="92"/>
        <v xml:space="preserve">713
</v>
      </c>
      <c r="AR87" s="97" t="str">
        <f t="shared" si="93"/>
        <v>713
+36</v>
      </c>
      <c r="AS87" s="94" t="e">
        <f t="shared" si="75"/>
        <v>#VALUE!</v>
      </c>
      <c r="AT87" s="94" t="e">
        <f t="shared" si="76"/>
        <v>#VALUE!</v>
      </c>
      <c r="AU87" s="94" t="str">
        <f>Tableau3[[#This Row],[Colonne13]]</f>
        <v>erreur</v>
      </c>
      <c r="AV87" s="113" t="e">
        <f t="shared" si="94"/>
        <v>#VALUE!</v>
      </c>
      <c r="AW87" s="113" t="e">
        <f t="shared" si="77"/>
        <v>#VALUE!</v>
      </c>
      <c r="AX87" s="113" t="e">
        <f t="shared" si="78"/>
        <v>#VALUE!</v>
      </c>
      <c r="AY87" s="113" t="e">
        <f t="shared" si="79"/>
        <v>#VALUE!</v>
      </c>
      <c r="AZ87" s="113" t="e">
        <f t="shared" si="80"/>
        <v>#VALUE!</v>
      </c>
      <c r="BA87" s="113" t="e">
        <f t="shared" si="81"/>
        <v>#VALUE!</v>
      </c>
      <c r="BB87" s="113" t="e">
        <f t="shared" si="82"/>
        <v>#VALUE!</v>
      </c>
      <c r="BC87" s="113" t="e">
        <f t="shared" si="83"/>
        <v>#VALUE!</v>
      </c>
      <c r="BD87" s="113" t="e">
        <f t="shared" si="84"/>
        <v>#VALUE!</v>
      </c>
      <c r="BE87" s="113" t="e">
        <f t="shared" si="85"/>
        <v>#VALUE!</v>
      </c>
      <c r="BF87" s="116" t="e">
        <f t="shared" si="86"/>
        <v>#VALUE!</v>
      </c>
      <c r="BG87" s="108" t="e">
        <f t="shared" si="95"/>
        <v>#VALUE!</v>
      </c>
      <c r="BH87" s="3" t="str">
        <f t="shared" si="87"/>
        <v>لا</v>
      </c>
      <c r="BI87" s="115" t="s">
        <v>114</v>
      </c>
      <c r="BJ87" s="110" t="e">
        <f t="shared" si="88"/>
        <v>#VALUE!</v>
      </c>
      <c r="BK87" s="111" t="str">
        <f>'[1]قائمة اسمية'!W299</f>
        <v>ما زال قيد التوظيف</v>
      </c>
      <c r="BL87" s="3" t="str">
        <f>'[1]قائمة اسمية'!T299</f>
        <v>موظف</v>
      </c>
    </row>
    <row r="88" spans="1:64" ht="33" customHeight="1">
      <c r="A88" s="40">
        <v>1</v>
      </c>
      <c r="B88" s="90">
        <f>+IF(A88="","",SUBTOTAL(103,A$14:A88))</f>
        <v>75</v>
      </c>
      <c r="C88" s="91" t="str">
        <f>'[1]قائمة اسمية'!C300</f>
        <v>خليفي سمية</v>
      </c>
      <c r="D88" s="92" t="str">
        <f t="shared" si="48"/>
        <v>26-03-1987</v>
      </c>
      <c r="E88" s="92" t="str">
        <f t="shared" si="49"/>
        <v>06-05-2014</v>
      </c>
      <c r="F88" s="92" t="str">
        <f t="shared" si="50"/>
        <v>06-05-2014</v>
      </c>
      <c r="G88" s="93" t="str">
        <f t="shared" si="51"/>
        <v>طبيب عام في الصحة العمومية</v>
      </c>
      <c r="H88" s="94">
        <f t="shared" si="52"/>
        <v>0</v>
      </c>
      <c r="I88" s="95">
        <f t="shared" si="53"/>
        <v>16</v>
      </c>
      <c r="J88" s="92">
        <f t="shared" si="54"/>
        <v>16</v>
      </c>
      <c r="K88" s="96">
        <f t="shared" si="55"/>
        <v>713</v>
      </c>
      <c r="L88" s="97" t="str">
        <f t="shared" si="56"/>
        <v xml:space="preserve">713
</v>
      </c>
      <c r="M88" s="98">
        <f t="shared" si="57"/>
        <v>0</v>
      </c>
      <c r="N88" s="99">
        <f t="shared" si="58"/>
        <v>41765</v>
      </c>
      <c r="O88" s="94">
        <f t="shared" si="59"/>
        <v>-114</v>
      </c>
      <c r="P88" s="94">
        <f t="shared" si="60"/>
        <v>-4</v>
      </c>
      <c r="Q88" s="94">
        <f t="shared" si="61"/>
        <v>-6</v>
      </c>
      <c r="R88" s="94" t="str">
        <f t="shared" si="62"/>
        <v>erreur</v>
      </c>
      <c r="S88" s="94" t="str">
        <f t="shared" si="63"/>
        <v>erreur</v>
      </c>
      <c r="T88" s="94" t="str">
        <f t="shared" si="64"/>
        <v>erreur</v>
      </c>
      <c r="U88" s="72"/>
      <c r="V88" s="72"/>
      <c r="W88" s="72"/>
      <c r="X88" s="72"/>
      <c r="Y88" s="72"/>
      <c r="Z88" s="94" t="e">
        <f t="shared" si="65"/>
        <v>#VALUE!</v>
      </c>
      <c r="AA88" s="94" t="e">
        <f t="shared" si="65"/>
        <v>#VALUE!</v>
      </c>
      <c r="AB88" s="94" t="e">
        <f t="shared" si="65"/>
        <v>#VALUE!</v>
      </c>
      <c r="AC88" s="94" t="e">
        <f t="shared" si="66"/>
        <v>#VALUE!</v>
      </c>
      <c r="AD88" s="100"/>
      <c r="AE88" s="72" t="str">
        <f>IFERROR(INDEX('[1]وتيرة الترقيات'!G244:G741,MATCH(C88,'[1]وتيرة الترقيات'!A244:A741,0)),"")</f>
        <v/>
      </c>
      <c r="AF88" s="72" t="str">
        <f t="shared" si="67"/>
        <v/>
      </c>
      <c r="AG88" s="94" t="str">
        <f t="shared" si="68"/>
        <v/>
      </c>
      <c r="AH88" s="72" t="str">
        <f t="shared" si="69"/>
        <v/>
      </c>
      <c r="AI88" s="72">
        <f t="shared" si="89"/>
        <v>1</v>
      </c>
      <c r="AJ88" s="94">
        <f t="shared" si="70"/>
        <v>36</v>
      </c>
      <c r="AK88" s="97" t="str">
        <f t="shared" si="71"/>
        <v>713
+36</v>
      </c>
      <c r="AL88" s="93">
        <f t="shared" si="72"/>
        <v>2017</v>
      </c>
      <c r="AM88" s="94">
        <f t="shared" si="73"/>
        <v>11</v>
      </c>
      <c r="AN88" s="72">
        <f t="shared" si="90"/>
        <v>6</v>
      </c>
      <c r="AO88" s="99">
        <f t="shared" si="91"/>
        <v>43045</v>
      </c>
      <c r="AP88" s="112" t="str">
        <f t="shared" si="74"/>
        <v>06-11-2017
00-01-1900</v>
      </c>
      <c r="AQ88" s="97" t="str">
        <f t="shared" si="92"/>
        <v xml:space="preserve">713
</v>
      </c>
      <c r="AR88" s="97" t="str">
        <f t="shared" si="93"/>
        <v>713
+36</v>
      </c>
      <c r="AS88" s="94" t="e">
        <f t="shared" si="75"/>
        <v>#VALUE!</v>
      </c>
      <c r="AT88" s="94" t="e">
        <f t="shared" si="76"/>
        <v>#VALUE!</v>
      </c>
      <c r="AU88" s="94" t="str">
        <f>Tableau3[[#This Row],[Colonne13]]</f>
        <v>erreur</v>
      </c>
      <c r="AV88" s="113" t="e">
        <f t="shared" si="94"/>
        <v>#VALUE!</v>
      </c>
      <c r="AW88" s="113" t="e">
        <f t="shared" si="77"/>
        <v>#VALUE!</v>
      </c>
      <c r="AX88" s="113" t="e">
        <f t="shared" si="78"/>
        <v>#VALUE!</v>
      </c>
      <c r="AY88" s="113" t="e">
        <f t="shared" si="79"/>
        <v>#VALUE!</v>
      </c>
      <c r="AZ88" s="113" t="e">
        <f t="shared" si="80"/>
        <v>#VALUE!</v>
      </c>
      <c r="BA88" s="113" t="e">
        <f t="shared" si="81"/>
        <v>#VALUE!</v>
      </c>
      <c r="BB88" s="113" t="e">
        <f t="shared" si="82"/>
        <v>#VALUE!</v>
      </c>
      <c r="BC88" s="113" t="e">
        <f t="shared" si="83"/>
        <v>#VALUE!</v>
      </c>
      <c r="BD88" s="113" t="e">
        <f t="shared" si="84"/>
        <v>#VALUE!</v>
      </c>
      <c r="BE88" s="113" t="e">
        <f t="shared" si="85"/>
        <v>#VALUE!</v>
      </c>
      <c r="BF88" s="116" t="e">
        <f t="shared" si="86"/>
        <v>#VALUE!</v>
      </c>
      <c r="BG88" s="108" t="e">
        <f t="shared" si="95"/>
        <v>#VALUE!</v>
      </c>
      <c r="BH88" s="3" t="str">
        <f t="shared" si="87"/>
        <v>لا</v>
      </c>
      <c r="BI88" s="115" t="s">
        <v>114</v>
      </c>
      <c r="BJ88" s="110" t="e">
        <f t="shared" si="88"/>
        <v>#VALUE!</v>
      </c>
      <c r="BK88" s="111" t="str">
        <f>'[1]قائمة اسمية'!W300</f>
        <v>ما زال قيد التوظيف</v>
      </c>
      <c r="BL88" s="3" t="str">
        <f>'[1]قائمة اسمية'!T300</f>
        <v>موظف</v>
      </c>
    </row>
    <row r="89" spans="1:64" ht="33" customHeight="1">
      <c r="A89" s="40">
        <v>1</v>
      </c>
      <c r="B89" s="90">
        <f>+IF(A89="","",SUBTOTAL(103,A$14:A89))</f>
        <v>76</v>
      </c>
      <c r="C89" s="91" t="str">
        <f>'[1]قائمة اسمية'!C301</f>
        <v>سعدي سميرة</v>
      </c>
      <c r="D89" s="92" t="str">
        <f t="shared" si="48"/>
        <v>01-01-1984</v>
      </c>
      <c r="E89" s="92" t="str">
        <f t="shared" si="49"/>
        <v>06-05-2014</v>
      </c>
      <c r="F89" s="92" t="str">
        <f t="shared" si="50"/>
        <v>06-05-2014</v>
      </c>
      <c r="G89" s="93" t="str">
        <f t="shared" si="51"/>
        <v>طبيب عام في الصحة العمومية</v>
      </c>
      <c r="H89" s="94">
        <f t="shared" si="52"/>
        <v>0</v>
      </c>
      <c r="I89" s="95">
        <f t="shared" si="53"/>
        <v>16</v>
      </c>
      <c r="J89" s="92">
        <f t="shared" si="54"/>
        <v>16</v>
      </c>
      <c r="K89" s="96">
        <f t="shared" si="55"/>
        <v>713</v>
      </c>
      <c r="L89" s="97" t="str">
        <f t="shared" si="56"/>
        <v xml:space="preserve">713
</v>
      </c>
      <c r="M89" s="98">
        <f t="shared" si="57"/>
        <v>0</v>
      </c>
      <c r="N89" s="99">
        <f t="shared" si="58"/>
        <v>41765</v>
      </c>
      <c r="O89" s="94">
        <f t="shared" si="59"/>
        <v>-114</v>
      </c>
      <c r="P89" s="94">
        <f t="shared" si="60"/>
        <v>-4</v>
      </c>
      <c r="Q89" s="94">
        <f t="shared" si="61"/>
        <v>-6</v>
      </c>
      <c r="R89" s="94" t="str">
        <f t="shared" si="62"/>
        <v>erreur</v>
      </c>
      <c r="S89" s="94" t="str">
        <f t="shared" si="63"/>
        <v>erreur</v>
      </c>
      <c r="T89" s="94" t="str">
        <f t="shared" si="64"/>
        <v>erreur</v>
      </c>
      <c r="U89" s="72"/>
      <c r="V89" s="72"/>
      <c r="W89" s="72"/>
      <c r="X89" s="72"/>
      <c r="Y89" s="72"/>
      <c r="Z89" s="94" t="e">
        <f t="shared" si="65"/>
        <v>#VALUE!</v>
      </c>
      <c r="AA89" s="94" t="e">
        <f t="shared" si="65"/>
        <v>#VALUE!</v>
      </c>
      <c r="AB89" s="94" t="e">
        <f t="shared" si="65"/>
        <v>#VALUE!</v>
      </c>
      <c r="AC89" s="94" t="e">
        <f t="shared" si="66"/>
        <v>#VALUE!</v>
      </c>
      <c r="AD89" s="100"/>
      <c r="AE89" s="72" t="str">
        <f>IFERROR(INDEX('[1]وتيرة الترقيات'!G245:G742,MATCH(C89,'[1]وتيرة الترقيات'!A245:A742,0)),"")</f>
        <v/>
      </c>
      <c r="AF89" s="72" t="str">
        <f t="shared" si="67"/>
        <v/>
      </c>
      <c r="AG89" s="94" t="str">
        <f t="shared" si="68"/>
        <v/>
      </c>
      <c r="AH89" s="72" t="str">
        <f t="shared" si="69"/>
        <v/>
      </c>
      <c r="AI89" s="72">
        <f t="shared" si="89"/>
        <v>1</v>
      </c>
      <c r="AJ89" s="94">
        <f t="shared" si="70"/>
        <v>36</v>
      </c>
      <c r="AK89" s="97" t="str">
        <f t="shared" si="71"/>
        <v>713
+36</v>
      </c>
      <c r="AL89" s="93">
        <f t="shared" si="72"/>
        <v>2017</v>
      </c>
      <c r="AM89" s="94">
        <f t="shared" si="73"/>
        <v>11</v>
      </c>
      <c r="AN89" s="72">
        <f t="shared" si="90"/>
        <v>6</v>
      </c>
      <c r="AO89" s="99">
        <f t="shared" si="91"/>
        <v>43045</v>
      </c>
      <c r="AP89" s="112" t="str">
        <f t="shared" si="74"/>
        <v>06-11-2017
00-01-1900</v>
      </c>
      <c r="AQ89" s="97" t="str">
        <f t="shared" si="92"/>
        <v xml:space="preserve">713
</v>
      </c>
      <c r="AR89" s="97" t="str">
        <f t="shared" si="93"/>
        <v>713
+36</v>
      </c>
      <c r="AS89" s="94" t="e">
        <f t="shared" si="75"/>
        <v>#VALUE!</v>
      </c>
      <c r="AT89" s="94" t="e">
        <f t="shared" si="76"/>
        <v>#VALUE!</v>
      </c>
      <c r="AU89" s="94" t="str">
        <f>Tableau3[[#This Row],[Colonne13]]</f>
        <v>erreur</v>
      </c>
      <c r="AV89" s="113" t="e">
        <f t="shared" si="94"/>
        <v>#VALUE!</v>
      </c>
      <c r="AW89" s="113" t="e">
        <f t="shared" si="77"/>
        <v>#VALUE!</v>
      </c>
      <c r="AX89" s="113" t="e">
        <f t="shared" si="78"/>
        <v>#VALUE!</v>
      </c>
      <c r="AY89" s="113" t="e">
        <f t="shared" si="79"/>
        <v>#VALUE!</v>
      </c>
      <c r="AZ89" s="113" t="e">
        <f t="shared" si="80"/>
        <v>#VALUE!</v>
      </c>
      <c r="BA89" s="113" t="e">
        <f t="shared" si="81"/>
        <v>#VALUE!</v>
      </c>
      <c r="BB89" s="113" t="e">
        <f t="shared" si="82"/>
        <v>#VALUE!</v>
      </c>
      <c r="BC89" s="113" t="e">
        <f t="shared" si="83"/>
        <v>#VALUE!</v>
      </c>
      <c r="BD89" s="113" t="e">
        <f t="shared" si="84"/>
        <v>#VALUE!</v>
      </c>
      <c r="BE89" s="113" t="e">
        <f t="shared" si="85"/>
        <v>#VALUE!</v>
      </c>
      <c r="BF89" s="116" t="e">
        <f t="shared" si="86"/>
        <v>#VALUE!</v>
      </c>
      <c r="BG89" s="108" t="e">
        <f t="shared" si="95"/>
        <v>#VALUE!</v>
      </c>
      <c r="BH89" s="3" t="str">
        <f t="shared" si="87"/>
        <v>لا</v>
      </c>
      <c r="BI89" s="115" t="s">
        <v>114</v>
      </c>
      <c r="BJ89" s="110" t="e">
        <f t="shared" si="88"/>
        <v>#VALUE!</v>
      </c>
      <c r="BK89" s="111" t="str">
        <f>'[1]قائمة اسمية'!W301</f>
        <v>ما زال قيد التوظيف</v>
      </c>
      <c r="BL89" s="3" t="str">
        <f>'[1]قائمة اسمية'!T301</f>
        <v>موظف</v>
      </c>
    </row>
    <row r="90" spans="1:64" ht="33" customHeight="1">
      <c r="A90" s="40">
        <v>1</v>
      </c>
      <c r="B90" s="90">
        <f>+IF(A90="","",SUBTOTAL(103,A$14:A90))</f>
        <v>77</v>
      </c>
      <c r="C90" s="91" t="str">
        <f>'[1]قائمة اسمية'!C302</f>
        <v>قوجيل وليد</v>
      </c>
      <c r="D90" s="92" t="str">
        <f t="shared" si="48"/>
        <v>31-05-1984</v>
      </c>
      <c r="E90" s="92" t="str">
        <f t="shared" si="49"/>
        <v>06-05-2014</v>
      </c>
      <c r="F90" s="92" t="str">
        <f t="shared" si="50"/>
        <v>06-05-2014</v>
      </c>
      <c r="G90" s="93" t="str">
        <f t="shared" si="51"/>
        <v>طبيب عام في الصحة العمومية</v>
      </c>
      <c r="H90" s="94">
        <f t="shared" si="52"/>
        <v>0</v>
      </c>
      <c r="I90" s="95">
        <f t="shared" si="53"/>
        <v>16</v>
      </c>
      <c r="J90" s="92">
        <f t="shared" si="54"/>
        <v>16</v>
      </c>
      <c r="K90" s="96">
        <f t="shared" si="55"/>
        <v>713</v>
      </c>
      <c r="L90" s="97" t="str">
        <f t="shared" si="56"/>
        <v xml:space="preserve">713
</v>
      </c>
      <c r="M90" s="98">
        <f t="shared" si="57"/>
        <v>0</v>
      </c>
      <c r="N90" s="99">
        <f t="shared" si="58"/>
        <v>41765</v>
      </c>
      <c r="O90" s="94">
        <f t="shared" si="59"/>
        <v>-114</v>
      </c>
      <c r="P90" s="94">
        <f t="shared" si="60"/>
        <v>-4</v>
      </c>
      <c r="Q90" s="94">
        <f t="shared" si="61"/>
        <v>-6</v>
      </c>
      <c r="R90" s="94" t="str">
        <f t="shared" si="62"/>
        <v>erreur</v>
      </c>
      <c r="S90" s="94" t="str">
        <f t="shared" si="63"/>
        <v>erreur</v>
      </c>
      <c r="T90" s="94" t="str">
        <f t="shared" si="64"/>
        <v>erreur</v>
      </c>
      <c r="U90" s="72"/>
      <c r="V90" s="72"/>
      <c r="W90" s="72"/>
      <c r="X90" s="72"/>
      <c r="Y90" s="72"/>
      <c r="Z90" s="94" t="e">
        <f t="shared" si="65"/>
        <v>#VALUE!</v>
      </c>
      <c r="AA90" s="94" t="e">
        <f t="shared" si="65"/>
        <v>#VALUE!</v>
      </c>
      <c r="AB90" s="94" t="e">
        <f t="shared" si="65"/>
        <v>#VALUE!</v>
      </c>
      <c r="AC90" s="94" t="e">
        <f t="shared" si="66"/>
        <v>#VALUE!</v>
      </c>
      <c r="AD90" s="100"/>
      <c r="AE90" s="72" t="str">
        <f>IFERROR(INDEX('[1]وتيرة الترقيات'!G246:G743,MATCH(C90,'[1]وتيرة الترقيات'!A246:A743,0)),"")</f>
        <v/>
      </c>
      <c r="AF90" s="72" t="str">
        <f t="shared" si="67"/>
        <v/>
      </c>
      <c r="AG90" s="94" t="str">
        <f t="shared" si="68"/>
        <v/>
      </c>
      <c r="AH90" s="72" t="str">
        <f t="shared" si="69"/>
        <v/>
      </c>
      <c r="AI90" s="72">
        <f t="shared" si="89"/>
        <v>1</v>
      </c>
      <c r="AJ90" s="94">
        <f t="shared" si="70"/>
        <v>36</v>
      </c>
      <c r="AK90" s="97" t="str">
        <f t="shared" si="71"/>
        <v>713
+36</v>
      </c>
      <c r="AL90" s="93">
        <f t="shared" si="72"/>
        <v>2017</v>
      </c>
      <c r="AM90" s="94">
        <f t="shared" si="73"/>
        <v>11</v>
      </c>
      <c r="AN90" s="72">
        <f t="shared" si="90"/>
        <v>6</v>
      </c>
      <c r="AO90" s="99">
        <f t="shared" si="91"/>
        <v>43045</v>
      </c>
      <c r="AP90" s="112" t="str">
        <f t="shared" si="74"/>
        <v>06-11-2017
00-01-1900</v>
      </c>
      <c r="AQ90" s="97" t="str">
        <f t="shared" si="92"/>
        <v xml:space="preserve">713
</v>
      </c>
      <c r="AR90" s="97" t="str">
        <f t="shared" si="93"/>
        <v>713
+36</v>
      </c>
      <c r="AS90" s="94" t="e">
        <f t="shared" si="75"/>
        <v>#VALUE!</v>
      </c>
      <c r="AT90" s="94" t="e">
        <f t="shared" si="76"/>
        <v>#VALUE!</v>
      </c>
      <c r="AU90" s="94" t="str">
        <f>Tableau3[[#This Row],[Colonne13]]</f>
        <v>erreur</v>
      </c>
      <c r="AV90" s="113" t="e">
        <f t="shared" si="94"/>
        <v>#VALUE!</v>
      </c>
      <c r="AW90" s="113" t="e">
        <f t="shared" si="77"/>
        <v>#VALUE!</v>
      </c>
      <c r="AX90" s="113" t="e">
        <f t="shared" si="78"/>
        <v>#VALUE!</v>
      </c>
      <c r="AY90" s="113" t="e">
        <f t="shared" si="79"/>
        <v>#VALUE!</v>
      </c>
      <c r="AZ90" s="113" t="e">
        <f t="shared" si="80"/>
        <v>#VALUE!</v>
      </c>
      <c r="BA90" s="113" t="e">
        <f t="shared" si="81"/>
        <v>#VALUE!</v>
      </c>
      <c r="BB90" s="113" t="e">
        <f t="shared" si="82"/>
        <v>#VALUE!</v>
      </c>
      <c r="BC90" s="113" t="e">
        <f t="shared" si="83"/>
        <v>#VALUE!</v>
      </c>
      <c r="BD90" s="113" t="e">
        <f t="shared" si="84"/>
        <v>#VALUE!</v>
      </c>
      <c r="BE90" s="113" t="e">
        <f t="shared" si="85"/>
        <v>#VALUE!</v>
      </c>
      <c r="BF90" s="116" t="e">
        <f t="shared" si="86"/>
        <v>#VALUE!</v>
      </c>
      <c r="BG90" s="108" t="e">
        <f t="shared" si="95"/>
        <v>#VALUE!</v>
      </c>
      <c r="BH90" s="3" t="str">
        <f t="shared" si="87"/>
        <v>لا</v>
      </c>
      <c r="BI90" s="115" t="s">
        <v>114</v>
      </c>
      <c r="BJ90" s="110" t="e">
        <f t="shared" si="88"/>
        <v>#VALUE!</v>
      </c>
      <c r="BK90" s="111" t="str">
        <f>'[1]قائمة اسمية'!W302</f>
        <v>ما زال قيد التوظيف</v>
      </c>
      <c r="BL90" s="3" t="str">
        <f>'[1]قائمة اسمية'!T302</f>
        <v>موظف</v>
      </c>
    </row>
    <row r="91" spans="1:64" ht="33" customHeight="1">
      <c r="A91" s="40">
        <v>1</v>
      </c>
      <c r="B91" s="90">
        <f>+IF(A91="","",SUBTOTAL(103,A$14:A91))</f>
        <v>78</v>
      </c>
      <c r="C91" s="91" t="str">
        <f>'[1]قائمة اسمية'!C303</f>
        <v>فقراوي جهيدة</v>
      </c>
      <c r="D91" s="92" t="str">
        <f t="shared" si="48"/>
        <v>31-01-1987</v>
      </c>
      <c r="E91" s="92" t="str">
        <f t="shared" si="49"/>
        <v>06-05-2014</v>
      </c>
      <c r="F91" s="92" t="str">
        <f t="shared" si="50"/>
        <v>06-05-2014</v>
      </c>
      <c r="G91" s="93" t="str">
        <f t="shared" si="51"/>
        <v>طبيب عام في الصحة العمومية</v>
      </c>
      <c r="H91" s="94">
        <f t="shared" si="52"/>
        <v>0</v>
      </c>
      <c r="I91" s="95">
        <f t="shared" si="53"/>
        <v>16</v>
      </c>
      <c r="J91" s="92">
        <f t="shared" si="54"/>
        <v>16</v>
      </c>
      <c r="K91" s="96">
        <f t="shared" si="55"/>
        <v>713</v>
      </c>
      <c r="L91" s="97" t="str">
        <f t="shared" si="56"/>
        <v xml:space="preserve">713
</v>
      </c>
      <c r="M91" s="98">
        <f t="shared" si="57"/>
        <v>0</v>
      </c>
      <c r="N91" s="99">
        <f t="shared" si="58"/>
        <v>41765</v>
      </c>
      <c r="O91" s="94">
        <f t="shared" si="59"/>
        <v>-114</v>
      </c>
      <c r="P91" s="94">
        <f t="shared" si="60"/>
        <v>-4</v>
      </c>
      <c r="Q91" s="94">
        <f t="shared" si="61"/>
        <v>-6</v>
      </c>
      <c r="R91" s="94" t="str">
        <f t="shared" si="62"/>
        <v>erreur</v>
      </c>
      <c r="S91" s="94" t="str">
        <f t="shared" si="63"/>
        <v>erreur</v>
      </c>
      <c r="T91" s="94" t="str">
        <f t="shared" si="64"/>
        <v>erreur</v>
      </c>
      <c r="U91" s="72"/>
      <c r="V91" s="72"/>
      <c r="W91" s="72"/>
      <c r="X91" s="72"/>
      <c r="Y91" s="72"/>
      <c r="Z91" s="94" t="e">
        <f t="shared" si="65"/>
        <v>#VALUE!</v>
      </c>
      <c r="AA91" s="94" t="e">
        <f t="shared" si="65"/>
        <v>#VALUE!</v>
      </c>
      <c r="AB91" s="94" t="e">
        <f t="shared" si="65"/>
        <v>#VALUE!</v>
      </c>
      <c r="AC91" s="94" t="e">
        <f t="shared" si="66"/>
        <v>#VALUE!</v>
      </c>
      <c r="AD91" s="100"/>
      <c r="AE91" s="72" t="str">
        <f>IFERROR(INDEX('[1]وتيرة الترقيات'!G247:G744,MATCH(C91,'[1]وتيرة الترقيات'!A247:A744,0)),"")</f>
        <v/>
      </c>
      <c r="AF91" s="72" t="str">
        <f t="shared" si="67"/>
        <v/>
      </c>
      <c r="AG91" s="94" t="str">
        <f t="shared" si="68"/>
        <v/>
      </c>
      <c r="AH91" s="72" t="str">
        <f t="shared" si="69"/>
        <v/>
      </c>
      <c r="AI91" s="72">
        <f t="shared" si="89"/>
        <v>1</v>
      </c>
      <c r="AJ91" s="94">
        <f t="shared" si="70"/>
        <v>36</v>
      </c>
      <c r="AK91" s="97" t="str">
        <f t="shared" si="71"/>
        <v>713
+36</v>
      </c>
      <c r="AL91" s="93">
        <f t="shared" si="72"/>
        <v>2017</v>
      </c>
      <c r="AM91" s="94">
        <f t="shared" si="73"/>
        <v>11</v>
      </c>
      <c r="AN91" s="72">
        <f t="shared" si="90"/>
        <v>6</v>
      </c>
      <c r="AO91" s="99">
        <f t="shared" si="91"/>
        <v>43045</v>
      </c>
      <c r="AP91" s="112" t="str">
        <f t="shared" si="74"/>
        <v>06-11-2017
00-01-1900</v>
      </c>
      <c r="AQ91" s="97" t="str">
        <f t="shared" si="92"/>
        <v xml:space="preserve">713
</v>
      </c>
      <c r="AR91" s="97" t="str">
        <f t="shared" si="93"/>
        <v>713
+36</v>
      </c>
      <c r="AS91" s="94" t="e">
        <f t="shared" si="75"/>
        <v>#VALUE!</v>
      </c>
      <c r="AT91" s="94" t="e">
        <f t="shared" si="76"/>
        <v>#VALUE!</v>
      </c>
      <c r="AU91" s="94" t="str">
        <f>Tableau3[[#This Row],[Colonne13]]</f>
        <v>erreur</v>
      </c>
      <c r="AV91" s="113" t="e">
        <f t="shared" si="94"/>
        <v>#VALUE!</v>
      </c>
      <c r="AW91" s="113" t="e">
        <f t="shared" si="77"/>
        <v>#VALUE!</v>
      </c>
      <c r="AX91" s="113" t="e">
        <f t="shared" si="78"/>
        <v>#VALUE!</v>
      </c>
      <c r="AY91" s="113" t="e">
        <f t="shared" si="79"/>
        <v>#VALUE!</v>
      </c>
      <c r="AZ91" s="113" t="e">
        <f t="shared" si="80"/>
        <v>#VALUE!</v>
      </c>
      <c r="BA91" s="113" t="e">
        <f t="shared" si="81"/>
        <v>#VALUE!</v>
      </c>
      <c r="BB91" s="113" t="e">
        <f t="shared" si="82"/>
        <v>#VALUE!</v>
      </c>
      <c r="BC91" s="113" t="e">
        <f t="shared" si="83"/>
        <v>#VALUE!</v>
      </c>
      <c r="BD91" s="113" t="e">
        <f t="shared" si="84"/>
        <v>#VALUE!</v>
      </c>
      <c r="BE91" s="113" t="e">
        <f t="shared" si="85"/>
        <v>#VALUE!</v>
      </c>
      <c r="BF91" s="116" t="e">
        <f t="shared" si="86"/>
        <v>#VALUE!</v>
      </c>
      <c r="BG91" s="108" t="e">
        <f t="shared" si="95"/>
        <v>#VALUE!</v>
      </c>
      <c r="BH91" s="3" t="str">
        <f t="shared" si="87"/>
        <v>لا</v>
      </c>
      <c r="BI91" s="115" t="s">
        <v>114</v>
      </c>
      <c r="BJ91" s="110" t="e">
        <f t="shared" si="88"/>
        <v>#VALUE!</v>
      </c>
      <c r="BK91" s="111" t="str">
        <f>'[1]قائمة اسمية'!W303</f>
        <v>ما زال قيد التوظيف</v>
      </c>
      <c r="BL91" s="3" t="str">
        <f>'[1]قائمة اسمية'!T303</f>
        <v>موظف</v>
      </c>
    </row>
    <row r="92" spans="1:64" ht="33" customHeight="1">
      <c r="A92" s="40">
        <v>1</v>
      </c>
      <c r="B92" s="90">
        <f>+IF(A92="","",SUBTOTAL(103,A$14:A92))</f>
        <v>79</v>
      </c>
      <c r="C92" s="91" t="str">
        <f>'[1]قائمة اسمية'!C304</f>
        <v>عيساوي عبيدة</v>
      </c>
      <c r="D92" s="92" t="str">
        <f t="shared" si="48"/>
        <v>01-01-1986</v>
      </c>
      <c r="E92" s="92" t="str">
        <f t="shared" si="49"/>
        <v>06-05-2014</v>
      </c>
      <c r="F92" s="92" t="str">
        <f t="shared" si="50"/>
        <v>06-05-2014</v>
      </c>
      <c r="G92" s="93" t="str">
        <f t="shared" si="51"/>
        <v>طبيب عام في الصحة العمومية</v>
      </c>
      <c r="H92" s="94">
        <f t="shared" si="52"/>
        <v>0</v>
      </c>
      <c r="I92" s="95">
        <f t="shared" si="53"/>
        <v>16</v>
      </c>
      <c r="J92" s="92">
        <f t="shared" si="54"/>
        <v>16</v>
      </c>
      <c r="K92" s="96">
        <f t="shared" si="55"/>
        <v>713</v>
      </c>
      <c r="L92" s="97" t="str">
        <f t="shared" si="56"/>
        <v xml:space="preserve">713
</v>
      </c>
      <c r="M92" s="98">
        <f t="shared" si="57"/>
        <v>0</v>
      </c>
      <c r="N92" s="99">
        <f t="shared" si="58"/>
        <v>41765</v>
      </c>
      <c r="O92" s="94">
        <f t="shared" si="59"/>
        <v>-114</v>
      </c>
      <c r="P92" s="94">
        <f t="shared" si="60"/>
        <v>-4</v>
      </c>
      <c r="Q92" s="94">
        <f t="shared" si="61"/>
        <v>-6</v>
      </c>
      <c r="R92" s="94" t="str">
        <f t="shared" si="62"/>
        <v>erreur</v>
      </c>
      <c r="S92" s="94" t="str">
        <f t="shared" si="63"/>
        <v>erreur</v>
      </c>
      <c r="T92" s="94" t="str">
        <f t="shared" si="64"/>
        <v>erreur</v>
      </c>
      <c r="U92" s="72"/>
      <c r="V92" s="72"/>
      <c r="W92" s="72"/>
      <c r="X92" s="72"/>
      <c r="Y92" s="72"/>
      <c r="Z92" s="94" t="e">
        <f t="shared" si="65"/>
        <v>#VALUE!</v>
      </c>
      <c r="AA92" s="94" t="e">
        <f t="shared" si="65"/>
        <v>#VALUE!</v>
      </c>
      <c r="AB92" s="94" t="e">
        <f t="shared" si="65"/>
        <v>#VALUE!</v>
      </c>
      <c r="AC92" s="94" t="e">
        <f t="shared" si="66"/>
        <v>#VALUE!</v>
      </c>
      <c r="AD92" s="100"/>
      <c r="AE92" s="72" t="str">
        <f>IFERROR(INDEX('[1]وتيرة الترقيات'!G248:G745,MATCH(C92,'[1]وتيرة الترقيات'!A248:A745,0)),"")</f>
        <v/>
      </c>
      <c r="AF92" s="72" t="str">
        <f t="shared" si="67"/>
        <v/>
      </c>
      <c r="AG92" s="94" t="str">
        <f t="shared" si="68"/>
        <v/>
      </c>
      <c r="AH92" s="72" t="str">
        <f t="shared" si="69"/>
        <v/>
      </c>
      <c r="AI92" s="72">
        <f t="shared" si="89"/>
        <v>1</v>
      </c>
      <c r="AJ92" s="94">
        <f t="shared" si="70"/>
        <v>36</v>
      </c>
      <c r="AK92" s="97" t="str">
        <f t="shared" si="71"/>
        <v>713
+36</v>
      </c>
      <c r="AL92" s="93">
        <f t="shared" si="72"/>
        <v>2017</v>
      </c>
      <c r="AM92" s="94">
        <f t="shared" si="73"/>
        <v>11</v>
      </c>
      <c r="AN92" s="72">
        <f t="shared" si="90"/>
        <v>6</v>
      </c>
      <c r="AO92" s="99">
        <f t="shared" si="91"/>
        <v>43045</v>
      </c>
      <c r="AP92" s="112" t="str">
        <f t="shared" si="74"/>
        <v>06-11-2017
00-01-1900</v>
      </c>
      <c r="AQ92" s="97" t="str">
        <f t="shared" si="92"/>
        <v xml:space="preserve">713
</v>
      </c>
      <c r="AR92" s="97" t="str">
        <f t="shared" si="93"/>
        <v>713
+36</v>
      </c>
      <c r="AS92" s="94" t="e">
        <f t="shared" si="75"/>
        <v>#VALUE!</v>
      </c>
      <c r="AT92" s="94" t="e">
        <f t="shared" si="76"/>
        <v>#VALUE!</v>
      </c>
      <c r="AU92" s="94" t="str">
        <f>Tableau3[[#This Row],[Colonne13]]</f>
        <v>erreur</v>
      </c>
      <c r="AV92" s="113" t="e">
        <f t="shared" si="94"/>
        <v>#VALUE!</v>
      </c>
      <c r="AW92" s="113" t="e">
        <f t="shared" si="77"/>
        <v>#VALUE!</v>
      </c>
      <c r="AX92" s="113" t="e">
        <f t="shared" si="78"/>
        <v>#VALUE!</v>
      </c>
      <c r="AY92" s="113" t="e">
        <f t="shared" si="79"/>
        <v>#VALUE!</v>
      </c>
      <c r="AZ92" s="113" t="e">
        <f t="shared" si="80"/>
        <v>#VALUE!</v>
      </c>
      <c r="BA92" s="113" t="e">
        <f t="shared" si="81"/>
        <v>#VALUE!</v>
      </c>
      <c r="BB92" s="113" t="e">
        <f t="shared" si="82"/>
        <v>#VALUE!</v>
      </c>
      <c r="BC92" s="113" t="e">
        <f t="shared" si="83"/>
        <v>#VALUE!</v>
      </c>
      <c r="BD92" s="113" t="e">
        <f t="shared" si="84"/>
        <v>#VALUE!</v>
      </c>
      <c r="BE92" s="113" t="e">
        <f t="shared" si="85"/>
        <v>#VALUE!</v>
      </c>
      <c r="BF92" s="116" t="e">
        <f t="shared" si="86"/>
        <v>#VALUE!</v>
      </c>
      <c r="BG92" s="108" t="e">
        <f t="shared" si="95"/>
        <v>#VALUE!</v>
      </c>
      <c r="BH92" s="3" t="str">
        <f t="shared" si="87"/>
        <v>لا</v>
      </c>
      <c r="BI92" s="115" t="s">
        <v>114</v>
      </c>
      <c r="BJ92" s="110" t="e">
        <f t="shared" si="88"/>
        <v>#VALUE!</v>
      </c>
      <c r="BK92" s="111" t="str">
        <f>'[1]قائمة اسمية'!W304</f>
        <v>ما زال قيد التوظيف</v>
      </c>
      <c r="BL92" s="3" t="str">
        <f>'[1]قائمة اسمية'!T304</f>
        <v>موظف</v>
      </c>
    </row>
    <row r="93" spans="1:64" ht="33" customHeight="1">
      <c r="A93" s="40">
        <v>1</v>
      </c>
      <c r="B93" s="90">
        <f>+IF(A93="","",SUBTOTAL(103,A$14:A93))</f>
        <v>80</v>
      </c>
      <c r="C93" s="91" t="str">
        <f>'[1]قائمة اسمية'!C305</f>
        <v>بوجلال نجاة</v>
      </c>
      <c r="D93" s="92" t="str">
        <f t="shared" si="48"/>
        <v>13-12-1984</v>
      </c>
      <c r="E93" s="92" t="str">
        <f t="shared" si="49"/>
        <v>06-05-2014</v>
      </c>
      <c r="F93" s="92" t="str">
        <f t="shared" si="50"/>
        <v>06-05-2014</v>
      </c>
      <c r="G93" s="93" t="str">
        <f t="shared" si="51"/>
        <v>طبيب عام في الصحة العمومية</v>
      </c>
      <c r="H93" s="94">
        <f t="shared" si="52"/>
        <v>0</v>
      </c>
      <c r="I93" s="95">
        <f t="shared" si="53"/>
        <v>16</v>
      </c>
      <c r="J93" s="92">
        <f t="shared" si="54"/>
        <v>16</v>
      </c>
      <c r="K93" s="96">
        <f t="shared" si="55"/>
        <v>713</v>
      </c>
      <c r="L93" s="97" t="str">
        <f t="shared" si="56"/>
        <v xml:space="preserve">713
</v>
      </c>
      <c r="M93" s="98">
        <f t="shared" si="57"/>
        <v>0</v>
      </c>
      <c r="N93" s="99">
        <f t="shared" si="58"/>
        <v>41765</v>
      </c>
      <c r="O93" s="94">
        <f t="shared" si="59"/>
        <v>-114</v>
      </c>
      <c r="P93" s="94">
        <f t="shared" si="60"/>
        <v>-4</v>
      </c>
      <c r="Q93" s="94">
        <f t="shared" si="61"/>
        <v>-6</v>
      </c>
      <c r="R93" s="94" t="str">
        <f t="shared" si="62"/>
        <v>erreur</v>
      </c>
      <c r="S93" s="94" t="str">
        <f t="shared" si="63"/>
        <v>erreur</v>
      </c>
      <c r="T93" s="94" t="str">
        <f t="shared" si="64"/>
        <v>erreur</v>
      </c>
      <c r="U93" s="72"/>
      <c r="V93" s="72"/>
      <c r="W93" s="72"/>
      <c r="X93" s="72"/>
      <c r="Y93" s="72"/>
      <c r="Z93" s="94" t="e">
        <f t="shared" si="65"/>
        <v>#VALUE!</v>
      </c>
      <c r="AA93" s="94" t="e">
        <f t="shared" si="65"/>
        <v>#VALUE!</v>
      </c>
      <c r="AB93" s="94" t="e">
        <f t="shared" si="65"/>
        <v>#VALUE!</v>
      </c>
      <c r="AC93" s="94" t="e">
        <f t="shared" si="66"/>
        <v>#VALUE!</v>
      </c>
      <c r="AD93" s="100"/>
      <c r="AE93" s="72" t="str">
        <f>IFERROR(INDEX('[1]وتيرة الترقيات'!G249:G746,MATCH(C93,'[1]وتيرة الترقيات'!A249:A746,0)),"")</f>
        <v/>
      </c>
      <c r="AF93" s="72" t="str">
        <f t="shared" si="67"/>
        <v/>
      </c>
      <c r="AG93" s="94" t="str">
        <f t="shared" si="68"/>
        <v/>
      </c>
      <c r="AH93" s="72" t="str">
        <f t="shared" si="69"/>
        <v/>
      </c>
      <c r="AI93" s="72">
        <f t="shared" si="89"/>
        <v>1</v>
      </c>
      <c r="AJ93" s="94">
        <f t="shared" si="70"/>
        <v>36</v>
      </c>
      <c r="AK93" s="97" t="str">
        <f t="shared" si="71"/>
        <v>713
+36</v>
      </c>
      <c r="AL93" s="93">
        <f t="shared" si="72"/>
        <v>2017</v>
      </c>
      <c r="AM93" s="94">
        <f t="shared" si="73"/>
        <v>11</v>
      </c>
      <c r="AN93" s="72">
        <f t="shared" si="90"/>
        <v>6</v>
      </c>
      <c r="AO93" s="99">
        <f t="shared" si="91"/>
        <v>43045</v>
      </c>
      <c r="AP93" s="112" t="str">
        <f t="shared" si="74"/>
        <v>06-11-2017
00-01-1900</v>
      </c>
      <c r="AQ93" s="97" t="str">
        <f t="shared" si="92"/>
        <v xml:space="preserve">713
</v>
      </c>
      <c r="AR93" s="97" t="str">
        <f t="shared" si="93"/>
        <v>713
+36</v>
      </c>
      <c r="AS93" s="94" t="e">
        <f t="shared" si="75"/>
        <v>#VALUE!</v>
      </c>
      <c r="AT93" s="94" t="e">
        <f t="shared" si="76"/>
        <v>#VALUE!</v>
      </c>
      <c r="AU93" s="94" t="str">
        <f>Tableau3[[#This Row],[Colonne13]]</f>
        <v>erreur</v>
      </c>
      <c r="AV93" s="113" t="e">
        <f t="shared" si="94"/>
        <v>#VALUE!</v>
      </c>
      <c r="AW93" s="113" t="e">
        <f t="shared" si="77"/>
        <v>#VALUE!</v>
      </c>
      <c r="AX93" s="113" t="e">
        <f t="shared" si="78"/>
        <v>#VALUE!</v>
      </c>
      <c r="AY93" s="113" t="e">
        <f t="shared" si="79"/>
        <v>#VALUE!</v>
      </c>
      <c r="AZ93" s="113" t="e">
        <f t="shared" si="80"/>
        <v>#VALUE!</v>
      </c>
      <c r="BA93" s="113" t="e">
        <f t="shared" si="81"/>
        <v>#VALUE!</v>
      </c>
      <c r="BB93" s="113" t="e">
        <f t="shared" si="82"/>
        <v>#VALUE!</v>
      </c>
      <c r="BC93" s="113" t="e">
        <f t="shared" si="83"/>
        <v>#VALUE!</v>
      </c>
      <c r="BD93" s="113" t="e">
        <f t="shared" si="84"/>
        <v>#VALUE!</v>
      </c>
      <c r="BE93" s="113" t="e">
        <f t="shared" si="85"/>
        <v>#VALUE!</v>
      </c>
      <c r="BF93" s="116" t="e">
        <f t="shared" si="86"/>
        <v>#VALUE!</v>
      </c>
      <c r="BG93" s="108" t="e">
        <f t="shared" si="95"/>
        <v>#VALUE!</v>
      </c>
      <c r="BH93" s="3" t="str">
        <f t="shared" si="87"/>
        <v>لا</v>
      </c>
      <c r="BI93" s="115" t="s">
        <v>114</v>
      </c>
      <c r="BJ93" s="110" t="e">
        <f t="shared" si="88"/>
        <v>#VALUE!</v>
      </c>
      <c r="BK93" s="111" t="str">
        <f>'[1]قائمة اسمية'!W305</f>
        <v>ما زال قيد التوظيف</v>
      </c>
      <c r="BL93" s="3" t="str">
        <f>'[1]قائمة اسمية'!T305</f>
        <v>موظف</v>
      </c>
    </row>
    <row r="94" spans="1:64" ht="33" customHeight="1">
      <c r="A94" s="40">
        <v>1</v>
      </c>
      <c r="B94" s="90">
        <f>+IF(A94="","",SUBTOTAL(103,A$14:A94))</f>
        <v>81</v>
      </c>
      <c r="C94" s="91" t="str">
        <f>'[1]قائمة اسمية'!C306</f>
        <v>صابري محمد العيد</v>
      </c>
      <c r="D94" s="92" t="str">
        <f t="shared" si="48"/>
        <v>07-03-1984</v>
      </c>
      <c r="E94" s="92" t="str">
        <f t="shared" si="49"/>
        <v>06-05-2014</v>
      </c>
      <c r="F94" s="92" t="str">
        <f t="shared" si="50"/>
        <v>06-05-2014</v>
      </c>
      <c r="G94" s="93" t="str">
        <f t="shared" si="51"/>
        <v>طبيب عام في الصحة العمومية</v>
      </c>
      <c r="H94" s="94">
        <f t="shared" si="52"/>
        <v>0</v>
      </c>
      <c r="I94" s="95">
        <f t="shared" si="53"/>
        <v>16</v>
      </c>
      <c r="J94" s="92">
        <f t="shared" si="54"/>
        <v>16</v>
      </c>
      <c r="K94" s="96">
        <f t="shared" si="55"/>
        <v>713</v>
      </c>
      <c r="L94" s="97" t="str">
        <f t="shared" si="56"/>
        <v xml:space="preserve">713
</v>
      </c>
      <c r="M94" s="98">
        <f t="shared" si="57"/>
        <v>0</v>
      </c>
      <c r="N94" s="99">
        <f t="shared" si="58"/>
        <v>41765</v>
      </c>
      <c r="O94" s="94">
        <f t="shared" si="59"/>
        <v>-114</v>
      </c>
      <c r="P94" s="94">
        <f t="shared" si="60"/>
        <v>-4</v>
      </c>
      <c r="Q94" s="94">
        <f t="shared" si="61"/>
        <v>-6</v>
      </c>
      <c r="R94" s="94" t="str">
        <f t="shared" si="62"/>
        <v>erreur</v>
      </c>
      <c r="S94" s="94" t="str">
        <f t="shared" si="63"/>
        <v>erreur</v>
      </c>
      <c r="T94" s="94" t="str">
        <f t="shared" si="64"/>
        <v>erreur</v>
      </c>
      <c r="U94" s="72"/>
      <c r="V94" s="72"/>
      <c r="W94" s="72"/>
      <c r="X94" s="72"/>
      <c r="Y94" s="72"/>
      <c r="Z94" s="94" t="e">
        <f t="shared" si="65"/>
        <v>#VALUE!</v>
      </c>
      <c r="AA94" s="94" t="e">
        <f t="shared" si="65"/>
        <v>#VALUE!</v>
      </c>
      <c r="AB94" s="94" t="e">
        <f t="shared" si="65"/>
        <v>#VALUE!</v>
      </c>
      <c r="AC94" s="94" t="e">
        <f t="shared" si="66"/>
        <v>#VALUE!</v>
      </c>
      <c r="AD94" s="100"/>
      <c r="AE94" s="72" t="str">
        <f>IFERROR(INDEX('[1]وتيرة الترقيات'!G250:G747,MATCH(C94,'[1]وتيرة الترقيات'!A250:A747,0)),"")</f>
        <v/>
      </c>
      <c r="AF94" s="72" t="str">
        <f t="shared" si="67"/>
        <v/>
      </c>
      <c r="AG94" s="94" t="str">
        <f t="shared" si="68"/>
        <v/>
      </c>
      <c r="AH94" s="72" t="str">
        <f t="shared" si="69"/>
        <v/>
      </c>
      <c r="AI94" s="72">
        <f t="shared" si="89"/>
        <v>1</v>
      </c>
      <c r="AJ94" s="94">
        <f t="shared" si="70"/>
        <v>36</v>
      </c>
      <c r="AK94" s="97" t="str">
        <f t="shared" si="71"/>
        <v>713
+36</v>
      </c>
      <c r="AL94" s="93">
        <f t="shared" si="72"/>
        <v>2017</v>
      </c>
      <c r="AM94" s="94">
        <f t="shared" si="73"/>
        <v>11</v>
      </c>
      <c r="AN94" s="72">
        <f t="shared" si="90"/>
        <v>6</v>
      </c>
      <c r="AO94" s="99">
        <f t="shared" si="91"/>
        <v>43045</v>
      </c>
      <c r="AP94" s="112" t="str">
        <f t="shared" si="74"/>
        <v>06-11-2017
00-01-1900</v>
      </c>
      <c r="AQ94" s="97" t="str">
        <f t="shared" si="92"/>
        <v xml:space="preserve">713
</v>
      </c>
      <c r="AR94" s="97" t="str">
        <f t="shared" si="93"/>
        <v>713
+36</v>
      </c>
      <c r="AS94" s="94" t="e">
        <f t="shared" si="75"/>
        <v>#VALUE!</v>
      </c>
      <c r="AT94" s="94" t="e">
        <f t="shared" si="76"/>
        <v>#VALUE!</v>
      </c>
      <c r="AU94" s="94" t="str">
        <f>Tableau3[[#This Row],[Colonne13]]</f>
        <v>erreur</v>
      </c>
      <c r="AV94" s="113" t="e">
        <f t="shared" si="94"/>
        <v>#VALUE!</v>
      </c>
      <c r="AW94" s="113" t="e">
        <f t="shared" si="77"/>
        <v>#VALUE!</v>
      </c>
      <c r="AX94" s="113" t="e">
        <f t="shared" si="78"/>
        <v>#VALUE!</v>
      </c>
      <c r="AY94" s="113" t="e">
        <f t="shared" si="79"/>
        <v>#VALUE!</v>
      </c>
      <c r="AZ94" s="113" t="e">
        <f t="shared" si="80"/>
        <v>#VALUE!</v>
      </c>
      <c r="BA94" s="113" t="e">
        <f t="shared" si="81"/>
        <v>#VALUE!</v>
      </c>
      <c r="BB94" s="113" t="e">
        <f t="shared" si="82"/>
        <v>#VALUE!</v>
      </c>
      <c r="BC94" s="113" t="e">
        <f t="shared" si="83"/>
        <v>#VALUE!</v>
      </c>
      <c r="BD94" s="113" t="e">
        <f t="shared" si="84"/>
        <v>#VALUE!</v>
      </c>
      <c r="BE94" s="113" t="e">
        <f t="shared" si="85"/>
        <v>#VALUE!</v>
      </c>
      <c r="BF94" s="116" t="e">
        <f t="shared" si="86"/>
        <v>#VALUE!</v>
      </c>
      <c r="BG94" s="108" t="e">
        <f t="shared" si="95"/>
        <v>#VALUE!</v>
      </c>
      <c r="BH94" s="3" t="str">
        <f t="shared" si="87"/>
        <v>لا</v>
      </c>
      <c r="BI94" s="115" t="s">
        <v>114</v>
      </c>
      <c r="BJ94" s="110" t="e">
        <f t="shared" si="88"/>
        <v>#VALUE!</v>
      </c>
      <c r="BK94" s="111" t="str">
        <f>'[1]قائمة اسمية'!W306</f>
        <v>ما زال قيد التوظيف</v>
      </c>
      <c r="BL94" s="3" t="str">
        <f>'[1]قائمة اسمية'!T306</f>
        <v>موظف</v>
      </c>
    </row>
    <row r="95" spans="1:64" ht="33" customHeight="1">
      <c r="A95" s="40">
        <v>1</v>
      </c>
      <c r="B95" s="90">
        <f>+IF(A95="","",SUBTOTAL(103,A$14:A95))</f>
        <v>82</v>
      </c>
      <c r="C95" s="91" t="str">
        <f>'[1]قائمة اسمية'!C307</f>
        <v>حنان رحايلية</v>
      </c>
      <c r="D95" s="92" t="str">
        <f t="shared" si="48"/>
        <v>07-11-1986</v>
      </c>
      <c r="E95" s="92" t="str">
        <f t="shared" si="49"/>
        <v>06-05-2014</v>
      </c>
      <c r="F95" s="92" t="str">
        <f t="shared" si="50"/>
        <v>06-05-2014</v>
      </c>
      <c r="G95" s="93" t="str">
        <f t="shared" si="51"/>
        <v>طبيب عام في الصحة العمومية</v>
      </c>
      <c r="H95" s="94">
        <f t="shared" si="52"/>
        <v>0</v>
      </c>
      <c r="I95" s="95">
        <f t="shared" si="53"/>
        <v>16</v>
      </c>
      <c r="J95" s="92">
        <f t="shared" si="54"/>
        <v>16</v>
      </c>
      <c r="K95" s="96">
        <f t="shared" si="55"/>
        <v>713</v>
      </c>
      <c r="L95" s="97" t="str">
        <f t="shared" si="56"/>
        <v xml:space="preserve">713
</v>
      </c>
      <c r="M95" s="98">
        <f t="shared" si="57"/>
        <v>0</v>
      </c>
      <c r="N95" s="99">
        <f t="shared" si="58"/>
        <v>41765</v>
      </c>
      <c r="O95" s="94">
        <f t="shared" si="59"/>
        <v>-114</v>
      </c>
      <c r="P95" s="94">
        <f t="shared" si="60"/>
        <v>-4</v>
      </c>
      <c r="Q95" s="94">
        <f t="shared" si="61"/>
        <v>-6</v>
      </c>
      <c r="R95" s="94" t="str">
        <f t="shared" si="62"/>
        <v>erreur</v>
      </c>
      <c r="S95" s="94" t="str">
        <f t="shared" si="63"/>
        <v>erreur</v>
      </c>
      <c r="T95" s="94" t="str">
        <f t="shared" si="64"/>
        <v>erreur</v>
      </c>
      <c r="U95" s="72"/>
      <c r="V95" s="72"/>
      <c r="W95" s="72"/>
      <c r="X95" s="72"/>
      <c r="Y95" s="72"/>
      <c r="Z95" s="94" t="e">
        <f t="shared" si="65"/>
        <v>#VALUE!</v>
      </c>
      <c r="AA95" s="94" t="e">
        <f t="shared" si="65"/>
        <v>#VALUE!</v>
      </c>
      <c r="AB95" s="94" t="e">
        <f t="shared" si="65"/>
        <v>#VALUE!</v>
      </c>
      <c r="AC95" s="94" t="e">
        <f t="shared" si="66"/>
        <v>#VALUE!</v>
      </c>
      <c r="AD95" s="100"/>
      <c r="AE95" s="72" t="s">
        <v>115</v>
      </c>
      <c r="AF95" s="72" t="str">
        <f t="shared" si="67"/>
        <v>X</v>
      </c>
      <c r="AG95" s="94" t="str">
        <f t="shared" si="68"/>
        <v/>
      </c>
      <c r="AH95" s="72" t="str">
        <f t="shared" si="69"/>
        <v/>
      </c>
      <c r="AI95" s="72">
        <f t="shared" si="89"/>
        <v>1</v>
      </c>
      <c r="AJ95" s="94">
        <f t="shared" si="70"/>
        <v>36</v>
      </c>
      <c r="AK95" s="97" t="str">
        <f t="shared" si="71"/>
        <v>713
+36</v>
      </c>
      <c r="AL95" s="93">
        <f t="shared" si="72"/>
        <v>2016</v>
      </c>
      <c r="AM95" s="94">
        <f t="shared" si="73"/>
        <v>11</v>
      </c>
      <c r="AN95" s="72">
        <f t="shared" si="90"/>
        <v>6</v>
      </c>
      <c r="AO95" s="99">
        <f t="shared" si="91"/>
        <v>42680</v>
      </c>
      <c r="AP95" s="112" t="str">
        <f t="shared" si="74"/>
        <v>06-11-2016
00-01-1900</v>
      </c>
      <c r="AQ95" s="97" t="str">
        <f t="shared" si="92"/>
        <v xml:space="preserve">713
</v>
      </c>
      <c r="AR95" s="97" t="str">
        <f t="shared" si="93"/>
        <v>713
+36</v>
      </c>
      <c r="AS95" s="94" t="e">
        <f t="shared" si="75"/>
        <v>#VALUE!</v>
      </c>
      <c r="AT95" s="94" t="e">
        <f t="shared" si="76"/>
        <v>#VALUE!</v>
      </c>
      <c r="AU95" s="94" t="str">
        <f>Tableau3[[#This Row],[Colonne13]]</f>
        <v>erreur</v>
      </c>
      <c r="AV95" s="113" t="e">
        <f t="shared" si="94"/>
        <v>#VALUE!</v>
      </c>
      <c r="AW95" s="113" t="e">
        <f t="shared" si="77"/>
        <v>#VALUE!</v>
      </c>
      <c r="AX95" s="113" t="e">
        <f t="shared" si="78"/>
        <v>#VALUE!</v>
      </c>
      <c r="AY95" s="113" t="e">
        <f t="shared" si="79"/>
        <v>#VALUE!</v>
      </c>
      <c r="AZ95" s="113" t="e">
        <f t="shared" si="80"/>
        <v>#VALUE!</v>
      </c>
      <c r="BA95" s="113" t="e">
        <f t="shared" si="81"/>
        <v>#VALUE!</v>
      </c>
      <c r="BB95" s="113" t="e">
        <f t="shared" si="82"/>
        <v>#VALUE!</v>
      </c>
      <c r="BC95" s="113" t="e">
        <f t="shared" si="83"/>
        <v>#VALUE!</v>
      </c>
      <c r="BD95" s="113" t="e">
        <f t="shared" si="84"/>
        <v>#VALUE!</v>
      </c>
      <c r="BE95" s="113" t="e">
        <f t="shared" si="85"/>
        <v>#VALUE!</v>
      </c>
      <c r="BF95" s="116" t="e">
        <f t="shared" si="86"/>
        <v>#VALUE!</v>
      </c>
      <c r="BG95" s="108" t="e">
        <f t="shared" si="95"/>
        <v>#VALUE!</v>
      </c>
      <c r="BH95" s="3" t="str">
        <f t="shared" si="87"/>
        <v>لا</v>
      </c>
      <c r="BI95" s="115" t="s">
        <v>114</v>
      </c>
      <c r="BJ95" s="110" t="e">
        <f t="shared" si="88"/>
        <v>#VALUE!</v>
      </c>
      <c r="BK95" s="111" t="str">
        <f>'[1]قائمة اسمية'!W307</f>
        <v>ما زال قيد التوظيف</v>
      </c>
      <c r="BL95" s="3" t="str">
        <f>'[1]قائمة اسمية'!T307</f>
        <v>موظف</v>
      </c>
    </row>
    <row r="96" spans="1:64" ht="33" customHeight="1">
      <c r="A96" s="40">
        <v>1</v>
      </c>
      <c r="B96" s="90">
        <f>+IF(A96="","",SUBTOTAL(103,A$14:A96))</f>
        <v>83</v>
      </c>
      <c r="C96" s="91" t="str">
        <f>'[1]قائمة اسمية'!C308</f>
        <v>بلمكي إنصاف</v>
      </c>
      <c r="D96" s="92" t="str">
        <f t="shared" si="48"/>
        <v>18-01-1985</v>
      </c>
      <c r="E96" s="92" t="str">
        <f t="shared" si="49"/>
        <v>01-06-2014</v>
      </c>
      <c r="F96" s="92" t="str">
        <f t="shared" si="50"/>
        <v>01-06-2014</v>
      </c>
      <c r="G96" s="93" t="str">
        <f t="shared" si="51"/>
        <v>طبيب عام في الصحة العمومية</v>
      </c>
      <c r="H96" s="94">
        <f t="shared" si="52"/>
        <v>0</v>
      </c>
      <c r="I96" s="95">
        <f t="shared" si="53"/>
        <v>16</v>
      </c>
      <c r="J96" s="92">
        <f t="shared" si="54"/>
        <v>16</v>
      </c>
      <c r="K96" s="96">
        <f t="shared" si="55"/>
        <v>713</v>
      </c>
      <c r="L96" s="97" t="str">
        <f t="shared" si="56"/>
        <v xml:space="preserve">713
</v>
      </c>
      <c r="M96" s="98">
        <f t="shared" si="57"/>
        <v>0</v>
      </c>
      <c r="N96" s="99">
        <f t="shared" si="58"/>
        <v>41791</v>
      </c>
      <c r="O96" s="94">
        <f t="shared" si="59"/>
        <v>-114</v>
      </c>
      <c r="P96" s="94">
        <f t="shared" si="60"/>
        <v>-5</v>
      </c>
      <c r="Q96" s="94">
        <f t="shared" si="61"/>
        <v>-1</v>
      </c>
      <c r="R96" s="94" t="str">
        <f t="shared" si="62"/>
        <v>erreur</v>
      </c>
      <c r="S96" s="94" t="str">
        <f t="shared" si="63"/>
        <v>erreur</v>
      </c>
      <c r="T96" s="94" t="str">
        <f t="shared" si="64"/>
        <v>erreur</v>
      </c>
      <c r="U96" s="72"/>
      <c r="V96" s="72"/>
      <c r="W96" s="72"/>
      <c r="X96" s="72"/>
      <c r="Y96" s="72"/>
      <c r="Z96" s="94" t="e">
        <f t="shared" si="65"/>
        <v>#VALUE!</v>
      </c>
      <c r="AA96" s="94" t="e">
        <f t="shared" si="65"/>
        <v>#VALUE!</v>
      </c>
      <c r="AB96" s="94" t="e">
        <f t="shared" si="65"/>
        <v>#VALUE!</v>
      </c>
      <c r="AC96" s="94" t="e">
        <f t="shared" si="66"/>
        <v>#VALUE!</v>
      </c>
      <c r="AD96" s="100"/>
      <c r="AE96" s="72" t="s">
        <v>115</v>
      </c>
      <c r="AF96" s="72" t="str">
        <f t="shared" si="67"/>
        <v>X</v>
      </c>
      <c r="AG96" s="94" t="str">
        <f t="shared" si="68"/>
        <v/>
      </c>
      <c r="AH96" s="72" t="str">
        <f t="shared" si="69"/>
        <v/>
      </c>
      <c r="AI96" s="72">
        <f t="shared" si="89"/>
        <v>1</v>
      </c>
      <c r="AJ96" s="94">
        <f t="shared" si="70"/>
        <v>36</v>
      </c>
      <c r="AK96" s="97" t="str">
        <f t="shared" si="71"/>
        <v>713
+36</v>
      </c>
      <c r="AL96" s="93">
        <f t="shared" si="72"/>
        <v>2016</v>
      </c>
      <c r="AM96" s="94">
        <f t="shared" si="73"/>
        <v>12</v>
      </c>
      <c r="AN96" s="72">
        <f t="shared" si="90"/>
        <v>1</v>
      </c>
      <c r="AO96" s="99">
        <f t="shared" si="91"/>
        <v>42705</v>
      </c>
      <c r="AP96" s="112" t="str">
        <f t="shared" si="74"/>
        <v>01-12-2016
00-01-1900</v>
      </c>
      <c r="AQ96" s="97" t="str">
        <f t="shared" si="92"/>
        <v xml:space="preserve">713
</v>
      </c>
      <c r="AR96" s="97" t="str">
        <f t="shared" si="93"/>
        <v>713
+36</v>
      </c>
      <c r="AS96" s="94" t="e">
        <f t="shared" si="75"/>
        <v>#VALUE!</v>
      </c>
      <c r="AT96" s="94" t="e">
        <f t="shared" si="76"/>
        <v>#VALUE!</v>
      </c>
      <c r="AU96" s="94" t="str">
        <f>Tableau3[[#This Row],[Colonne13]]</f>
        <v>erreur</v>
      </c>
      <c r="AV96" s="113" t="e">
        <f t="shared" si="94"/>
        <v>#VALUE!</v>
      </c>
      <c r="AW96" s="113" t="e">
        <f t="shared" si="77"/>
        <v>#VALUE!</v>
      </c>
      <c r="AX96" s="113" t="e">
        <f t="shared" si="78"/>
        <v>#VALUE!</v>
      </c>
      <c r="AY96" s="113" t="e">
        <f t="shared" si="79"/>
        <v>#VALUE!</v>
      </c>
      <c r="AZ96" s="113" t="e">
        <f t="shared" si="80"/>
        <v>#VALUE!</v>
      </c>
      <c r="BA96" s="113" t="e">
        <f t="shared" si="81"/>
        <v>#VALUE!</v>
      </c>
      <c r="BB96" s="113" t="e">
        <f t="shared" si="82"/>
        <v>#VALUE!</v>
      </c>
      <c r="BC96" s="113" t="e">
        <f t="shared" si="83"/>
        <v>#VALUE!</v>
      </c>
      <c r="BD96" s="113" t="e">
        <f t="shared" si="84"/>
        <v>#VALUE!</v>
      </c>
      <c r="BE96" s="113" t="e">
        <f t="shared" si="85"/>
        <v>#VALUE!</v>
      </c>
      <c r="BF96" s="116" t="e">
        <f t="shared" si="86"/>
        <v>#VALUE!</v>
      </c>
      <c r="BG96" s="108" t="e">
        <f t="shared" si="95"/>
        <v>#VALUE!</v>
      </c>
      <c r="BH96" s="3" t="str">
        <f t="shared" si="87"/>
        <v>لا</v>
      </c>
      <c r="BI96" s="115" t="s">
        <v>114</v>
      </c>
      <c r="BJ96" s="110" t="e">
        <f t="shared" si="88"/>
        <v>#VALUE!</v>
      </c>
      <c r="BK96" s="111" t="str">
        <f>'[1]قائمة اسمية'!W308</f>
        <v>ما زال قيد التوظيف</v>
      </c>
      <c r="BL96" s="3" t="str">
        <f>'[1]قائمة اسمية'!T308</f>
        <v>موظف</v>
      </c>
    </row>
    <row r="97" spans="1:64" ht="33" customHeight="1">
      <c r="A97" s="40">
        <v>1</v>
      </c>
      <c r="B97" s="90">
        <f>+IF(A97="","",SUBTOTAL(103,A$14:A97))</f>
        <v>84</v>
      </c>
      <c r="C97" s="91" t="str">
        <f>'[1]قائمة اسمية'!C309</f>
        <v>بن سعد نادية</v>
      </c>
      <c r="D97" s="92" t="str">
        <f t="shared" si="48"/>
        <v>12-04-1982</v>
      </c>
      <c r="E97" s="92" t="str">
        <f t="shared" si="49"/>
        <v>11-06-2014</v>
      </c>
      <c r="F97" s="92" t="str">
        <f t="shared" si="50"/>
        <v>11-06-2014</v>
      </c>
      <c r="G97" s="93" t="str">
        <f t="shared" si="51"/>
        <v>طبيب عام في الصحة العمومية</v>
      </c>
      <c r="H97" s="94">
        <f t="shared" si="52"/>
        <v>0</v>
      </c>
      <c r="I97" s="95">
        <f t="shared" si="53"/>
        <v>16</v>
      </c>
      <c r="J97" s="92">
        <f t="shared" si="54"/>
        <v>16</v>
      </c>
      <c r="K97" s="96">
        <f t="shared" si="55"/>
        <v>713</v>
      </c>
      <c r="L97" s="97" t="str">
        <f t="shared" si="56"/>
        <v xml:space="preserve">713
</v>
      </c>
      <c r="M97" s="98">
        <f t="shared" si="57"/>
        <v>0</v>
      </c>
      <c r="N97" s="99">
        <f t="shared" si="58"/>
        <v>41801</v>
      </c>
      <c r="O97" s="94">
        <f t="shared" si="59"/>
        <v>-114</v>
      </c>
      <c r="P97" s="94">
        <f t="shared" si="60"/>
        <v>-5</v>
      </c>
      <c r="Q97" s="94">
        <f t="shared" si="61"/>
        <v>-11</v>
      </c>
      <c r="R97" s="94" t="str">
        <f t="shared" si="62"/>
        <v>erreur</v>
      </c>
      <c r="S97" s="94" t="str">
        <f t="shared" si="63"/>
        <v>erreur</v>
      </c>
      <c r="T97" s="94" t="str">
        <f t="shared" si="64"/>
        <v>erreur</v>
      </c>
      <c r="U97" s="72"/>
      <c r="V97" s="72"/>
      <c r="W97" s="72"/>
      <c r="X97" s="72"/>
      <c r="Y97" s="72"/>
      <c r="Z97" s="94" t="e">
        <f t="shared" si="65"/>
        <v>#VALUE!</v>
      </c>
      <c r="AA97" s="94" t="e">
        <f t="shared" si="65"/>
        <v>#VALUE!</v>
      </c>
      <c r="AB97" s="94" t="e">
        <f t="shared" si="65"/>
        <v>#VALUE!</v>
      </c>
      <c r="AC97" s="94" t="e">
        <f t="shared" si="66"/>
        <v>#VALUE!</v>
      </c>
      <c r="AD97" s="100"/>
      <c r="AE97" s="72" t="str">
        <f>IFERROR(INDEX('[1]وتيرة الترقيات'!G253:G750,MATCH(C97,'[1]وتيرة الترقيات'!A253:A750,0)),"")</f>
        <v/>
      </c>
      <c r="AF97" s="72" t="str">
        <f t="shared" si="67"/>
        <v/>
      </c>
      <c r="AG97" s="94" t="str">
        <f t="shared" si="68"/>
        <v/>
      </c>
      <c r="AH97" s="72" t="str">
        <f t="shared" si="69"/>
        <v/>
      </c>
      <c r="AI97" s="72">
        <f t="shared" si="89"/>
        <v>1</v>
      </c>
      <c r="AJ97" s="94">
        <f t="shared" si="70"/>
        <v>36</v>
      </c>
      <c r="AK97" s="97" t="str">
        <f t="shared" si="71"/>
        <v>713
+36</v>
      </c>
      <c r="AL97" s="93">
        <f t="shared" si="72"/>
        <v>2017</v>
      </c>
      <c r="AM97" s="94">
        <f t="shared" si="73"/>
        <v>12</v>
      </c>
      <c r="AN97" s="72">
        <f t="shared" si="90"/>
        <v>11</v>
      </c>
      <c r="AO97" s="99">
        <f t="shared" si="91"/>
        <v>43080</v>
      </c>
      <c r="AP97" s="112" t="str">
        <f t="shared" si="74"/>
        <v>11-12-2017
00-01-1900</v>
      </c>
      <c r="AQ97" s="97" t="str">
        <f t="shared" si="92"/>
        <v xml:space="preserve">713
</v>
      </c>
      <c r="AR97" s="97" t="str">
        <f t="shared" si="93"/>
        <v>713
+36</v>
      </c>
      <c r="AS97" s="94" t="e">
        <f t="shared" si="75"/>
        <v>#VALUE!</v>
      </c>
      <c r="AT97" s="94" t="e">
        <f t="shared" si="76"/>
        <v>#VALUE!</v>
      </c>
      <c r="AU97" s="94" t="str">
        <f>Tableau3[[#This Row],[Colonne13]]</f>
        <v>erreur</v>
      </c>
      <c r="AV97" s="113" t="e">
        <f t="shared" si="94"/>
        <v>#VALUE!</v>
      </c>
      <c r="AW97" s="113" t="e">
        <f t="shared" si="77"/>
        <v>#VALUE!</v>
      </c>
      <c r="AX97" s="113" t="e">
        <f t="shared" si="78"/>
        <v>#VALUE!</v>
      </c>
      <c r="AY97" s="113" t="e">
        <f t="shared" si="79"/>
        <v>#VALUE!</v>
      </c>
      <c r="AZ97" s="113" t="e">
        <f t="shared" si="80"/>
        <v>#VALUE!</v>
      </c>
      <c r="BA97" s="113" t="e">
        <f t="shared" si="81"/>
        <v>#VALUE!</v>
      </c>
      <c r="BB97" s="113" t="e">
        <f t="shared" si="82"/>
        <v>#VALUE!</v>
      </c>
      <c r="BC97" s="113" t="e">
        <f t="shared" si="83"/>
        <v>#VALUE!</v>
      </c>
      <c r="BD97" s="113" t="e">
        <f t="shared" si="84"/>
        <v>#VALUE!</v>
      </c>
      <c r="BE97" s="113" t="e">
        <f t="shared" si="85"/>
        <v>#VALUE!</v>
      </c>
      <c r="BF97" s="116" t="e">
        <f t="shared" si="86"/>
        <v>#VALUE!</v>
      </c>
      <c r="BG97" s="108" t="e">
        <f t="shared" si="95"/>
        <v>#VALUE!</v>
      </c>
      <c r="BH97" s="3" t="str">
        <f t="shared" si="87"/>
        <v>لا</v>
      </c>
      <c r="BI97" s="115" t="s">
        <v>114</v>
      </c>
      <c r="BJ97" s="110" t="e">
        <f t="shared" si="88"/>
        <v>#VALUE!</v>
      </c>
      <c r="BK97" s="111" t="str">
        <f>'[1]قائمة اسمية'!W309</f>
        <v>ما زال قيد التوظيف</v>
      </c>
      <c r="BL97" s="3" t="str">
        <f>'[1]قائمة اسمية'!T309</f>
        <v>موظف</v>
      </c>
    </row>
    <row r="98" spans="1:64" ht="33" customHeight="1">
      <c r="A98" s="40">
        <v>1</v>
      </c>
      <c r="B98" s="90">
        <f>+IF(A98="","",SUBTOTAL(103,A$14:A98))</f>
        <v>85</v>
      </c>
      <c r="C98" s="91" t="str">
        <f>'[1]قائمة اسمية'!C310</f>
        <v>خنفر يمينة</v>
      </c>
      <c r="D98" s="92" t="str">
        <f t="shared" si="48"/>
        <v>17-01-1982</v>
      </c>
      <c r="E98" s="92" t="str">
        <f t="shared" si="49"/>
        <v>31-12-2013</v>
      </c>
      <c r="F98" s="92" t="str">
        <f t="shared" si="50"/>
        <v>31-12-2013</v>
      </c>
      <c r="G98" s="93" t="str">
        <f t="shared" si="51"/>
        <v>طبيب عام في الصحة العمومية</v>
      </c>
      <c r="H98" s="94">
        <f t="shared" si="52"/>
        <v>1</v>
      </c>
      <c r="I98" s="95">
        <f t="shared" si="53"/>
        <v>16</v>
      </c>
      <c r="J98" s="92">
        <f t="shared" si="54"/>
        <v>16</v>
      </c>
      <c r="K98" s="96">
        <f t="shared" si="55"/>
        <v>713</v>
      </c>
      <c r="L98" s="97" t="str">
        <f t="shared" si="56"/>
        <v>713
+36</v>
      </c>
      <c r="M98" s="98">
        <f t="shared" si="57"/>
        <v>0</v>
      </c>
      <c r="N98" s="99" t="str">
        <f t="shared" si="58"/>
        <v>31-09-2011</v>
      </c>
      <c r="O98" s="94" t="e">
        <f t="shared" si="59"/>
        <v>#VALUE!</v>
      </c>
      <c r="P98" s="94" t="e">
        <f t="shared" si="60"/>
        <v>#VALUE!</v>
      </c>
      <c r="Q98" s="94" t="e">
        <f t="shared" si="61"/>
        <v>#VALUE!</v>
      </c>
      <c r="R98" s="94" t="e">
        <f t="shared" si="62"/>
        <v>#VALUE!</v>
      </c>
      <c r="S98" s="94" t="e">
        <f t="shared" si="63"/>
        <v>#VALUE!</v>
      </c>
      <c r="T98" s="94" t="e">
        <f t="shared" si="64"/>
        <v>#VALUE!</v>
      </c>
      <c r="U98" s="72"/>
      <c r="V98" s="72"/>
      <c r="W98" s="72"/>
      <c r="X98" s="72"/>
      <c r="Y98" s="72"/>
      <c r="Z98" s="94" t="e">
        <f t="shared" si="65"/>
        <v>#VALUE!</v>
      </c>
      <c r="AA98" s="94" t="e">
        <f t="shared" si="65"/>
        <v>#VALUE!</v>
      </c>
      <c r="AB98" s="94" t="e">
        <f t="shared" si="65"/>
        <v>#VALUE!</v>
      </c>
      <c r="AC98" s="94" t="e">
        <f t="shared" si="66"/>
        <v>#VALUE!</v>
      </c>
      <c r="AD98" s="100"/>
      <c r="AE98" s="72" t="str">
        <f>IFERROR(INDEX('[1]وتيرة الترقيات'!G254:G751,MATCH(C98,'[1]وتيرة الترقيات'!A254:A751,0)),"")</f>
        <v/>
      </c>
      <c r="AF98" s="72" t="str">
        <f t="shared" si="67"/>
        <v/>
      </c>
      <c r="AG98" s="94" t="str">
        <f t="shared" si="68"/>
        <v/>
      </c>
      <c r="AH98" s="72" t="str">
        <f t="shared" si="69"/>
        <v/>
      </c>
      <c r="AI98" s="72">
        <f t="shared" si="89"/>
        <v>2</v>
      </c>
      <c r="AJ98" s="94">
        <f t="shared" si="70"/>
        <v>71</v>
      </c>
      <c r="AK98" s="97" t="str">
        <f t="shared" si="71"/>
        <v>713
+71</v>
      </c>
      <c r="AL98" s="93" t="e">
        <f t="shared" si="72"/>
        <v>#VALUE!</v>
      </c>
      <c r="AM98" s="94" t="e">
        <f t="shared" si="73"/>
        <v>#VALUE!</v>
      </c>
      <c r="AN98" s="72" t="e">
        <f t="shared" si="90"/>
        <v>#VALUE!</v>
      </c>
      <c r="AO98" s="99" t="e">
        <f t="shared" si="91"/>
        <v>#VALUE!</v>
      </c>
      <c r="AP98" s="112" t="e">
        <f t="shared" si="74"/>
        <v>#VALUE!</v>
      </c>
      <c r="AQ98" s="97" t="str">
        <f t="shared" si="92"/>
        <v>713
+36</v>
      </c>
      <c r="AR98" s="97" t="str">
        <f t="shared" si="93"/>
        <v>713
+71</v>
      </c>
      <c r="AS98" s="94" t="e">
        <f t="shared" si="75"/>
        <v>#VALUE!</v>
      </c>
      <c r="AT98" s="94" t="e">
        <f t="shared" si="76"/>
        <v>#VALUE!</v>
      </c>
      <c r="AU98" s="94" t="e">
        <f>Tableau3[[#This Row],[Colonne13]]</f>
        <v>#VALUE!</v>
      </c>
      <c r="AV98" s="113" t="e">
        <f t="shared" si="94"/>
        <v>#VALUE!</v>
      </c>
      <c r="AW98" s="113" t="e">
        <f t="shared" si="77"/>
        <v>#VALUE!</v>
      </c>
      <c r="AX98" s="113" t="e">
        <f t="shared" si="78"/>
        <v>#VALUE!</v>
      </c>
      <c r="AY98" s="113" t="e">
        <f t="shared" si="79"/>
        <v>#VALUE!</v>
      </c>
      <c r="AZ98" s="113" t="e">
        <f t="shared" si="80"/>
        <v>#VALUE!</v>
      </c>
      <c r="BA98" s="113" t="e">
        <f t="shared" si="81"/>
        <v>#VALUE!</v>
      </c>
      <c r="BB98" s="113" t="e">
        <f t="shared" si="82"/>
        <v>#VALUE!</v>
      </c>
      <c r="BC98" s="113" t="e">
        <f t="shared" si="83"/>
        <v>#VALUE!</v>
      </c>
      <c r="BD98" s="113" t="e">
        <f t="shared" si="84"/>
        <v>#VALUE!</v>
      </c>
      <c r="BE98" s="113" t="e">
        <f t="shared" si="85"/>
        <v>#VALUE!</v>
      </c>
      <c r="BF98" s="116" t="e">
        <f t="shared" si="86"/>
        <v>#VALUE!</v>
      </c>
      <c r="BG98" s="108" t="e">
        <f t="shared" si="95"/>
        <v>#VALUE!</v>
      </c>
      <c r="BH98" s="3" t="str">
        <f t="shared" si="87"/>
        <v>لا</v>
      </c>
      <c r="BI98" s="115" t="s">
        <v>114</v>
      </c>
      <c r="BJ98" s="110" t="e">
        <f t="shared" si="88"/>
        <v>#VALUE!</v>
      </c>
      <c r="BK98" s="111" t="str">
        <f>'[1]قائمة اسمية'!W310</f>
        <v>ما زال قيد التوظيف</v>
      </c>
      <c r="BL98" s="3" t="str">
        <f>'[1]قائمة اسمية'!T310</f>
        <v>موظف</v>
      </c>
    </row>
    <row r="99" spans="1:64" ht="33" customHeight="1">
      <c r="A99" s="40">
        <v>1</v>
      </c>
      <c r="B99" s="90">
        <f>+IF(A99="","",SUBTOTAL(103,A$14:A99))</f>
        <v>86</v>
      </c>
      <c r="C99" s="91" t="str">
        <f>'[1]قائمة اسمية'!C26</f>
        <v>بوحاجب رضا</v>
      </c>
      <c r="D99" s="92" t="str">
        <f t="shared" si="48"/>
        <v>11-09-1982</v>
      </c>
      <c r="E99" s="92" t="str">
        <f t="shared" si="49"/>
        <v>31-01-2009</v>
      </c>
      <c r="F99" s="92" t="str">
        <f t="shared" si="50"/>
        <v>31-01-2009</v>
      </c>
      <c r="G99" s="93" t="str">
        <f t="shared" si="51"/>
        <v>طبيب عام في الصحة العمومية</v>
      </c>
      <c r="H99" s="94">
        <f t="shared" si="52"/>
        <v>1</v>
      </c>
      <c r="I99" s="95">
        <f t="shared" si="53"/>
        <v>16</v>
      </c>
      <c r="J99" s="92">
        <f t="shared" si="54"/>
        <v>16</v>
      </c>
      <c r="K99" s="96">
        <f t="shared" si="55"/>
        <v>713</v>
      </c>
      <c r="L99" s="97" t="str">
        <f t="shared" si="56"/>
        <v>713
+36</v>
      </c>
      <c r="M99" s="98">
        <f t="shared" si="57"/>
        <v>0</v>
      </c>
      <c r="N99" s="99">
        <f t="shared" si="58"/>
        <v>40755</v>
      </c>
      <c r="O99" s="94">
        <f t="shared" si="59"/>
        <v>-111</v>
      </c>
      <c r="P99" s="94">
        <f t="shared" si="60"/>
        <v>-6</v>
      </c>
      <c r="Q99" s="94">
        <f t="shared" si="61"/>
        <v>-31</v>
      </c>
      <c r="R99" s="94" t="str">
        <f t="shared" si="62"/>
        <v>erreur</v>
      </c>
      <c r="S99" s="94" t="str">
        <f t="shared" si="63"/>
        <v>erreur</v>
      </c>
      <c r="T99" s="94" t="str">
        <f t="shared" si="64"/>
        <v>erreur</v>
      </c>
      <c r="U99" s="72"/>
      <c r="V99" s="72"/>
      <c r="W99" s="72"/>
      <c r="X99" s="72"/>
      <c r="Y99" s="72"/>
      <c r="Z99" s="94" t="e">
        <f t="shared" si="65"/>
        <v>#VALUE!</v>
      </c>
      <c r="AA99" s="94" t="e">
        <f t="shared" si="65"/>
        <v>#VALUE!</v>
      </c>
      <c r="AB99" s="94" t="e">
        <f t="shared" si="65"/>
        <v>#VALUE!</v>
      </c>
      <c r="AC99" s="94" t="e">
        <f t="shared" si="66"/>
        <v>#VALUE!</v>
      </c>
      <c r="AD99" s="100">
        <v>13</v>
      </c>
      <c r="AE99" s="72" t="s">
        <v>113</v>
      </c>
      <c r="AF99" s="72" t="str">
        <f t="shared" si="67"/>
        <v/>
      </c>
      <c r="AG99" s="94" t="str">
        <f t="shared" si="68"/>
        <v>X</v>
      </c>
      <c r="AH99" s="72" t="str">
        <f t="shared" si="69"/>
        <v/>
      </c>
      <c r="AI99" s="72">
        <f t="shared" si="89"/>
        <v>2</v>
      </c>
      <c r="AJ99" s="94">
        <f t="shared" si="70"/>
        <v>71</v>
      </c>
      <c r="AK99" s="97" t="str">
        <f t="shared" si="71"/>
        <v>713
+71</v>
      </c>
      <c r="AL99" s="93">
        <f t="shared" si="72"/>
        <v>2014</v>
      </c>
      <c r="AM99" s="94">
        <f t="shared" si="73"/>
        <v>7</v>
      </c>
      <c r="AN99" s="72">
        <f t="shared" si="90"/>
        <v>31</v>
      </c>
      <c r="AO99" s="99">
        <f t="shared" si="91"/>
        <v>41851</v>
      </c>
      <c r="AP99" s="112" t="str">
        <f t="shared" si="74"/>
        <v>31-07-2014
00-01-1900</v>
      </c>
      <c r="AQ99" s="97" t="str">
        <f t="shared" si="92"/>
        <v>713
+36</v>
      </c>
      <c r="AR99" s="97" t="str">
        <f t="shared" si="93"/>
        <v>713
+71</v>
      </c>
      <c r="AS99" s="94" t="e">
        <f t="shared" si="75"/>
        <v>#VALUE!</v>
      </c>
      <c r="AT99" s="94" t="str">
        <f t="shared" si="76"/>
        <v>erreur</v>
      </c>
      <c r="AU99" s="94" t="str">
        <f>Tableau3[[#This Row],[Colonne13]]</f>
        <v>erreur</v>
      </c>
      <c r="AV99" s="113" t="e">
        <f t="shared" si="94"/>
        <v>#VALUE!</v>
      </c>
      <c r="AW99" s="107" t="e">
        <f t="shared" si="77"/>
        <v>#VALUE!</v>
      </c>
      <c r="AX99" s="113" t="e">
        <f t="shared" si="78"/>
        <v>#VALUE!</v>
      </c>
      <c r="AY99" s="113" t="e">
        <f t="shared" si="79"/>
        <v>#VALUE!</v>
      </c>
      <c r="AZ99" s="107" t="e">
        <f t="shared" si="80"/>
        <v>#VALUE!</v>
      </c>
      <c r="BA99" s="107" t="e">
        <f t="shared" si="81"/>
        <v>#VALUE!</v>
      </c>
      <c r="BB99" s="107" t="e">
        <f t="shared" si="82"/>
        <v>#VALUE!</v>
      </c>
      <c r="BC99" s="113" t="e">
        <f t="shared" si="83"/>
        <v>#VALUE!</v>
      </c>
      <c r="BD99" s="113" t="e">
        <f t="shared" si="84"/>
        <v>#VALUE!</v>
      </c>
      <c r="BE99" s="113" t="e">
        <f t="shared" si="85"/>
        <v>#VALUE!</v>
      </c>
      <c r="BF99" s="116" t="e">
        <f t="shared" si="86"/>
        <v>#VALUE!</v>
      </c>
      <c r="BG99" s="108" t="e">
        <f t="shared" si="95"/>
        <v>#VALUE!</v>
      </c>
      <c r="BH99" s="3" t="str">
        <f t="shared" si="87"/>
        <v>لا</v>
      </c>
      <c r="BI99" s="115" t="s">
        <v>114</v>
      </c>
      <c r="BJ99" s="110" t="e">
        <f t="shared" si="88"/>
        <v>#VALUE!</v>
      </c>
      <c r="BK99" s="111" t="str">
        <f>'[1]قائمة اسمية'!W26</f>
        <v>ما زال قيد التوظيف</v>
      </c>
      <c r="BL99" s="3" t="str">
        <f>'[1]قائمة اسمية'!T26</f>
        <v>موظف</v>
      </c>
    </row>
    <row r="100" spans="1:64" ht="33" customHeight="1">
      <c r="A100" s="40">
        <v>1</v>
      </c>
      <c r="B100" s="90">
        <f>+IF(A100="","",SUBTOTAL(103,A$14:A100))</f>
        <v>87</v>
      </c>
      <c r="C100" s="91" t="str">
        <f>'[1]قائمة اسمية'!C27</f>
        <v>طارش فتحية</v>
      </c>
      <c r="D100" s="92" t="str">
        <f t="shared" si="48"/>
        <v>26-02-1982</v>
      </c>
      <c r="E100" s="92" t="str">
        <f t="shared" si="49"/>
        <v>31-01-2009</v>
      </c>
      <c r="F100" s="92" t="str">
        <f t="shared" si="50"/>
        <v>31-01-2009</v>
      </c>
      <c r="G100" s="93" t="str">
        <f t="shared" si="51"/>
        <v>طبيب عام في الصحة العمومية</v>
      </c>
      <c r="H100" s="94">
        <f t="shared" si="52"/>
        <v>1</v>
      </c>
      <c r="I100" s="95">
        <f t="shared" si="53"/>
        <v>16</v>
      </c>
      <c r="J100" s="92">
        <f t="shared" si="54"/>
        <v>16</v>
      </c>
      <c r="K100" s="96">
        <f t="shared" si="55"/>
        <v>713</v>
      </c>
      <c r="L100" s="97" t="str">
        <f t="shared" si="56"/>
        <v>713
+36</v>
      </c>
      <c r="M100" s="98">
        <f t="shared" si="57"/>
        <v>0</v>
      </c>
      <c r="N100" s="99">
        <f t="shared" si="58"/>
        <v>40754</v>
      </c>
      <c r="O100" s="94">
        <f t="shared" si="59"/>
        <v>-111</v>
      </c>
      <c r="P100" s="94">
        <f t="shared" si="60"/>
        <v>-6</v>
      </c>
      <c r="Q100" s="94">
        <f t="shared" si="61"/>
        <v>-30</v>
      </c>
      <c r="R100" s="94" t="str">
        <f t="shared" si="62"/>
        <v>erreur</v>
      </c>
      <c r="S100" s="94" t="str">
        <f t="shared" si="63"/>
        <v>erreur</v>
      </c>
      <c r="T100" s="94" t="str">
        <f t="shared" si="64"/>
        <v>erreur</v>
      </c>
      <c r="U100" s="72"/>
      <c r="V100" s="72"/>
      <c r="W100" s="72"/>
      <c r="X100" s="72"/>
      <c r="Y100" s="72"/>
      <c r="Z100" s="94" t="e">
        <f t="shared" si="65"/>
        <v>#VALUE!</v>
      </c>
      <c r="AA100" s="94" t="e">
        <f t="shared" si="65"/>
        <v>#VALUE!</v>
      </c>
      <c r="AB100" s="94" t="e">
        <f t="shared" si="65"/>
        <v>#VALUE!</v>
      </c>
      <c r="AC100" s="94" t="e">
        <f t="shared" si="66"/>
        <v>#VALUE!</v>
      </c>
      <c r="AD100" s="100">
        <v>13</v>
      </c>
      <c r="AE100" s="72" t="s">
        <v>115</v>
      </c>
      <c r="AF100" s="72" t="str">
        <f t="shared" si="67"/>
        <v>X</v>
      </c>
      <c r="AG100" s="94" t="str">
        <f t="shared" si="68"/>
        <v/>
      </c>
      <c r="AH100" s="72" t="str">
        <f t="shared" si="69"/>
        <v/>
      </c>
      <c r="AI100" s="72">
        <f t="shared" si="89"/>
        <v>2</v>
      </c>
      <c r="AJ100" s="94">
        <f t="shared" si="70"/>
        <v>71</v>
      </c>
      <c r="AK100" s="97" t="str">
        <f t="shared" si="71"/>
        <v>713
+71</v>
      </c>
      <c r="AL100" s="93">
        <f t="shared" si="72"/>
        <v>2014</v>
      </c>
      <c r="AM100" s="94">
        <f t="shared" si="73"/>
        <v>1</v>
      </c>
      <c r="AN100" s="72">
        <f t="shared" si="90"/>
        <v>30</v>
      </c>
      <c r="AO100" s="99">
        <f t="shared" si="91"/>
        <v>41669</v>
      </c>
      <c r="AP100" s="112" t="str">
        <f t="shared" si="74"/>
        <v>30-01-2014
00-01-1900</v>
      </c>
      <c r="AQ100" s="97" t="str">
        <f t="shared" si="92"/>
        <v>713
+36</v>
      </c>
      <c r="AR100" s="97" t="str">
        <f t="shared" si="93"/>
        <v>713
+71</v>
      </c>
      <c r="AS100" s="94" t="e">
        <f t="shared" si="75"/>
        <v>#VALUE!</v>
      </c>
      <c r="AT100" s="94" t="e">
        <f t="shared" si="76"/>
        <v>#VALUE!</v>
      </c>
      <c r="AU100" s="94" t="str">
        <f>Tableau3[[#This Row],[Colonne13]]</f>
        <v>erreur</v>
      </c>
      <c r="AV100" s="113" t="e">
        <f t="shared" si="94"/>
        <v>#VALUE!</v>
      </c>
      <c r="AW100" s="107" t="e">
        <f t="shared" si="77"/>
        <v>#VALUE!</v>
      </c>
      <c r="AX100" s="113" t="e">
        <f t="shared" si="78"/>
        <v>#VALUE!</v>
      </c>
      <c r="AY100" s="113" t="e">
        <f t="shared" si="79"/>
        <v>#VALUE!</v>
      </c>
      <c r="AZ100" s="107" t="e">
        <f t="shared" si="80"/>
        <v>#VALUE!</v>
      </c>
      <c r="BA100" s="107" t="e">
        <f t="shared" si="81"/>
        <v>#VALUE!</v>
      </c>
      <c r="BB100" s="107" t="e">
        <f t="shared" si="82"/>
        <v>#VALUE!</v>
      </c>
      <c r="BC100" s="113" t="e">
        <f t="shared" si="83"/>
        <v>#VALUE!</v>
      </c>
      <c r="BD100" s="113" t="e">
        <f t="shared" si="84"/>
        <v>#VALUE!</v>
      </c>
      <c r="BE100" s="113" t="e">
        <f t="shared" si="85"/>
        <v>#VALUE!</v>
      </c>
      <c r="BF100" s="116" t="e">
        <f t="shared" si="86"/>
        <v>#VALUE!</v>
      </c>
      <c r="BG100" s="108" t="e">
        <f t="shared" si="95"/>
        <v>#VALUE!</v>
      </c>
      <c r="BH100" s="3" t="str">
        <f t="shared" si="87"/>
        <v>لا</v>
      </c>
      <c r="BI100" s="115" t="s">
        <v>114</v>
      </c>
      <c r="BJ100" s="110" t="e">
        <f t="shared" si="88"/>
        <v>#VALUE!</v>
      </c>
      <c r="BK100" s="111" t="str">
        <f>'[1]قائمة اسمية'!W27</f>
        <v>ما زال قيد التوظيف</v>
      </c>
      <c r="BL100" s="3" t="str">
        <f>'[1]قائمة اسمية'!T27</f>
        <v>موظف</v>
      </c>
    </row>
    <row r="101" spans="1:64" ht="33" customHeight="1">
      <c r="A101" s="40">
        <v>1</v>
      </c>
      <c r="B101" s="90">
        <f>+IF(A101="","",SUBTOTAL(103,A$14:A101))</f>
        <v>88</v>
      </c>
      <c r="C101" s="91" t="str">
        <f>'[1]قائمة اسمية'!C29</f>
        <v>كلايعية حمزة</v>
      </c>
      <c r="D101" s="92" t="str">
        <f t="shared" si="48"/>
        <v>13-08-1982</v>
      </c>
      <c r="E101" s="92" t="str">
        <f t="shared" si="49"/>
        <v>31-01-2009</v>
      </c>
      <c r="F101" s="92" t="str">
        <f t="shared" si="50"/>
        <v>31-01-2009</v>
      </c>
      <c r="G101" s="93" t="str">
        <f t="shared" si="51"/>
        <v>طبيب عام في الصحة العمومية</v>
      </c>
      <c r="H101" s="94">
        <f t="shared" si="52"/>
        <v>1</v>
      </c>
      <c r="I101" s="95">
        <f t="shared" si="53"/>
        <v>16</v>
      </c>
      <c r="J101" s="92">
        <f t="shared" si="54"/>
        <v>16</v>
      </c>
      <c r="K101" s="96">
        <f t="shared" si="55"/>
        <v>713</v>
      </c>
      <c r="L101" s="97" t="str">
        <f t="shared" si="56"/>
        <v>713
+36</v>
      </c>
      <c r="M101" s="98">
        <f t="shared" si="57"/>
        <v>0</v>
      </c>
      <c r="N101" s="99">
        <f t="shared" si="58"/>
        <v>40755</v>
      </c>
      <c r="O101" s="94">
        <f t="shared" si="59"/>
        <v>-111</v>
      </c>
      <c r="P101" s="94">
        <f t="shared" si="60"/>
        <v>-6</v>
      </c>
      <c r="Q101" s="94">
        <f t="shared" si="61"/>
        <v>-31</v>
      </c>
      <c r="R101" s="94" t="str">
        <f t="shared" si="62"/>
        <v>erreur</v>
      </c>
      <c r="S101" s="94" t="str">
        <f t="shared" si="63"/>
        <v>erreur</v>
      </c>
      <c r="T101" s="94" t="str">
        <f t="shared" si="64"/>
        <v>erreur</v>
      </c>
      <c r="U101" s="72"/>
      <c r="V101" s="72"/>
      <c r="W101" s="72"/>
      <c r="X101" s="72"/>
      <c r="Y101" s="72"/>
      <c r="Z101" s="94" t="e">
        <f t="shared" si="65"/>
        <v>#VALUE!</v>
      </c>
      <c r="AA101" s="94" t="e">
        <f t="shared" si="65"/>
        <v>#VALUE!</v>
      </c>
      <c r="AB101" s="94" t="e">
        <f t="shared" si="65"/>
        <v>#VALUE!</v>
      </c>
      <c r="AC101" s="94" t="e">
        <f t="shared" si="66"/>
        <v>#VALUE!</v>
      </c>
      <c r="AD101" s="100">
        <v>13</v>
      </c>
      <c r="AE101" s="72" t="s">
        <v>115</v>
      </c>
      <c r="AF101" s="72" t="str">
        <f t="shared" si="67"/>
        <v>X</v>
      </c>
      <c r="AG101" s="94" t="str">
        <f t="shared" si="68"/>
        <v/>
      </c>
      <c r="AH101" s="72" t="str">
        <f t="shared" si="69"/>
        <v/>
      </c>
      <c r="AI101" s="72">
        <f t="shared" si="89"/>
        <v>2</v>
      </c>
      <c r="AJ101" s="94">
        <f t="shared" si="70"/>
        <v>71</v>
      </c>
      <c r="AK101" s="97" t="str">
        <f t="shared" si="71"/>
        <v>713
+71</v>
      </c>
      <c r="AL101" s="93">
        <f t="shared" si="72"/>
        <v>2014</v>
      </c>
      <c r="AM101" s="94">
        <f t="shared" si="73"/>
        <v>1</v>
      </c>
      <c r="AN101" s="72">
        <f t="shared" si="90"/>
        <v>31</v>
      </c>
      <c r="AO101" s="99">
        <f t="shared" si="91"/>
        <v>41670</v>
      </c>
      <c r="AP101" s="112" t="str">
        <f t="shared" si="74"/>
        <v>31-01-2014
00-01-1900</v>
      </c>
      <c r="AQ101" s="97" t="str">
        <f t="shared" si="92"/>
        <v>713
+36</v>
      </c>
      <c r="AR101" s="97" t="str">
        <f t="shared" si="93"/>
        <v>713
+71</v>
      </c>
      <c r="AS101" s="94" t="e">
        <f t="shared" si="75"/>
        <v>#VALUE!</v>
      </c>
      <c r="AT101" s="94" t="e">
        <f t="shared" si="76"/>
        <v>#VALUE!</v>
      </c>
      <c r="AU101" s="94" t="str">
        <f>Tableau3[[#This Row],[Colonne13]]</f>
        <v>erreur</v>
      </c>
      <c r="AV101" s="113" t="e">
        <f t="shared" si="94"/>
        <v>#VALUE!</v>
      </c>
      <c r="AW101" s="107" t="e">
        <f t="shared" si="77"/>
        <v>#VALUE!</v>
      </c>
      <c r="AX101" s="113" t="e">
        <f t="shared" si="78"/>
        <v>#VALUE!</v>
      </c>
      <c r="AY101" s="113" t="e">
        <f t="shared" si="79"/>
        <v>#VALUE!</v>
      </c>
      <c r="AZ101" s="107" t="e">
        <f t="shared" si="80"/>
        <v>#VALUE!</v>
      </c>
      <c r="BA101" s="107" t="e">
        <f t="shared" si="81"/>
        <v>#VALUE!</v>
      </c>
      <c r="BB101" s="107" t="e">
        <f t="shared" si="82"/>
        <v>#VALUE!</v>
      </c>
      <c r="BC101" s="113" t="e">
        <f t="shared" si="83"/>
        <v>#VALUE!</v>
      </c>
      <c r="BD101" s="113" t="e">
        <f t="shared" si="84"/>
        <v>#VALUE!</v>
      </c>
      <c r="BE101" s="113" t="e">
        <f t="shared" si="85"/>
        <v>#VALUE!</v>
      </c>
      <c r="BF101" s="116" t="e">
        <f t="shared" si="86"/>
        <v>#VALUE!</v>
      </c>
      <c r="BG101" s="108" t="e">
        <f t="shared" si="95"/>
        <v>#VALUE!</v>
      </c>
      <c r="BH101" s="3" t="str">
        <f t="shared" si="87"/>
        <v>لا</v>
      </c>
      <c r="BI101" s="115" t="s">
        <v>114</v>
      </c>
      <c r="BJ101" s="110" t="e">
        <f t="shared" si="88"/>
        <v>#VALUE!</v>
      </c>
      <c r="BK101" s="111" t="str">
        <f>'[1]قائمة اسمية'!W29</f>
        <v>ما زال قيد التوظيف</v>
      </c>
      <c r="BL101" s="3" t="str">
        <f>'[1]قائمة اسمية'!T29</f>
        <v>موظف</v>
      </c>
    </row>
    <row r="102" spans="1:64" ht="33" customHeight="1">
      <c r="A102" s="40">
        <v>1</v>
      </c>
      <c r="B102" s="90">
        <f>+IF(A102="","",SUBTOTAL(103,A$14:A102))</f>
        <v>89</v>
      </c>
      <c r="C102" s="91" t="str">
        <f>'[1]قائمة اسمية'!C31</f>
        <v>عساس رفيق</v>
      </c>
      <c r="D102" s="92" t="str">
        <f t="shared" si="48"/>
        <v>21-08-1978</v>
      </c>
      <c r="E102" s="92" t="str">
        <f t="shared" si="49"/>
        <v>30-12-2009</v>
      </c>
      <c r="F102" s="92" t="str">
        <f t="shared" si="50"/>
        <v>30-12-2009</v>
      </c>
      <c r="G102" s="93" t="str">
        <f t="shared" si="51"/>
        <v>طبيب عام في الصحة العمومية</v>
      </c>
      <c r="H102" s="94">
        <f t="shared" si="52"/>
        <v>1</v>
      </c>
      <c r="I102" s="95">
        <f t="shared" si="53"/>
        <v>16</v>
      </c>
      <c r="J102" s="92">
        <f t="shared" si="54"/>
        <v>16</v>
      </c>
      <c r="K102" s="96">
        <f t="shared" si="55"/>
        <v>713</v>
      </c>
      <c r="L102" s="97" t="str">
        <f t="shared" si="56"/>
        <v>713
+36</v>
      </c>
      <c r="M102" s="98">
        <f t="shared" si="57"/>
        <v>0</v>
      </c>
      <c r="N102" s="99">
        <f t="shared" si="58"/>
        <v>41090</v>
      </c>
      <c r="O102" s="94">
        <f t="shared" si="59"/>
        <v>-112</v>
      </c>
      <c r="P102" s="94">
        <f t="shared" si="60"/>
        <v>-5</v>
      </c>
      <c r="Q102" s="94">
        <f t="shared" si="61"/>
        <v>-30</v>
      </c>
      <c r="R102" s="94" t="str">
        <f t="shared" si="62"/>
        <v>erreur</v>
      </c>
      <c r="S102" s="94" t="str">
        <f t="shared" si="63"/>
        <v>erreur</v>
      </c>
      <c r="T102" s="94" t="str">
        <f t="shared" si="64"/>
        <v>erreur</v>
      </c>
      <c r="U102" s="72"/>
      <c r="V102" s="72"/>
      <c r="W102" s="72"/>
      <c r="X102" s="72"/>
      <c r="Y102" s="72"/>
      <c r="Z102" s="94" t="e">
        <f t="shared" si="65"/>
        <v>#VALUE!</v>
      </c>
      <c r="AA102" s="94" t="e">
        <f t="shared" si="65"/>
        <v>#VALUE!</v>
      </c>
      <c r="AB102" s="94" t="e">
        <f t="shared" si="65"/>
        <v>#VALUE!</v>
      </c>
      <c r="AC102" s="94" t="e">
        <f t="shared" si="66"/>
        <v>#VALUE!</v>
      </c>
      <c r="AD102" s="100">
        <v>13</v>
      </c>
      <c r="AE102" s="72" t="s">
        <v>113</v>
      </c>
      <c r="AF102" s="72" t="str">
        <f t="shared" si="67"/>
        <v/>
      </c>
      <c r="AG102" s="94" t="str">
        <f t="shared" si="68"/>
        <v>X</v>
      </c>
      <c r="AH102" s="72" t="str">
        <f t="shared" si="69"/>
        <v/>
      </c>
      <c r="AI102" s="72">
        <f t="shared" si="89"/>
        <v>2</v>
      </c>
      <c r="AJ102" s="94">
        <f t="shared" si="70"/>
        <v>71</v>
      </c>
      <c r="AK102" s="97" t="str">
        <f t="shared" si="71"/>
        <v>713
+71</v>
      </c>
      <c r="AL102" s="93">
        <f t="shared" si="72"/>
        <v>2015</v>
      </c>
      <c r="AM102" s="94">
        <f t="shared" si="73"/>
        <v>6</v>
      </c>
      <c r="AN102" s="72">
        <f t="shared" si="90"/>
        <v>30</v>
      </c>
      <c r="AO102" s="99">
        <f t="shared" si="91"/>
        <v>42185</v>
      </c>
      <c r="AP102" s="112" t="str">
        <f t="shared" si="74"/>
        <v>30-06-2015
00-01-1900</v>
      </c>
      <c r="AQ102" s="97" t="str">
        <f t="shared" si="92"/>
        <v>713
+36</v>
      </c>
      <c r="AR102" s="97" t="str">
        <f t="shared" si="93"/>
        <v>713
+71</v>
      </c>
      <c r="AS102" s="94" t="e">
        <f t="shared" si="75"/>
        <v>#VALUE!</v>
      </c>
      <c r="AT102" s="94" t="str">
        <f t="shared" si="76"/>
        <v>erreur</v>
      </c>
      <c r="AU102" s="94" t="str">
        <f>Tableau3[[#This Row],[Colonne13]]</f>
        <v>erreur</v>
      </c>
      <c r="AV102" s="113" t="e">
        <f t="shared" si="94"/>
        <v>#VALUE!</v>
      </c>
      <c r="AW102" s="107" t="e">
        <f t="shared" si="77"/>
        <v>#VALUE!</v>
      </c>
      <c r="AX102" s="113" t="e">
        <f t="shared" si="78"/>
        <v>#VALUE!</v>
      </c>
      <c r="AY102" s="113" t="e">
        <f t="shared" si="79"/>
        <v>#VALUE!</v>
      </c>
      <c r="AZ102" s="107" t="e">
        <f t="shared" si="80"/>
        <v>#VALUE!</v>
      </c>
      <c r="BA102" s="107" t="e">
        <f t="shared" si="81"/>
        <v>#VALUE!</v>
      </c>
      <c r="BB102" s="107" t="e">
        <f t="shared" si="82"/>
        <v>#VALUE!</v>
      </c>
      <c r="BC102" s="113" t="e">
        <f t="shared" si="83"/>
        <v>#VALUE!</v>
      </c>
      <c r="BD102" s="113" t="e">
        <f t="shared" si="84"/>
        <v>#VALUE!</v>
      </c>
      <c r="BE102" s="113" t="e">
        <f t="shared" si="85"/>
        <v>#VALUE!</v>
      </c>
      <c r="BF102" s="116" t="e">
        <f t="shared" si="86"/>
        <v>#VALUE!</v>
      </c>
      <c r="BG102" s="108" t="e">
        <f t="shared" si="95"/>
        <v>#VALUE!</v>
      </c>
      <c r="BH102" s="3" t="str">
        <f t="shared" si="87"/>
        <v>لا</v>
      </c>
      <c r="BI102" s="115" t="s">
        <v>114</v>
      </c>
      <c r="BJ102" s="110" t="e">
        <f t="shared" si="88"/>
        <v>#VALUE!</v>
      </c>
      <c r="BK102" s="111" t="str">
        <f>'[1]قائمة اسمية'!W31</f>
        <v>ما زال قيد التوظيف</v>
      </c>
      <c r="BL102" s="3" t="str">
        <f>'[1]قائمة اسمية'!T31</f>
        <v>موظف</v>
      </c>
    </row>
    <row r="103" spans="1:64" ht="33" customHeight="1">
      <c r="A103" s="40">
        <v>1</v>
      </c>
      <c r="B103" s="90">
        <f>+IF(A103="","",SUBTOTAL(103,A$14:A103))</f>
        <v>90</v>
      </c>
      <c r="C103" s="91" t="str">
        <f>'[1]قائمة اسمية'!C32</f>
        <v>برقي راضية</v>
      </c>
      <c r="D103" s="92" t="str">
        <f t="shared" si="48"/>
        <v>05-01-1985</v>
      </c>
      <c r="E103" s="92" t="str">
        <f t="shared" si="49"/>
        <v>30-12-2009</v>
      </c>
      <c r="F103" s="92" t="str">
        <f t="shared" si="50"/>
        <v>30-12-2009</v>
      </c>
      <c r="G103" s="93" t="str">
        <f t="shared" si="51"/>
        <v>طبيب عام في الصحة العمومية</v>
      </c>
      <c r="H103" s="94">
        <f t="shared" si="52"/>
        <v>1</v>
      </c>
      <c r="I103" s="95">
        <f t="shared" si="53"/>
        <v>16</v>
      </c>
      <c r="J103" s="92">
        <f t="shared" si="54"/>
        <v>16</v>
      </c>
      <c r="K103" s="96">
        <f t="shared" si="55"/>
        <v>713</v>
      </c>
      <c r="L103" s="97" t="str">
        <f t="shared" si="56"/>
        <v>713
+36</v>
      </c>
      <c r="M103" s="98">
        <f t="shared" si="57"/>
        <v>0</v>
      </c>
      <c r="N103" s="99">
        <f t="shared" si="58"/>
        <v>41090</v>
      </c>
      <c r="O103" s="94">
        <f t="shared" si="59"/>
        <v>-112</v>
      </c>
      <c r="P103" s="94">
        <f t="shared" si="60"/>
        <v>-5</v>
      </c>
      <c r="Q103" s="94">
        <f t="shared" si="61"/>
        <v>-30</v>
      </c>
      <c r="R103" s="94" t="str">
        <f t="shared" si="62"/>
        <v>erreur</v>
      </c>
      <c r="S103" s="94" t="str">
        <f t="shared" si="63"/>
        <v>erreur</v>
      </c>
      <c r="T103" s="94" t="str">
        <f t="shared" si="64"/>
        <v>erreur</v>
      </c>
      <c r="U103" s="72"/>
      <c r="V103" s="72"/>
      <c r="W103" s="72"/>
      <c r="X103" s="72"/>
      <c r="Y103" s="72"/>
      <c r="Z103" s="94" t="e">
        <f t="shared" si="65"/>
        <v>#VALUE!</v>
      </c>
      <c r="AA103" s="94" t="e">
        <f t="shared" si="65"/>
        <v>#VALUE!</v>
      </c>
      <c r="AB103" s="94" t="e">
        <f t="shared" si="65"/>
        <v>#VALUE!</v>
      </c>
      <c r="AC103" s="94" t="e">
        <f t="shared" si="66"/>
        <v>#VALUE!</v>
      </c>
      <c r="AD103" s="100">
        <v>13</v>
      </c>
      <c r="AE103" s="72" t="s">
        <v>116</v>
      </c>
      <c r="AF103" s="72" t="str">
        <f t="shared" si="67"/>
        <v/>
      </c>
      <c r="AG103" s="94" t="str">
        <f t="shared" si="68"/>
        <v/>
      </c>
      <c r="AH103" s="72" t="str">
        <f t="shared" si="69"/>
        <v>X</v>
      </c>
      <c r="AI103" s="72">
        <f t="shared" si="89"/>
        <v>2</v>
      </c>
      <c r="AJ103" s="94">
        <f t="shared" si="70"/>
        <v>71</v>
      </c>
      <c r="AK103" s="97" t="str">
        <f t="shared" si="71"/>
        <v>713
+71</v>
      </c>
      <c r="AL103" s="93">
        <f t="shared" si="72"/>
        <v>2015</v>
      </c>
      <c r="AM103" s="94">
        <f t="shared" si="73"/>
        <v>12</v>
      </c>
      <c r="AN103" s="72">
        <f t="shared" si="90"/>
        <v>30</v>
      </c>
      <c r="AO103" s="99">
        <f t="shared" si="91"/>
        <v>42368</v>
      </c>
      <c r="AP103" s="112" t="str">
        <f t="shared" si="74"/>
        <v>30-12-2015
00-01-1900</v>
      </c>
      <c r="AQ103" s="97" t="str">
        <f t="shared" si="92"/>
        <v>713
+36</v>
      </c>
      <c r="AR103" s="97" t="str">
        <f t="shared" si="93"/>
        <v>713
+71</v>
      </c>
      <c r="AS103" s="94" t="e">
        <f t="shared" si="75"/>
        <v>#VALUE!</v>
      </c>
      <c r="AT103" s="94" t="e">
        <f t="shared" si="76"/>
        <v>#VALUE!</v>
      </c>
      <c r="AU103" s="94" t="str">
        <f>Tableau3[[#This Row],[Colonne13]]</f>
        <v>erreur</v>
      </c>
      <c r="AV103" s="113" t="e">
        <f t="shared" si="94"/>
        <v>#VALUE!</v>
      </c>
      <c r="AW103" s="107" t="e">
        <f t="shared" si="77"/>
        <v>#VALUE!</v>
      </c>
      <c r="AX103" s="113" t="e">
        <f t="shared" si="78"/>
        <v>#VALUE!</v>
      </c>
      <c r="AY103" s="113" t="e">
        <f t="shared" si="79"/>
        <v>#VALUE!</v>
      </c>
      <c r="AZ103" s="107" t="e">
        <f t="shared" si="80"/>
        <v>#VALUE!</v>
      </c>
      <c r="BA103" s="107" t="e">
        <f t="shared" si="81"/>
        <v>#VALUE!</v>
      </c>
      <c r="BB103" s="107" t="e">
        <f t="shared" si="82"/>
        <v>#VALUE!</v>
      </c>
      <c r="BC103" s="113" t="e">
        <f t="shared" si="83"/>
        <v>#VALUE!</v>
      </c>
      <c r="BD103" s="113" t="e">
        <f t="shared" si="84"/>
        <v>#VALUE!</v>
      </c>
      <c r="BE103" s="113" t="e">
        <f t="shared" si="85"/>
        <v>#VALUE!</v>
      </c>
      <c r="BF103" s="116" t="e">
        <f t="shared" si="86"/>
        <v>#VALUE!</v>
      </c>
      <c r="BG103" s="108" t="e">
        <f t="shared" si="95"/>
        <v>#VALUE!</v>
      </c>
      <c r="BH103" s="3" t="str">
        <f t="shared" si="87"/>
        <v>لا</v>
      </c>
      <c r="BI103" s="115" t="s">
        <v>114</v>
      </c>
      <c r="BJ103" s="110" t="e">
        <f t="shared" si="88"/>
        <v>#VALUE!</v>
      </c>
      <c r="BK103" s="111" t="str">
        <f>'[1]قائمة اسمية'!W32</f>
        <v>ما زال قيد التوظيف</v>
      </c>
      <c r="BL103" s="3" t="str">
        <f>'[1]قائمة اسمية'!T32</f>
        <v>موظف</v>
      </c>
    </row>
    <row r="104" spans="1:64" ht="33" customHeight="1">
      <c r="A104" s="40">
        <v>1</v>
      </c>
      <c r="B104" s="90">
        <f>+IF(A104="","",SUBTOTAL(103,A$14:A104))</f>
        <v>91</v>
      </c>
      <c r="C104" s="91" t="str">
        <f>'[1]قائمة اسمية'!C33</f>
        <v>شوال عبد الهادي</v>
      </c>
      <c r="D104" s="92" t="str">
        <f t="shared" si="48"/>
        <v>21-05-1982</v>
      </c>
      <c r="E104" s="92" t="str">
        <f t="shared" si="49"/>
        <v>31-12-2009</v>
      </c>
      <c r="F104" s="92" t="str">
        <f t="shared" si="50"/>
        <v>31-12-2009</v>
      </c>
      <c r="G104" s="93" t="str">
        <f t="shared" si="51"/>
        <v>طبيب عام في الصحة العمومية</v>
      </c>
      <c r="H104" s="94">
        <f t="shared" si="52"/>
        <v>1</v>
      </c>
      <c r="I104" s="95">
        <f t="shared" si="53"/>
        <v>16</v>
      </c>
      <c r="J104" s="92">
        <f t="shared" si="54"/>
        <v>16</v>
      </c>
      <c r="K104" s="96">
        <f t="shared" si="55"/>
        <v>713</v>
      </c>
      <c r="L104" s="97" t="str">
        <f t="shared" si="56"/>
        <v>713
+36</v>
      </c>
      <c r="M104" s="98">
        <f t="shared" si="57"/>
        <v>0</v>
      </c>
      <c r="N104" s="99">
        <f t="shared" si="58"/>
        <v>41274</v>
      </c>
      <c r="O104" s="94">
        <f t="shared" si="59"/>
        <v>-112</v>
      </c>
      <c r="P104" s="94">
        <f t="shared" si="60"/>
        <v>-11</v>
      </c>
      <c r="Q104" s="94">
        <f t="shared" si="61"/>
        <v>-31</v>
      </c>
      <c r="R104" s="94" t="str">
        <f t="shared" si="62"/>
        <v>erreur</v>
      </c>
      <c r="S104" s="94" t="str">
        <f t="shared" si="63"/>
        <v>erreur</v>
      </c>
      <c r="T104" s="94" t="str">
        <f t="shared" si="64"/>
        <v>erreur</v>
      </c>
      <c r="U104" s="72"/>
      <c r="V104" s="72"/>
      <c r="W104" s="72"/>
      <c r="X104" s="72"/>
      <c r="Y104" s="72"/>
      <c r="Z104" s="94" t="e">
        <f t="shared" si="65"/>
        <v>#VALUE!</v>
      </c>
      <c r="AA104" s="94" t="e">
        <f t="shared" si="65"/>
        <v>#VALUE!</v>
      </c>
      <c r="AB104" s="94" t="e">
        <f t="shared" si="65"/>
        <v>#VALUE!</v>
      </c>
      <c r="AC104" s="94" t="e">
        <f t="shared" si="66"/>
        <v>#VALUE!</v>
      </c>
      <c r="AD104" s="100"/>
      <c r="AE104" s="72" t="str">
        <f>IFERROR(INDEX('[1]وتيرة الترقيات'!#REF!,MATCH(C104,'[1]وتيرة الترقيات'!#REF!,0)),"")</f>
        <v/>
      </c>
      <c r="AF104" s="72" t="str">
        <f t="shared" si="67"/>
        <v/>
      </c>
      <c r="AG104" s="94" t="str">
        <f t="shared" si="68"/>
        <v/>
      </c>
      <c r="AH104" s="72" t="str">
        <f t="shared" si="69"/>
        <v/>
      </c>
      <c r="AI104" s="72">
        <f t="shared" si="89"/>
        <v>2</v>
      </c>
      <c r="AJ104" s="94">
        <f t="shared" si="70"/>
        <v>71</v>
      </c>
      <c r="AK104" s="97" t="str">
        <f t="shared" si="71"/>
        <v>713
+71</v>
      </c>
      <c r="AL104" s="93">
        <f t="shared" si="72"/>
        <v>2016</v>
      </c>
      <c r="AM104" s="94">
        <f t="shared" si="73"/>
        <v>6</v>
      </c>
      <c r="AN104" s="72">
        <f t="shared" si="90"/>
        <v>31</v>
      </c>
      <c r="AO104" s="99">
        <f t="shared" si="91"/>
        <v>42552</v>
      </c>
      <c r="AP104" s="112" t="str">
        <f t="shared" si="74"/>
        <v>01-07-2016
00-01-1900</v>
      </c>
      <c r="AQ104" s="97" t="str">
        <f t="shared" si="92"/>
        <v>713
+36</v>
      </c>
      <c r="AR104" s="97" t="str">
        <f t="shared" si="93"/>
        <v>713
+71</v>
      </c>
      <c r="AS104" s="94" t="e">
        <f t="shared" si="75"/>
        <v>#VALUE!</v>
      </c>
      <c r="AT104" s="94" t="e">
        <f t="shared" si="76"/>
        <v>#VALUE!</v>
      </c>
      <c r="AU104" s="94" t="str">
        <f>Tableau3[[#This Row],[Colonne13]]</f>
        <v>erreur</v>
      </c>
      <c r="AV104" s="113" t="e">
        <f t="shared" si="94"/>
        <v>#VALUE!</v>
      </c>
      <c r="AW104" s="113" t="e">
        <f t="shared" si="77"/>
        <v>#VALUE!</v>
      </c>
      <c r="AX104" s="113" t="e">
        <f t="shared" si="78"/>
        <v>#VALUE!</v>
      </c>
      <c r="AY104" s="113" t="e">
        <f t="shared" si="79"/>
        <v>#VALUE!</v>
      </c>
      <c r="AZ104" s="113" t="e">
        <f t="shared" si="80"/>
        <v>#VALUE!</v>
      </c>
      <c r="BA104" s="113" t="e">
        <f t="shared" si="81"/>
        <v>#VALUE!</v>
      </c>
      <c r="BB104" s="113" t="e">
        <f t="shared" si="82"/>
        <v>#VALUE!</v>
      </c>
      <c r="BC104" s="113" t="e">
        <f t="shared" si="83"/>
        <v>#VALUE!</v>
      </c>
      <c r="BD104" s="113" t="e">
        <f t="shared" si="84"/>
        <v>#VALUE!</v>
      </c>
      <c r="BE104" s="113" t="e">
        <f t="shared" si="85"/>
        <v>#VALUE!</v>
      </c>
      <c r="BF104" s="116" t="e">
        <f t="shared" si="86"/>
        <v>#VALUE!</v>
      </c>
      <c r="BG104" s="108" t="e">
        <f t="shared" si="95"/>
        <v>#VALUE!</v>
      </c>
      <c r="BH104" s="3" t="str">
        <f t="shared" si="87"/>
        <v>لا</v>
      </c>
      <c r="BI104" s="115" t="s">
        <v>114</v>
      </c>
      <c r="BJ104" s="110" t="e">
        <f t="shared" si="88"/>
        <v>#VALUE!</v>
      </c>
      <c r="BK104" s="111" t="str">
        <f>'[1]قائمة اسمية'!W33</f>
        <v>ما زال قيد التوظيف</v>
      </c>
      <c r="BL104" s="3" t="str">
        <f>'[1]قائمة اسمية'!T33</f>
        <v>موظف</v>
      </c>
    </row>
    <row r="105" spans="1:64" ht="33" customHeight="1">
      <c r="A105" s="40">
        <v>1</v>
      </c>
      <c r="B105" s="90">
        <f>+IF(A105="","",SUBTOTAL(103,A$14:A105))</f>
        <v>92</v>
      </c>
      <c r="C105" s="91" t="str">
        <f>'[1]قائمة اسمية'!C34</f>
        <v>منيعي نجود</v>
      </c>
      <c r="D105" s="92" t="str">
        <f t="shared" si="48"/>
        <v>03-03-1979</v>
      </c>
      <c r="E105" s="92" t="str">
        <f t="shared" si="49"/>
        <v>31-12-2009</v>
      </c>
      <c r="F105" s="92" t="str">
        <f t="shared" si="50"/>
        <v>31-12-2009</v>
      </c>
      <c r="G105" s="93" t="str">
        <f t="shared" si="51"/>
        <v>طبيب عام في الصحة العمومية</v>
      </c>
      <c r="H105" s="94">
        <f t="shared" si="52"/>
        <v>1</v>
      </c>
      <c r="I105" s="95">
        <f t="shared" si="53"/>
        <v>16</v>
      </c>
      <c r="J105" s="92">
        <f t="shared" si="54"/>
        <v>16</v>
      </c>
      <c r="K105" s="96">
        <f t="shared" si="55"/>
        <v>713</v>
      </c>
      <c r="L105" s="97" t="str">
        <f t="shared" si="56"/>
        <v>713
+36</v>
      </c>
      <c r="M105" s="98">
        <f t="shared" si="57"/>
        <v>0</v>
      </c>
      <c r="N105" s="99">
        <f t="shared" si="58"/>
        <v>41274</v>
      </c>
      <c r="O105" s="94">
        <f t="shared" si="59"/>
        <v>-112</v>
      </c>
      <c r="P105" s="94">
        <f t="shared" si="60"/>
        <v>-11</v>
      </c>
      <c r="Q105" s="94">
        <f t="shared" si="61"/>
        <v>-31</v>
      </c>
      <c r="R105" s="94" t="str">
        <f t="shared" si="62"/>
        <v>erreur</v>
      </c>
      <c r="S105" s="94" t="str">
        <f t="shared" si="63"/>
        <v>erreur</v>
      </c>
      <c r="T105" s="94" t="str">
        <f t="shared" si="64"/>
        <v>erreur</v>
      </c>
      <c r="U105" s="72"/>
      <c r="V105" s="72"/>
      <c r="W105" s="72"/>
      <c r="X105" s="72"/>
      <c r="Y105" s="72"/>
      <c r="Z105" s="94" t="e">
        <f t="shared" si="65"/>
        <v>#VALUE!</v>
      </c>
      <c r="AA105" s="94" t="e">
        <f t="shared" si="65"/>
        <v>#VALUE!</v>
      </c>
      <c r="AB105" s="94" t="e">
        <f t="shared" si="65"/>
        <v>#VALUE!</v>
      </c>
      <c r="AC105" s="94" t="e">
        <f t="shared" si="66"/>
        <v>#VALUE!</v>
      </c>
      <c r="AD105" s="100"/>
      <c r="AE105" s="72" t="str">
        <f>IFERROR(INDEX('[1]وتيرة الترقيات'!#REF!,MATCH(C105,'[1]وتيرة الترقيات'!#REF!,0)),"")</f>
        <v/>
      </c>
      <c r="AF105" s="72" t="str">
        <f t="shared" si="67"/>
        <v/>
      </c>
      <c r="AG105" s="94" t="str">
        <f t="shared" si="68"/>
        <v/>
      </c>
      <c r="AH105" s="72" t="str">
        <f t="shared" si="69"/>
        <v/>
      </c>
      <c r="AI105" s="72">
        <f t="shared" si="89"/>
        <v>2</v>
      </c>
      <c r="AJ105" s="94">
        <f t="shared" si="70"/>
        <v>71</v>
      </c>
      <c r="AK105" s="97" t="str">
        <f t="shared" si="71"/>
        <v>713
+71</v>
      </c>
      <c r="AL105" s="93">
        <f t="shared" si="72"/>
        <v>2016</v>
      </c>
      <c r="AM105" s="94">
        <f t="shared" si="73"/>
        <v>6</v>
      </c>
      <c r="AN105" s="72">
        <f t="shared" si="90"/>
        <v>31</v>
      </c>
      <c r="AO105" s="99">
        <f t="shared" si="91"/>
        <v>42552</v>
      </c>
      <c r="AP105" s="112" t="str">
        <f t="shared" si="74"/>
        <v>01-07-2016
00-01-1900</v>
      </c>
      <c r="AQ105" s="97" t="str">
        <f t="shared" si="92"/>
        <v>713
+36</v>
      </c>
      <c r="AR105" s="97" t="str">
        <f t="shared" si="93"/>
        <v>713
+71</v>
      </c>
      <c r="AS105" s="94" t="e">
        <f t="shared" si="75"/>
        <v>#VALUE!</v>
      </c>
      <c r="AT105" s="94" t="e">
        <f t="shared" si="76"/>
        <v>#VALUE!</v>
      </c>
      <c r="AU105" s="94" t="str">
        <f>Tableau3[[#This Row],[Colonne13]]</f>
        <v>erreur</v>
      </c>
      <c r="AV105" s="113" t="e">
        <f t="shared" si="94"/>
        <v>#VALUE!</v>
      </c>
      <c r="AW105" s="113" t="e">
        <f t="shared" si="77"/>
        <v>#VALUE!</v>
      </c>
      <c r="AX105" s="113" t="e">
        <f t="shared" si="78"/>
        <v>#VALUE!</v>
      </c>
      <c r="AY105" s="113" t="e">
        <f t="shared" si="79"/>
        <v>#VALUE!</v>
      </c>
      <c r="AZ105" s="113" t="e">
        <f t="shared" si="80"/>
        <v>#VALUE!</v>
      </c>
      <c r="BA105" s="113" t="e">
        <f t="shared" si="81"/>
        <v>#VALUE!</v>
      </c>
      <c r="BB105" s="113" t="e">
        <f t="shared" si="82"/>
        <v>#VALUE!</v>
      </c>
      <c r="BC105" s="113" t="e">
        <f t="shared" si="83"/>
        <v>#VALUE!</v>
      </c>
      <c r="BD105" s="113" t="e">
        <f t="shared" si="84"/>
        <v>#VALUE!</v>
      </c>
      <c r="BE105" s="113" t="e">
        <f t="shared" si="85"/>
        <v>#VALUE!</v>
      </c>
      <c r="BF105" s="116" t="e">
        <f t="shared" si="86"/>
        <v>#VALUE!</v>
      </c>
      <c r="BG105" s="108" t="e">
        <f t="shared" si="95"/>
        <v>#VALUE!</v>
      </c>
      <c r="BH105" s="3" t="str">
        <f t="shared" si="87"/>
        <v>لا</v>
      </c>
      <c r="BI105" s="115" t="s">
        <v>114</v>
      </c>
      <c r="BJ105" s="110" t="e">
        <f t="shared" si="88"/>
        <v>#VALUE!</v>
      </c>
      <c r="BK105" s="111" t="str">
        <f>'[1]قائمة اسمية'!W34</f>
        <v>ما زال قيد التوظيف</v>
      </c>
      <c r="BL105" s="3" t="str">
        <f>'[1]قائمة اسمية'!T34</f>
        <v>موظف</v>
      </c>
    </row>
    <row r="106" spans="1:64" ht="33" customHeight="1">
      <c r="A106" s="40">
        <v>1</v>
      </c>
      <c r="B106" s="90">
        <f>+IF(A106="","",SUBTOTAL(103,A$14:A106))</f>
        <v>93</v>
      </c>
      <c r="C106" s="91" t="str">
        <f>'[1]قائمة اسمية'!C35</f>
        <v>نوري سمير</v>
      </c>
      <c r="D106" s="92" t="str">
        <f t="shared" si="48"/>
        <v>13-07-1981</v>
      </c>
      <c r="E106" s="92" t="str">
        <f t="shared" si="49"/>
        <v>31-12-2009</v>
      </c>
      <c r="F106" s="92" t="str">
        <f t="shared" si="50"/>
        <v>31-12-2009</v>
      </c>
      <c r="G106" s="93" t="str">
        <f t="shared" si="51"/>
        <v>طبيب عام في الصحة العمومية</v>
      </c>
      <c r="H106" s="94">
        <f t="shared" si="52"/>
        <v>1</v>
      </c>
      <c r="I106" s="95">
        <f t="shared" si="53"/>
        <v>16</v>
      </c>
      <c r="J106" s="92">
        <f t="shared" si="54"/>
        <v>16</v>
      </c>
      <c r="K106" s="96">
        <f t="shared" si="55"/>
        <v>713</v>
      </c>
      <c r="L106" s="97" t="str">
        <f t="shared" si="56"/>
        <v>713
+36</v>
      </c>
      <c r="M106" s="98">
        <f t="shared" si="57"/>
        <v>0</v>
      </c>
      <c r="N106" s="99">
        <f t="shared" si="58"/>
        <v>41274</v>
      </c>
      <c r="O106" s="94">
        <f t="shared" si="59"/>
        <v>-112</v>
      </c>
      <c r="P106" s="94">
        <f t="shared" si="60"/>
        <v>-11</v>
      </c>
      <c r="Q106" s="94">
        <f t="shared" si="61"/>
        <v>-31</v>
      </c>
      <c r="R106" s="94" t="str">
        <f t="shared" si="62"/>
        <v>erreur</v>
      </c>
      <c r="S106" s="94" t="str">
        <f t="shared" si="63"/>
        <v>erreur</v>
      </c>
      <c r="T106" s="94" t="str">
        <f t="shared" si="64"/>
        <v>erreur</v>
      </c>
      <c r="U106" s="72"/>
      <c r="V106" s="72"/>
      <c r="W106" s="72"/>
      <c r="X106" s="72"/>
      <c r="Y106" s="72"/>
      <c r="Z106" s="94" t="e">
        <f t="shared" si="65"/>
        <v>#VALUE!</v>
      </c>
      <c r="AA106" s="94" t="e">
        <f t="shared" si="65"/>
        <v>#VALUE!</v>
      </c>
      <c r="AB106" s="94" t="e">
        <f t="shared" si="65"/>
        <v>#VALUE!</v>
      </c>
      <c r="AC106" s="94" t="e">
        <f t="shared" si="66"/>
        <v>#VALUE!</v>
      </c>
      <c r="AD106" s="100"/>
      <c r="AE106" s="72" t="str">
        <f>IFERROR(INDEX('[1]وتيرة الترقيات'!#REF!,MATCH(C106,'[1]وتيرة الترقيات'!#REF!,0)),"")</f>
        <v/>
      </c>
      <c r="AF106" s="72" t="str">
        <f t="shared" si="67"/>
        <v/>
      </c>
      <c r="AG106" s="94" t="str">
        <f t="shared" si="68"/>
        <v/>
      </c>
      <c r="AH106" s="72" t="str">
        <f t="shared" si="69"/>
        <v/>
      </c>
      <c r="AI106" s="72">
        <f t="shared" si="89"/>
        <v>2</v>
      </c>
      <c r="AJ106" s="94">
        <f t="shared" si="70"/>
        <v>71</v>
      </c>
      <c r="AK106" s="97" t="str">
        <f t="shared" si="71"/>
        <v>713
+71</v>
      </c>
      <c r="AL106" s="93">
        <f t="shared" si="72"/>
        <v>2016</v>
      </c>
      <c r="AM106" s="94">
        <f t="shared" si="73"/>
        <v>6</v>
      </c>
      <c r="AN106" s="72">
        <f t="shared" si="90"/>
        <v>31</v>
      </c>
      <c r="AO106" s="99">
        <f t="shared" si="91"/>
        <v>42552</v>
      </c>
      <c r="AP106" s="112" t="str">
        <f t="shared" si="74"/>
        <v>01-07-2016
00-01-1900</v>
      </c>
      <c r="AQ106" s="97" t="str">
        <f t="shared" si="92"/>
        <v>713
+36</v>
      </c>
      <c r="AR106" s="97" t="str">
        <f t="shared" si="93"/>
        <v>713
+71</v>
      </c>
      <c r="AS106" s="94" t="e">
        <f t="shared" si="75"/>
        <v>#VALUE!</v>
      </c>
      <c r="AT106" s="94" t="e">
        <f t="shared" si="76"/>
        <v>#VALUE!</v>
      </c>
      <c r="AU106" s="94" t="str">
        <f>Tableau3[[#This Row],[Colonne13]]</f>
        <v>erreur</v>
      </c>
      <c r="AV106" s="113" t="e">
        <f t="shared" si="94"/>
        <v>#VALUE!</v>
      </c>
      <c r="AW106" s="113" t="e">
        <f t="shared" si="77"/>
        <v>#VALUE!</v>
      </c>
      <c r="AX106" s="113" t="e">
        <f t="shared" si="78"/>
        <v>#VALUE!</v>
      </c>
      <c r="AY106" s="113" t="e">
        <f t="shared" si="79"/>
        <v>#VALUE!</v>
      </c>
      <c r="AZ106" s="113" t="e">
        <f t="shared" si="80"/>
        <v>#VALUE!</v>
      </c>
      <c r="BA106" s="113" t="e">
        <f t="shared" si="81"/>
        <v>#VALUE!</v>
      </c>
      <c r="BB106" s="113" t="e">
        <f t="shared" si="82"/>
        <v>#VALUE!</v>
      </c>
      <c r="BC106" s="113" t="e">
        <f t="shared" si="83"/>
        <v>#VALUE!</v>
      </c>
      <c r="BD106" s="113" t="e">
        <f t="shared" si="84"/>
        <v>#VALUE!</v>
      </c>
      <c r="BE106" s="113" t="e">
        <f t="shared" si="85"/>
        <v>#VALUE!</v>
      </c>
      <c r="BF106" s="116" t="e">
        <f t="shared" si="86"/>
        <v>#VALUE!</v>
      </c>
      <c r="BG106" s="108" t="e">
        <f t="shared" si="95"/>
        <v>#VALUE!</v>
      </c>
      <c r="BH106" s="3" t="str">
        <f t="shared" si="87"/>
        <v>لا</v>
      </c>
      <c r="BI106" s="115" t="s">
        <v>114</v>
      </c>
      <c r="BJ106" s="110" t="e">
        <f t="shared" si="88"/>
        <v>#VALUE!</v>
      </c>
      <c r="BK106" s="111" t="str">
        <f>'[1]قائمة اسمية'!W35</f>
        <v>ما زال قيد التوظيف</v>
      </c>
      <c r="BL106" s="3" t="str">
        <f>'[1]قائمة اسمية'!T35</f>
        <v>موظف</v>
      </c>
    </row>
    <row r="107" spans="1:64" ht="33" customHeight="1">
      <c r="A107" s="40">
        <v>1</v>
      </c>
      <c r="B107" s="90">
        <f>+IF(A107="","",SUBTOTAL(103,A$14:A107))</f>
        <v>94</v>
      </c>
      <c r="C107" s="91" t="str">
        <f>'[1]قائمة اسمية'!C36</f>
        <v>عماري جزيرة</v>
      </c>
      <c r="D107" s="92" t="str">
        <f t="shared" si="48"/>
        <v>17-04-1980</v>
      </c>
      <c r="E107" s="92" t="str">
        <f t="shared" si="49"/>
        <v>31-12-2009</v>
      </c>
      <c r="F107" s="92" t="str">
        <f t="shared" si="50"/>
        <v>31-12-2009</v>
      </c>
      <c r="G107" s="93" t="str">
        <f t="shared" si="51"/>
        <v>طبيب عام في الصحة العمومية</v>
      </c>
      <c r="H107" s="94">
        <f t="shared" si="52"/>
        <v>1</v>
      </c>
      <c r="I107" s="95">
        <f t="shared" si="53"/>
        <v>16</v>
      </c>
      <c r="J107" s="92">
        <f t="shared" si="54"/>
        <v>16</v>
      </c>
      <c r="K107" s="96">
        <f t="shared" si="55"/>
        <v>713</v>
      </c>
      <c r="L107" s="97" t="str">
        <f t="shared" si="56"/>
        <v>713
+36</v>
      </c>
      <c r="M107" s="98">
        <f t="shared" si="57"/>
        <v>0</v>
      </c>
      <c r="N107" s="99">
        <f t="shared" si="58"/>
        <v>41274</v>
      </c>
      <c r="O107" s="94">
        <f t="shared" si="59"/>
        <v>-112</v>
      </c>
      <c r="P107" s="94">
        <f t="shared" si="60"/>
        <v>-11</v>
      </c>
      <c r="Q107" s="94">
        <f t="shared" si="61"/>
        <v>-31</v>
      </c>
      <c r="R107" s="94" t="str">
        <f t="shared" si="62"/>
        <v>erreur</v>
      </c>
      <c r="S107" s="94" t="str">
        <f t="shared" si="63"/>
        <v>erreur</v>
      </c>
      <c r="T107" s="94" t="str">
        <f t="shared" si="64"/>
        <v>erreur</v>
      </c>
      <c r="U107" s="72"/>
      <c r="V107" s="72"/>
      <c r="W107" s="72"/>
      <c r="X107" s="72"/>
      <c r="Y107" s="72"/>
      <c r="Z107" s="94" t="e">
        <f t="shared" si="65"/>
        <v>#VALUE!</v>
      </c>
      <c r="AA107" s="94" t="e">
        <f t="shared" si="65"/>
        <v>#VALUE!</v>
      </c>
      <c r="AB107" s="94" t="e">
        <f t="shared" si="65"/>
        <v>#VALUE!</v>
      </c>
      <c r="AC107" s="94" t="e">
        <f t="shared" si="66"/>
        <v>#VALUE!</v>
      </c>
      <c r="AD107" s="100"/>
      <c r="AE107" s="72" t="str">
        <f>IFERROR(INDEX('[1]وتيرة الترقيات'!#REF!,MATCH(C107,'[1]وتيرة الترقيات'!#REF!,0)),"")</f>
        <v/>
      </c>
      <c r="AF107" s="72" t="str">
        <f t="shared" si="67"/>
        <v/>
      </c>
      <c r="AG107" s="94" t="str">
        <f t="shared" si="68"/>
        <v/>
      </c>
      <c r="AH107" s="72" t="str">
        <f t="shared" si="69"/>
        <v/>
      </c>
      <c r="AI107" s="72">
        <f t="shared" si="89"/>
        <v>2</v>
      </c>
      <c r="AJ107" s="94">
        <f t="shared" si="70"/>
        <v>71</v>
      </c>
      <c r="AK107" s="97" t="str">
        <f t="shared" si="71"/>
        <v>713
+71</v>
      </c>
      <c r="AL107" s="93">
        <f t="shared" si="72"/>
        <v>2016</v>
      </c>
      <c r="AM107" s="94">
        <f t="shared" si="73"/>
        <v>6</v>
      </c>
      <c r="AN107" s="72">
        <f t="shared" si="90"/>
        <v>31</v>
      </c>
      <c r="AO107" s="99">
        <f t="shared" si="91"/>
        <v>42552</v>
      </c>
      <c r="AP107" s="112" t="str">
        <f t="shared" si="74"/>
        <v>01-07-2016
00-01-1900</v>
      </c>
      <c r="AQ107" s="97" t="str">
        <f t="shared" si="92"/>
        <v>713
+36</v>
      </c>
      <c r="AR107" s="97" t="str">
        <f t="shared" si="93"/>
        <v>713
+71</v>
      </c>
      <c r="AS107" s="94" t="e">
        <f t="shared" si="75"/>
        <v>#VALUE!</v>
      </c>
      <c r="AT107" s="94" t="e">
        <f t="shared" si="76"/>
        <v>#VALUE!</v>
      </c>
      <c r="AU107" s="94" t="str">
        <f>Tableau3[[#This Row],[Colonne13]]</f>
        <v>erreur</v>
      </c>
      <c r="AV107" s="113" t="e">
        <f t="shared" si="94"/>
        <v>#VALUE!</v>
      </c>
      <c r="AW107" s="113" t="e">
        <f t="shared" si="77"/>
        <v>#VALUE!</v>
      </c>
      <c r="AX107" s="113" t="e">
        <f t="shared" si="78"/>
        <v>#VALUE!</v>
      </c>
      <c r="AY107" s="113" t="e">
        <f t="shared" si="79"/>
        <v>#VALUE!</v>
      </c>
      <c r="AZ107" s="113" t="e">
        <f t="shared" si="80"/>
        <v>#VALUE!</v>
      </c>
      <c r="BA107" s="113" t="e">
        <f t="shared" si="81"/>
        <v>#VALUE!</v>
      </c>
      <c r="BB107" s="113" t="e">
        <f t="shared" si="82"/>
        <v>#VALUE!</v>
      </c>
      <c r="BC107" s="113" t="e">
        <f t="shared" si="83"/>
        <v>#VALUE!</v>
      </c>
      <c r="BD107" s="113" t="e">
        <f t="shared" si="84"/>
        <v>#VALUE!</v>
      </c>
      <c r="BE107" s="113" t="e">
        <f t="shared" si="85"/>
        <v>#VALUE!</v>
      </c>
      <c r="BF107" s="116" t="e">
        <f t="shared" si="86"/>
        <v>#VALUE!</v>
      </c>
      <c r="BG107" s="108" t="e">
        <f t="shared" si="95"/>
        <v>#VALUE!</v>
      </c>
      <c r="BH107" s="3" t="str">
        <f t="shared" si="87"/>
        <v>لا</v>
      </c>
      <c r="BI107" s="115" t="s">
        <v>114</v>
      </c>
      <c r="BJ107" s="110" t="e">
        <f t="shared" si="88"/>
        <v>#VALUE!</v>
      </c>
      <c r="BK107" s="111" t="str">
        <f>'[1]قائمة اسمية'!W36</f>
        <v>ما زال قيد التوظيف</v>
      </c>
      <c r="BL107" s="3" t="str">
        <f>'[1]قائمة اسمية'!T36</f>
        <v>موظف</v>
      </c>
    </row>
    <row r="108" spans="1:64" ht="33" customHeight="1">
      <c r="A108" s="40">
        <v>1</v>
      </c>
      <c r="B108" s="90">
        <f>+IF(A108="","",SUBTOTAL(103,A$14:A108))</f>
        <v>95</v>
      </c>
      <c r="C108" s="91" t="str">
        <f>'[1]قائمة اسمية'!C39</f>
        <v>رحاحلية سناء</v>
      </c>
      <c r="D108" s="92" t="str">
        <f t="shared" si="48"/>
        <v>27-06-1983</v>
      </c>
      <c r="E108" s="92" t="str">
        <f t="shared" si="49"/>
        <v>01-03-2011</v>
      </c>
      <c r="F108" s="92" t="str">
        <f t="shared" si="50"/>
        <v>01-03-2011</v>
      </c>
      <c r="G108" s="93" t="str">
        <f t="shared" si="51"/>
        <v>طبيب عام في الصحة العمومية</v>
      </c>
      <c r="H108" s="94">
        <f t="shared" si="52"/>
        <v>1</v>
      </c>
      <c r="I108" s="95">
        <f t="shared" si="53"/>
        <v>16</v>
      </c>
      <c r="J108" s="92">
        <f t="shared" si="54"/>
        <v>16</v>
      </c>
      <c r="K108" s="96">
        <f t="shared" si="55"/>
        <v>713</v>
      </c>
      <c r="L108" s="97" t="str">
        <f t="shared" si="56"/>
        <v>713
+36</v>
      </c>
      <c r="M108" s="98">
        <f t="shared" si="57"/>
        <v>0</v>
      </c>
      <c r="N108" s="99">
        <f t="shared" si="58"/>
        <v>41518</v>
      </c>
      <c r="O108" s="94">
        <f t="shared" si="59"/>
        <v>-113</v>
      </c>
      <c r="P108" s="94">
        <f t="shared" si="60"/>
        <v>-8</v>
      </c>
      <c r="Q108" s="94">
        <f t="shared" si="61"/>
        <v>-1</v>
      </c>
      <c r="R108" s="94" t="str">
        <f t="shared" si="62"/>
        <v>erreur</v>
      </c>
      <c r="S108" s="94" t="str">
        <f t="shared" si="63"/>
        <v>erreur</v>
      </c>
      <c r="T108" s="94" t="str">
        <f t="shared" si="64"/>
        <v>erreur</v>
      </c>
      <c r="U108" s="72"/>
      <c r="V108" s="72"/>
      <c r="W108" s="72"/>
      <c r="X108" s="72"/>
      <c r="Y108" s="72"/>
      <c r="Z108" s="94" t="e">
        <f t="shared" si="65"/>
        <v>#VALUE!</v>
      </c>
      <c r="AA108" s="94" t="e">
        <f t="shared" si="65"/>
        <v>#VALUE!</v>
      </c>
      <c r="AB108" s="94" t="e">
        <f t="shared" si="65"/>
        <v>#VALUE!</v>
      </c>
      <c r="AC108" s="94" t="e">
        <f t="shared" si="66"/>
        <v>#VALUE!</v>
      </c>
      <c r="AD108" s="100"/>
      <c r="AE108" s="72" t="str">
        <f>IFERROR(INDEX('[1]وتيرة الترقيات'!#REF!,MATCH(C108,'[1]وتيرة الترقيات'!#REF!,0)),"")</f>
        <v/>
      </c>
      <c r="AF108" s="72" t="str">
        <f t="shared" si="67"/>
        <v/>
      </c>
      <c r="AG108" s="94" t="str">
        <f t="shared" si="68"/>
        <v/>
      </c>
      <c r="AH108" s="72" t="str">
        <f t="shared" si="69"/>
        <v/>
      </c>
      <c r="AI108" s="72">
        <f t="shared" si="89"/>
        <v>2</v>
      </c>
      <c r="AJ108" s="94">
        <f t="shared" si="70"/>
        <v>71</v>
      </c>
      <c r="AK108" s="97" t="str">
        <f t="shared" si="71"/>
        <v>713
+71</v>
      </c>
      <c r="AL108" s="93">
        <f t="shared" si="72"/>
        <v>2017</v>
      </c>
      <c r="AM108" s="94">
        <f t="shared" si="73"/>
        <v>3</v>
      </c>
      <c r="AN108" s="72">
        <f t="shared" si="90"/>
        <v>1</v>
      </c>
      <c r="AO108" s="99">
        <f t="shared" si="91"/>
        <v>42795</v>
      </c>
      <c r="AP108" s="112" t="str">
        <f t="shared" si="74"/>
        <v>01-03-2017
00-01-1900</v>
      </c>
      <c r="AQ108" s="97" t="str">
        <f t="shared" si="92"/>
        <v>713
+36</v>
      </c>
      <c r="AR108" s="97" t="str">
        <f t="shared" si="93"/>
        <v>713
+71</v>
      </c>
      <c r="AS108" s="94" t="e">
        <f t="shared" si="75"/>
        <v>#VALUE!</v>
      </c>
      <c r="AT108" s="94" t="e">
        <f t="shared" si="76"/>
        <v>#VALUE!</v>
      </c>
      <c r="AU108" s="94" t="str">
        <f>Tableau3[[#This Row],[Colonne13]]</f>
        <v>erreur</v>
      </c>
      <c r="AV108" s="113" t="e">
        <f t="shared" si="94"/>
        <v>#VALUE!</v>
      </c>
      <c r="AW108" s="113" t="e">
        <f t="shared" si="77"/>
        <v>#VALUE!</v>
      </c>
      <c r="AX108" s="113" t="e">
        <f t="shared" si="78"/>
        <v>#VALUE!</v>
      </c>
      <c r="AY108" s="113" t="e">
        <f t="shared" si="79"/>
        <v>#VALUE!</v>
      </c>
      <c r="AZ108" s="113" t="e">
        <f t="shared" si="80"/>
        <v>#VALUE!</v>
      </c>
      <c r="BA108" s="113" t="e">
        <f t="shared" si="81"/>
        <v>#VALUE!</v>
      </c>
      <c r="BB108" s="113" t="e">
        <f t="shared" si="82"/>
        <v>#VALUE!</v>
      </c>
      <c r="BC108" s="113" t="e">
        <f t="shared" si="83"/>
        <v>#VALUE!</v>
      </c>
      <c r="BD108" s="113" t="e">
        <f t="shared" si="84"/>
        <v>#VALUE!</v>
      </c>
      <c r="BE108" s="113" t="e">
        <f t="shared" si="85"/>
        <v>#VALUE!</v>
      </c>
      <c r="BF108" s="116" t="e">
        <f t="shared" si="86"/>
        <v>#VALUE!</v>
      </c>
      <c r="BG108" s="108" t="e">
        <f t="shared" si="95"/>
        <v>#VALUE!</v>
      </c>
      <c r="BH108" s="3" t="str">
        <f t="shared" si="87"/>
        <v>لا</v>
      </c>
      <c r="BI108" s="115" t="s">
        <v>114</v>
      </c>
      <c r="BJ108" s="110" t="e">
        <f t="shared" si="88"/>
        <v>#VALUE!</v>
      </c>
      <c r="BK108" s="111" t="str">
        <f>'[1]قائمة اسمية'!W39</f>
        <v>ما زال قيد التوظيف</v>
      </c>
      <c r="BL108" s="3" t="str">
        <f>'[1]قائمة اسمية'!T39</f>
        <v>موظف</v>
      </c>
    </row>
    <row r="109" spans="1:64" ht="33" customHeight="1">
      <c r="A109" s="40">
        <v>1</v>
      </c>
      <c r="B109" s="90">
        <f>+IF(A109="","",SUBTOTAL(103,A$14:A109))</f>
        <v>96</v>
      </c>
      <c r="C109" s="91" t="str">
        <f>'[1]قائمة اسمية'!C24</f>
        <v>قبايلي نجوى</v>
      </c>
      <c r="D109" s="92" t="str">
        <f t="shared" si="48"/>
        <v>01-01-1980</v>
      </c>
      <c r="E109" s="92" t="str">
        <f t="shared" si="49"/>
        <v>02-01-2007</v>
      </c>
      <c r="F109" s="92" t="str">
        <f t="shared" si="50"/>
        <v>01-01-2008</v>
      </c>
      <c r="G109" s="93" t="str">
        <f t="shared" si="51"/>
        <v>طبيب عام في الصحة العمومية</v>
      </c>
      <c r="H109" s="94">
        <f t="shared" si="52"/>
        <v>2</v>
      </c>
      <c r="I109" s="95">
        <f t="shared" si="53"/>
        <v>16</v>
      </c>
      <c r="J109" s="92">
        <f t="shared" si="54"/>
        <v>16</v>
      </c>
      <c r="K109" s="96">
        <f t="shared" si="55"/>
        <v>713</v>
      </c>
      <c r="L109" s="97" t="str">
        <f t="shared" si="56"/>
        <v>713
+71</v>
      </c>
      <c r="M109" s="98">
        <f t="shared" si="57"/>
        <v>0</v>
      </c>
      <c r="N109" s="99">
        <f t="shared" si="58"/>
        <v>40910</v>
      </c>
      <c r="O109" s="94">
        <f t="shared" si="59"/>
        <v>-112</v>
      </c>
      <c r="P109" s="94">
        <f t="shared" si="60"/>
        <v>0</v>
      </c>
      <c r="Q109" s="94">
        <f t="shared" si="61"/>
        <v>-2</v>
      </c>
      <c r="R109" s="94" t="str">
        <f t="shared" si="62"/>
        <v>erreur</v>
      </c>
      <c r="S109" s="94" t="str">
        <f t="shared" si="63"/>
        <v>erreur</v>
      </c>
      <c r="T109" s="94" t="str">
        <f t="shared" si="64"/>
        <v>erreur</v>
      </c>
      <c r="U109" s="72"/>
      <c r="V109" s="72"/>
      <c r="W109" s="72"/>
      <c r="X109" s="72"/>
      <c r="Y109" s="72"/>
      <c r="Z109" s="94" t="e">
        <f t="shared" si="65"/>
        <v>#VALUE!</v>
      </c>
      <c r="AA109" s="94" t="e">
        <f t="shared" si="65"/>
        <v>#VALUE!</v>
      </c>
      <c r="AB109" s="94" t="e">
        <f t="shared" si="65"/>
        <v>#VALUE!</v>
      </c>
      <c r="AC109" s="94" t="e">
        <f t="shared" si="66"/>
        <v>#VALUE!</v>
      </c>
      <c r="AD109" s="100">
        <v>12</v>
      </c>
      <c r="AE109" s="72" t="s">
        <v>115</v>
      </c>
      <c r="AF109" s="72" t="str">
        <f t="shared" si="67"/>
        <v>X</v>
      </c>
      <c r="AG109" s="94" t="str">
        <f t="shared" si="68"/>
        <v/>
      </c>
      <c r="AH109" s="72" t="str">
        <f t="shared" si="69"/>
        <v/>
      </c>
      <c r="AI109" s="72">
        <f t="shared" si="89"/>
        <v>3</v>
      </c>
      <c r="AJ109" s="94">
        <f t="shared" si="70"/>
        <v>107</v>
      </c>
      <c r="AK109" s="97" t="str">
        <f t="shared" si="71"/>
        <v>713
+107</v>
      </c>
      <c r="AL109" s="93">
        <f t="shared" si="72"/>
        <v>2014</v>
      </c>
      <c r="AM109" s="94">
        <f t="shared" si="73"/>
        <v>7</v>
      </c>
      <c r="AN109" s="72">
        <f t="shared" si="90"/>
        <v>2</v>
      </c>
      <c r="AO109" s="99">
        <f t="shared" si="91"/>
        <v>41822</v>
      </c>
      <c r="AP109" s="112" t="str">
        <f t="shared" si="74"/>
        <v>02-07-2014
00-01-1900</v>
      </c>
      <c r="AQ109" s="97" t="str">
        <f t="shared" si="92"/>
        <v>713
+71</v>
      </c>
      <c r="AR109" s="97" t="str">
        <f t="shared" si="93"/>
        <v>713
+107</v>
      </c>
      <c r="AS109" s="94" t="e">
        <f t="shared" si="75"/>
        <v>#VALUE!</v>
      </c>
      <c r="AT109" s="94" t="e">
        <f t="shared" si="76"/>
        <v>#VALUE!</v>
      </c>
      <c r="AU109" s="94" t="str">
        <f>Tableau3[[#This Row],[Colonne13]]</f>
        <v>erreur</v>
      </c>
      <c r="AV109" s="113" t="e">
        <f t="shared" si="94"/>
        <v>#VALUE!</v>
      </c>
      <c r="AW109" s="107" t="e">
        <f t="shared" si="77"/>
        <v>#VALUE!</v>
      </c>
      <c r="AX109" s="113" t="e">
        <f t="shared" si="78"/>
        <v>#VALUE!</v>
      </c>
      <c r="AY109" s="113" t="e">
        <f t="shared" si="79"/>
        <v>#VALUE!</v>
      </c>
      <c r="AZ109" s="107" t="e">
        <f t="shared" si="80"/>
        <v>#VALUE!</v>
      </c>
      <c r="BA109" s="107" t="e">
        <f t="shared" si="81"/>
        <v>#VALUE!</v>
      </c>
      <c r="BB109" s="107" t="e">
        <f t="shared" si="82"/>
        <v>#VALUE!</v>
      </c>
      <c r="BC109" s="113" t="e">
        <f t="shared" si="83"/>
        <v>#VALUE!</v>
      </c>
      <c r="BD109" s="113" t="e">
        <f t="shared" si="84"/>
        <v>#VALUE!</v>
      </c>
      <c r="BE109" s="113" t="e">
        <f t="shared" si="85"/>
        <v>#VALUE!</v>
      </c>
      <c r="BF109" s="116" t="e">
        <f t="shared" si="86"/>
        <v>#VALUE!</v>
      </c>
      <c r="BG109" s="108" t="e">
        <f t="shared" si="95"/>
        <v>#VALUE!</v>
      </c>
      <c r="BH109" s="3" t="str">
        <f t="shared" si="87"/>
        <v>لا</v>
      </c>
      <c r="BI109" s="115" t="s">
        <v>114</v>
      </c>
      <c r="BJ109" s="110" t="e">
        <f t="shared" si="88"/>
        <v>#VALUE!</v>
      </c>
      <c r="BK109" s="111" t="str">
        <f>'[1]قائمة اسمية'!W24</f>
        <v>ما زال قيد التوظيف</v>
      </c>
      <c r="BL109" s="3" t="str">
        <f>'[1]قائمة اسمية'!T24</f>
        <v>موظف</v>
      </c>
    </row>
    <row r="110" spans="1:64" ht="33" customHeight="1">
      <c r="A110" s="40">
        <v>1</v>
      </c>
      <c r="B110" s="90">
        <f>+IF(A110="","",SUBTOTAL(103,A$14:A110))</f>
        <v>97</v>
      </c>
      <c r="C110" s="91" t="str">
        <f>'[1]قائمة اسمية'!C37</f>
        <v>كواشي سعيدة</v>
      </c>
      <c r="D110" s="92" t="str">
        <f t="shared" si="48"/>
        <v>02-10-1981</v>
      </c>
      <c r="E110" s="92" t="str">
        <f t="shared" si="49"/>
        <v>29-12-2007</v>
      </c>
      <c r="F110" s="92" t="str">
        <f t="shared" si="50"/>
        <v>01-01-2008</v>
      </c>
      <c r="G110" s="93" t="str">
        <f t="shared" si="51"/>
        <v>طبيب عام في الصحة العمومية</v>
      </c>
      <c r="H110" s="94">
        <f t="shared" si="52"/>
        <v>2</v>
      </c>
      <c r="I110" s="95">
        <f t="shared" si="53"/>
        <v>16</v>
      </c>
      <c r="J110" s="92">
        <f t="shared" si="54"/>
        <v>16</v>
      </c>
      <c r="K110" s="96">
        <f t="shared" si="55"/>
        <v>713</v>
      </c>
      <c r="L110" s="97" t="str">
        <f t="shared" si="56"/>
        <v>713
+71</v>
      </c>
      <c r="M110" s="98">
        <f t="shared" si="57"/>
        <v>0</v>
      </c>
      <c r="N110" s="99">
        <f t="shared" si="58"/>
        <v>41454</v>
      </c>
      <c r="O110" s="94">
        <f t="shared" si="59"/>
        <v>-113</v>
      </c>
      <c r="P110" s="94">
        <f t="shared" si="60"/>
        <v>-5</v>
      </c>
      <c r="Q110" s="94">
        <f t="shared" si="61"/>
        <v>-29</v>
      </c>
      <c r="R110" s="94" t="str">
        <f t="shared" si="62"/>
        <v>erreur</v>
      </c>
      <c r="S110" s="94" t="str">
        <f t="shared" si="63"/>
        <v>erreur</v>
      </c>
      <c r="T110" s="94" t="str">
        <f t="shared" si="64"/>
        <v>erreur</v>
      </c>
      <c r="U110" s="72"/>
      <c r="V110" s="72"/>
      <c r="W110" s="72"/>
      <c r="X110" s="72"/>
      <c r="Y110" s="72"/>
      <c r="Z110" s="94" t="e">
        <f t="shared" si="65"/>
        <v>#VALUE!</v>
      </c>
      <c r="AA110" s="94" t="e">
        <f t="shared" si="65"/>
        <v>#VALUE!</v>
      </c>
      <c r="AB110" s="94" t="e">
        <f t="shared" si="65"/>
        <v>#VALUE!</v>
      </c>
      <c r="AC110" s="94" t="e">
        <f t="shared" si="66"/>
        <v>#VALUE!</v>
      </c>
      <c r="AD110" s="100"/>
      <c r="AE110" s="72" t="str">
        <f>IFERROR(INDEX('[1]وتيرة الترقيات'!#REF!,MATCH(C110,'[1]وتيرة الترقيات'!#REF!,0)),"")</f>
        <v/>
      </c>
      <c r="AF110" s="72" t="str">
        <f t="shared" si="67"/>
        <v/>
      </c>
      <c r="AG110" s="94" t="str">
        <f t="shared" si="68"/>
        <v/>
      </c>
      <c r="AH110" s="72" t="str">
        <f t="shared" si="69"/>
        <v/>
      </c>
      <c r="AI110" s="72">
        <f t="shared" si="89"/>
        <v>3</v>
      </c>
      <c r="AJ110" s="94">
        <f t="shared" si="70"/>
        <v>107</v>
      </c>
      <c r="AK110" s="97" t="str">
        <f t="shared" si="71"/>
        <v>713
+107</v>
      </c>
      <c r="AL110" s="93">
        <f t="shared" si="72"/>
        <v>2016</v>
      </c>
      <c r="AM110" s="94">
        <f t="shared" si="73"/>
        <v>12</v>
      </c>
      <c r="AN110" s="72">
        <f t="shared" si="90"/>
        <v>29</v>
      </c>
      <c r="AO110" s="99">
        <f t="shared" si="91"/>
        <v>42733</v>
      </c>
      <c r="AP110" s="112" t="str">
        <f t="shared" si="74"/>
        <v>29-12-2016
00-01-1900</v>
      </c>
      <c r="AQ110" s="97" t="str">
        <f t="shared" si="92"/>
        <v>713
+71</v>
      </c>
      <c r="AR110" s="97" t="str">
        <f t="shared" si="93"/>
        <v>713
+107</v>
      </c>
      <c r="AS110" s="94" t="e">
        <f t="shared" si="75"/>
        <v>#VALUE!</v>
      </c>
      <c r="AT110" s="94" t="e">
        <f t="shared" si="76"/>
        <v>#VALUE!</v>
      </c>
      <c r="AU110" s="94" t="str">
        <f>Tableau3[[#This Row],[Colonne13]]</f>
        <v>erreur</v>
      </c>
      <c r="AV110" s="113" t="e">
        <f t="shared" si="94"/>
        <v>#VALUE!</v>
      </c>
      <c r="AW110" s="113" t="e">
        <f t="shared" si="77"/>
        <v>#VALUE!</v>
      </c>
      <c r="AX110" s="113" t="e">
        <f t="shared" si="78"/>
        <v>#VALUE!</v>
      </c>
      <c r="AY110" s="113" t="e">
        <f t="shared" si="79"/>
        <v>#VALUE!</v>
      </c>
      <c r="AZ110" s="113" t="e">
        <f t="shared" si="80"/>
        <v>#VALUE!</v>
      </c>
      <c r="BA110" s="113" t="e">
        <f t="shared" si="81"/>
        <v>#VALUE!</v>
      </c>
      <c r="BB110" s="113" t="e">
        <f t="shared" si="82"/>
        <v>#VALUE!</v>
      </c>
      <c r="BC110" s="113" t="e">
        <f t="shared" si="83"/>
        <v>#VALUE!</v>
      </c>
      <c r="BD110" s="113" t="e">
        <f t="shared" si="84"/>
        <v>#VALUE!</v>
      </c>
      <c r="BE110" s="113" t="e">
        <f t="shared" si="85"/>
        <v>#VALUE!</v>
      </c>
      <c r="BF110" s="116" t="e">
        <f t="shared" si="86"/>
        <v>#VALUE!</v>
      </c>
      <c r="BG110" s="108" t="e">
        <f t="shared" si="95"/>
        <v>#VALUE!</v>
      </c>
      <c r="BH110" s="3" t="str">
        <f t="shared" si="87"/>
        <v>لا</v>
      </c>
      <c r="BI110" s="115" t="s">
        <v>114</v>
      </c>
      <c r="BJ110" s="110" t="e">
        <f t="shared" si="88"/>
        <v>#VALUE!</v>
      </c>
      <c r="BK110" s="111" t="str">
        <f>'[1]قائمة اسمية'!W37</f>
        <v>ما زال قيد التوظيف</v>
      </c>
      <c r="BL110" s="3" t="str">
        <f>'[1]قائمة اسمية'!T37</f>
        <v>موظف</v>
      </c>
    </row>
    <row r="111" spans="1:64" ht="33" customHeight="1">
      <c r="A111" s="40">
        <v>1</v>
      </c>
      <c r="B111" s="90">
        <f>+IF(A111="","",SUBTOTAL(103,A$14:A111))</f>
        <v>98</v>
      </c>
      <c r="C111" s="91" t="str">
        <f>'[1]قائمة اسمية'!C42</f>
        <v>لموشي فضيلة</v>
      </c>
      <c r="D111" s="92" t="str">
        <f t="shared" si="48"/>
        <v>19-01-1982</v>
      </c>
      <c r="E111" s="92" t="str">
        <f t="shared" si="49"/>
        <v>29-12-2007</v>
      </c>
      <c r="F111" s="92" t="str">
        <f t="shared" si="50"/>
        <v>01-01-2008</v>
      </c>
      <c r="G111" s="93" t="str">
        <f t="shared" si="51"/>
        <v>طبيب عام في الصحة العمومية</v>
      </c>
      <c r="H111" s="94">
        <f t="shared" si="52"/>
        <v>2</v>
      </c>
      <c r="I111" s="95">
        <f t="shared" si="53"/>
        <v>16</v>
      </c>
      <c r="J111" s="92">
        <f t="shared" si="54"/>
        <v>16</v>
      </c>
      <c r="K111" s="96">
        <f t="shared" si="55"/>
        <v>713</v>
      </c>
      <c r="L111" s="97" t="str">
        <f t="shared" si="56"/>
        <v>713
+71</v>
      </c>
      <c r="M111" s="98">
        <f t="shared" si="57"/>
        <v>0</v>
      </c>
      <c r="N111" s="99">
        <f t="shared" si="58"/>
        <v>41637</v>
      </c>
      <c r="O111" s="94">
        <f t="shared" si="59"/>
        <v>-113</v>
      </c>
      <c r="P111" s="94">
        <f t="shared" si="60"/>
        <v>-11</v>
      </c>
      <c r="Q111" s="94">
        <f t="shared" si="61"/>
        <v>-29</v>
      </c>
      <c r="R111" s="94" t="str">
        <f t="shared" si="62"/>
        <v>erreur</v>
      </c>
      <c r="S111" s="94" t="str">
        <f t="shared" si="63"/>
        <v>erreur</v>
      </c>
      <c r="T111" s="94" t="str">
        <f t="shared" si="64"/>
        <v>erreur</v>
      </c>
      <c r="U111" s="72"/>
      <c r="V111" s="72"/>
      <c r="W111" s="72"/>
      <c r="X111" s="72"/>
      <c r="Y111" s="72"/>
      <c r="Z111" s="94" t="e">
        <f t="shared" si="65"/>
        <v>#VALUE!</v>
      </c>
      <c r="AA111" s="94" t="e">
        <f t="shared" si="65"/>
        <v>#VALUE!</v>
      </c>
      <c r="AB111" s="94" t="e">
        <f t="shared" si="65"/>
        <v>#VALUE!</v>
      </c>
      <c r="AC111" s="94" t="e">
        <f t="shared" si="66"/>
        <v>#VALUE!</v>
      </c>
      <c r="AD111" s="100"/>
      <c r="AE111" s="72" t="str">
        <f>IFERROR(INDEX('[1]وتيرة الترقيات'!#REF!,MATCH(C111,'[1]وتيرة الترقيات'!#REF!,0)),"")</f>
        <v/>
      </c>
      <c r="AF111" s="72" t="str">
        <f t="shared" si="67"/>
        <v/>
      </c>
      <c r="AG111" s="94" t="str">
        <f t="shared" si="68"/>
        <v/>
      </c>
      <c r="AH111" s="72" t="str">
        <f t="shared" si="69"/>
        <v/>
      </c>
      <c r="AI111" s="72">
        <f t="shared" si="89"/>
        <v>3</v>
      </c>
      <c r="AJ111" s="94">
        <f t="shared" si="70"/>
        <v>107</v>
      </c>
      <c r="AK111" s="97" t="str">
        <f t="shared" si="71"/>
        <v>713
+107</v>
      </c>
      <c r="AL111" s="93">
        <f t="shared" si="72"/>
        <v>2017</v>
      </c>
      <c r="AM111" s="94">
        <f t="shared" si="73"/>
        <v>6</v>
      </c>
      <c r="AN111" s="72">
        <f t="shared" si="90"/>
        <v>29</v>
      </c>
      <c r="AO111" s="99">
        <f t="shared" si="91"/>
        <v>42915</v>
      </c>
      <c r="AP111" s="112" t="str">
        <f t="shared" si="74"/>
        <v>29-06-2017
00-01-1900</v>
      </c>
      <c r="AQ111" s="97" t="str">
        <f t="shared" si="92"/>
        <v>713
+71</v>
      </c>
      <c r="AR111" s="97" t="str">
        <f t="shared" si="93"/>
        <v>713
+107</v>
      </c>
      <c r="AS111" s="94" t="e">
        <f t="shared" si="75"/>
        <v>#VALUE!</v>
      </c>
      <c r="AT111" s="94" t="e">
        <f t="shared" si="76"/>
        <v>#VALUE!</v>
      </c>
      <c r="AU111" s="94" t="str">
        <f>Tableau3[[#This Row],[Colonne13]]</f>
        <v>erreur</v>
      </c>
      <c r="AV111" s="113" t="e">
        <f t="shared" si="94"/>
        <v>#VALUE!</v>
      </c>
      <c r="AW111" s="113" t="e">
        <f t="shared" si="77"/>
        <v>#VALUE!</v>
      </c>
      <c r="AX111" s="113" t="e">
        <f t="shared" si="78"/>
        <v>#VALUE!</v>
      </c>
      <c r="AY111" s="113" t="e">
        <f t="shared" si="79"/>
        <v>#VALUE!</v>
      </c>
      <c r="AZ111" s="113" t="e">
        <f t="shared" si="80"/>
        <v>#VALUE!</v>
      </c>
      <c r="BA111" s="113" t="e">
        <f t="shared" si="81"/>
        <v>#VALUE!</v>
      </c>
      <c r="BB111" s="113" t="e">
        <f t="shared" si="82"/>
        <v>#VALUE!</v>
      </c>
      <c r="BC111" s="113" t="e">
        <f t="shared" si="83"/>
        <v>#VALUE!</v>
      </c>
      <c r="BD111" s="113" t="e">
        <f t="shared" si="84"/>
        <v>#VALUE!</v>
      </c>
      <c r="BE111" s="113" t="e">
        <f t="shared" si="85"/>
        <v>#VALUE!</v>
      </c>
      <c r="BF111" s="116" t="e">
        <f t="shared" si="86"/>
        <v>#VALUE!</v>
      </c>
      <c r="BG111" s="108" t="e">
        <f t="shared" si="95"/>
        <v>#VALUE!</v>
      </c>
      <c r="BH111" s="3" t="str">
        <f t="shared" si="87"/>
        <v>لا</v>
      </c>
      <c r="BI111" s="115" t="s">
        <v>114</v>
      </c>
      <c r="BJ111" s="110" t="e">
        <f t="shared" si="88"/>
        <v>#VALUE!</v>
      </c>
      <c r="BK111" s="111" t="str">
        <f>'[1]قائمة اسمية'!W42</f>
        <v>ما زال قيد التوظيف</v>
      </c>
      <c r="BL111" s="3" t="str">
        <f>'[1]قائمة اسمية'!T42</f>
        <v>موظف</v>
      </c>
    </row>
    <row r="112" spans="1:64" ht="33" customHeight="1">
      <c r="A112" s="40">
        <v>1</v>
      </c>
      <c r="B112" s="90">
        <f>+IF(A112="","",SUBTOTAL(103,A$14:A112))</f>
        <v>99</v>
      </c>
      <c r="C112" s="91" t="str">
        <f>'[1]قائمة اسمية'!C23</f>
        <v>بوراس محمد الهادي</v>
      </c>
      <c r="D112" s="92" t="str">
        <f t="shared" si="48"/>
        <v>05-10-1974</v>
      </c>
      <c r="E112" s="92" t="str">
        <f t="shared" si="49"/>
        <v>04-10-2003</v>
      </c>
      <c r="F112" s="92" t="str">
        <f t="shared" si="50"/>
        <v>01-01-2008</v>
      </c>
      <c r="G112" s="93" t="str">
        <f t="shared" si="51"/>
        <v>طبيب عام في الصحة العمومية</v>
      </c>
      <c r="H112" s="94">
        <f t="shared" si="52"/>
        <v>3</v>
      </c>
      <c r="I112" s="95">
        <f t="shared" si="53"/>
        <v>16</v>
      </c>
      <c r="J112" s="92">
        <f t="shared" si="54"/>
        <v>16</v>
      </c>
      <c r="K112" s="96">
        <f t="shared" si="55"/>
        <v>713</v>
      </c>
      <c r="L112" s="97" t="str">
        <f t="shared" si="56"/>
        <v>713
+107</v>
      </c>
      <c r="M112" s="98">
        <f t="shared" si="57"/>
        <v>0</v>
      </c>
      <c r="N112" s="99">
        <f t="shared" si="58"/>
        <v>40962</v>
      </c>
      <c r="O112" s="94">
        <f t="shared" si="59"/>
        <v>-112</v>
      </c>
      <c r="P112" s="94">
        <f t="shared" si="60"/>
        <v>-1</v>
      </c>
      <c r="Q112" s="94">
        <f t="shared" si="61"/>
        <v>-23</v>
      </c>
      <c r="R112" s="94" t="str">
        <f t="shared" si="62"/>
        <v>erreur</v>
      </c>
      <c r="S112" s="94" t="str">
        <f t="shared" si="63"/>
        <v>erreur</v>
      </c>
      <c r="T112" s="94" t="str">
        <f t="shared" si="64"/>
        <v>erreur</v>
      </c>
      <c r="U112" s="72"/>
      <c r="V112" s="72"/>
      <c r="W112" s="72"/>
      <c r="X112" s="72"/>
      <c r="Y112" s="72"/>
      <c r="Z112" s="94" t="e">
        <f t="shared" si="65"/>
        <v>#VALUE!</v>
      </c>
      <c r="AA112" s="94" t="e">
        <f t="shared" si="65"/>
        <v>#VALUE!</v>
      </c>
      <c r="AB112" s="94" t="e">
        <f t="shared" si="65"/>
        <v>#VALUE!</v>
      </c>
      <c r="AC112" s="94" t="e">
        <f t="shared" si="66"/>
        <v>#VALUE!</v>
      </c>
      <c r="AD112" s="100">
        <v>14</v>
      </c>
      <c r="AE112" s="72" t="s">
        <v>115</v>
      </c>
      <c r="AF112" s="72" t="str">
        <f t="shared" si="67"/>
        <v>X</v>
      </c>
      <c r="AG112" s="94" t="str">
        <f t="shared" si="68"/>
        <v/>
      </c>
      <c r="AH112" s="72" t="str">
        <f t="shared" si="69"/>
        <v/>
      </c>
      <c r="AI112" s="72">
        <f t="shared" si="89"/>
        <v>4</v>
      </c>
      <c r="AJ112" s="94">
        <f t="shared" si="70"/>
        <v>143</v>
      </c>
      <c r="AK112" s="97" t="str">
        <f t="shared" si="71"/>
        <v>713
+143</v>
      </c>
      <c r="AL112" s="93">
        <f t="shared" si="72"/>
        <v>2014</v>
      </c>
      <c r="AM112" s="94">
        <f t="shared" si="73"/>
        <v>8</v>
      </c>
      <c r="AN112" s="72">
        <f t="shared" si="90"/>
        <v>23</v>
      </c>
      <c r="AO112" s="99">
        <f t="shared" si="91"/>
        <v>41874</v>
      </c>
      <c r="AP112" s="112" t="str">
        <f t="shared" si="74"/>
        <v>23-08-2014
00-01-1900</v>
      </c>
      <c r="AQ112" s="97" t="str">
        <f t="shared" si="92"/>
        <v>713
+107</v>
      </c>
      <c r="AR112" s="97" t="str">
        <f t="shared" si="93"/>
        <v>713
+143</v>
      </c>
      <c r="AS112" s="94" t="e">
        <f t="shared" si="75"/>
        <v>#VALUE!</v>
      </c>
      <c r="AT112" s="94" t="e">
        <f t="shared" si="76"/>
        <v>#VALUE!</v>
      </c>
      <c r="AU112" s="94" t="str">
        <f>Tableau3[[#This Row],[Colonne13]]</f>
        <v>erreur</v>
      </c>
      <c r="AV112" s="113" t="e">
        <f t="shared" si="94"/>
        <v>#VALUE!</v>
      </c>
      <c r="AW112" s="107" t="e">
        <f t="shared" si="77"/>
        <v>#VALUE!</v>
      </c>
      <c r="AX112" s="113" t="e">
        <f t="shared" si="78"/>
        <v>#VALUE!</v>
      </c>
      <c r="AY112" s="113" t="e">
        <f t="shared" si="79"/>
        <v>#VALUE!</v>
      </c>
      <c r="AZ112" s="107" t="e">
        <f t="shared" si="80"/>
        <v>#VALUE!</v>
      </c>
      <c r="BA112" s="107" t="e">
        <f t="shared" si="81"/>
        <v>#VALUE!</v>
      </c>
      <c r="BB112" s="107" t="e">
        <f t="shared" si="82"/>
        <v>#VALUE!</v>
      </c>
      <c r="BC112" s="113" t="e">
        <f t="shared" si="83"/>
        <v>#VALUE!</v>
      </c>
      <c r="BD112" s="113" t="e">
        <f t="shared" si="84"/>
        <v>#VALUE!</v>
      </c>
      <c r="BE112" s="113" t="e">
        <f t="shared" si="85"/>
        <v>#VALUE!</v>
      </c>
      <c r="BF112" s="116" t="e">
        <f t="shared" si="86"/>
        <v>#VALUE!</v>
      </c>
      <c r="BG112" s="108" t="e">
        <f t="shared" si="95"/>
        <v>#VALUE!</v>
      </c>
      <c r="BH112" s="3" t="str">
        <f t="shared" si="87"/>
        <v>لا</v>
      </c>
      <c r="BI112" s="115" t="s">
        <v>114</v>
      </c>
      <c r="BJ112" s="110" t="e">
        <f t="shared" si="88"/>
        <v>#VALUE!</v>
      </c>
      <c r="BK112" s="111" t="str">
        <f>'[1]قائمة اسمية'!W23</f>
        <v>ما زال قيد التوظيف</v>
      </c>
      <c r="BL112" s="3" t="str">
        <f>'[1]قائمة اسمية'!T23</f>
        <v>موظف</v>
      </c>
    </row>
    <row r="113" spans="1:64" ht="33" customHeight="1">
      <c r="A113" s="40">
        <v>1</v>
      </c>
      <c r="B113" s="90">
        <f>+IF(A113="","",SUBTOTAL(103,A$14:A113))</f>
        <v>100</v>
      </c>
      <c r="C113" s="91" t="str">
        <f>'[1]قائمة اسمية'!C22</f>
        <v>رزين منيرة</v>
      </c>
      <c r="D113" s="92" t="str">
        <f t="shared" si="48"/>
        <v>27-02-1973</v>
      </c>
      <c r="E113" s="92" t="str">
        <f t="shared" si="49"/>
        <v>02-01-2003</v>
      </c>
      <c r="F113" s="92" t="str">
        <f t="shared" si="50"/>
        <v>01-01-2008</v>
      </c>
      <c r="G113" s="93" t="str">
        <f t="shared" si="51"/>
        <v>طبيب عام في الصحة العمومية</v>
      </c>
      <c r="H113" s="94">
        <f t="shared" si="52"/>
        <v>4</v>
      </c>
      <c r="I113" s="95">
        <f t="shared" si="53"/>
        <v>16</v>
      </c>
      <c r="J113" s="92">
        <f t="shared" si="54"/>
        <v>16</v>
      </c>
      <c r="K113" s="96">
        <f t="shared" si="55"/>
        <v>713</v>
      </c>
      <c r="L113" s="97" t="str">
        <f t="shared" si="56"/>
        <v>713
+143</v>
      </c>
      <c r="M113" s="98">
        <f t="shared" si="57"/>
        <v>0</v>
      </c>
      <c r="N113" s="99">
        <f t="shared" si="58"/>
        <v>41457</v>
      </c>
      <c r="O113" s="94">
        <f t="shared" si="59"/>
        <v>-113</v>
      </c>
      <c r="P113" s="94">
        <f t="shared" si="60"/>
        <v>-6</v>
      </c>
      <c r="Q113" s="94">
        <f t="shared" si="61"/>
        <v>-2</v>
      </c>
      <c r="R113" s="94" t="str">
        <f t="shared" si="62"/>
        <v>erreur</v>
      </c>
      <c r="S113" s="94" t="str">
        <f t="shared" si="63"/>
        <v>erreur</v>
      </c>
      <c r="T113" s="94" t="str">
        <f t="shared" si="64"/>
        <v>erreur</v>
      </c>
      <c r="U113" s="72"/>
      <c r="V113" s="72"/>
      <c r="W113" s="72"/>
      <c r="X113" s="72"/>
      <c r="Y113" s="72"/>
      <c r="Z113" s="94" t="e">
        <f t="shared" si="65"/>
        <v>#VALUE!</v>
      </c>
      <c r="AA113" s="94" t="e">
        <f t="shared" si="65"/>
        <v>#VALUE!</v>
      </c>
      <c r="AB113" s="94" t="e">
        <f t="shared" si="65"/>
        <v>#VALUE!</v>
      </c>
      <c r="AC113" s="94" t="e">
        <f t="shared" si="66"/>
        <v>#VALUE!</v>
      </c>
      <c r="AD113" s="100"/>
      <c r="AE113" s="72" t="str">
        <f>IFERROR(INDEX('[1]وتيرة الترقيات'!#REF!,MATCH(C113,'[1]وتيرة الترقيات'!#REF!,0)),"")</f>
        <v/>
      </c>
      <c r="AF113" s="72" t="str">
        <f t="shared" si="67"/>
        <v/>
      </c>
      <c r="AG113" s="94" t="str">
        <f t="shared" si="68"/>
        <v/>
      </c>
      <c r="AH113" s="72" t="str">
        <f t="shared" si="69"/>
        <v/>
      </c>
      <c r="AI113" s="72">
        <f t="shared" si="89"/>
        <v>5</v>
      </c>
      <c r="AJ113" s="94">
        <f t="shared" si="70"/>
        <v>178</v>
      </c>
      <c r="AK113" s="97" t="str">
        <f t="shared" si="71"/>
        <v>713
+178</v>
      </c>
      <c r="AL113" s="93">
        <f t="shared" si="72"/>
        <v>2017</v>
      </c>
      <c r="AM113" s="94">
        <f t="shared" si="73"/>
        <v>1</v>
      </c>
      <c r="AN113" s="72">
        <f t="shared" si="90"/>
        <v>2</v>
      </c>
      <c r="AO113" s="99">
        <f t="shared" si="91"/>
        <v>42737</v>
      </c>
      <c r="AP113" s="112" t="str">
        <f t="shared" si="74"/>
        <v>02-01-2017
00-01-1900</v>
      </c>
      <c r="AQ113" s="97" t="str">
        <f t="shared" si="92"/>
        <v>713
+143</v>
      </c>
      <c r="AR113" s="97" t="str">
        <f t="shared" si="93"/>
        <v>713
+178</v>
      </c>
      <c r="AS113" s="94" t="e">
        <f t="shared" si="75"/>
        <v>#VALUE!</v>
      </c>
      <c r="AT113" s="94" t="e">
        <f t="shared" si="76"/>
        <v>#VALUE!</v>
      </c>
      <c r="AU113" s="94" t="str">
        <f>Tableau3[[#This Row],[Colonne13]]</f>
        <v>erreur</v>
      </c>
      <c r="AV113" s="113" t="e">
        <f t="shared" si="94"/>
        <v>#VALUE!</v>
      </c>
      <c r="AW113" s="113" t="e">
        <f t="shared" si="77"/>
        <v>#VALUE!</v>
      </c>
      <c r="AX113" s="113" t="e">
        <f t="shared" si="78"/>
        <v>#VALUE!</v>
      </c>
      <c r="AY113" s="113" t="e">
        <f t="shared" si="79"/>
        <v>#VALUE!</v>
      </c>
      <c r="AZ113" s="113" t="e">
        <f t="shared" si="80"/>
        <v>#VALUE!</v>
      </c>
      <c r="BA113" s="113" t="e">
        <f t="shared" si="81"/>
        <v>#VALUE!</v>
      </c>
      <c r="BB113" s="113" t="e">
        <f t="shared" si="82"/>
        <v>#VALUE!</v>
      </c>
      <c r="BC113" s="113" t="e">
        <f t="shared" si="83"/>
        <v>#VALUE!</v>
      </c>
      <c r="BD113" s="113" t="e">
        <f t="shared" si="84"/>
        <v>#VALUE!</v>
      </c>
      <c r="BE113" s="113" t="e">
        <f t="shared" si="85"/>
        <v>#VALUE!</v>
      </c>
      <c r="BF113" s="116" t="e">
        <f t="shared" si="86"/>
        <v>#VALUE!</v>
      </c>
      <c r="BG113" s="108" t="e">
        <f t="shared" si="95"/>
        <v>#VALUE!</v>
      </c>
      <c r="BH113" s="3" t="str">
        <f t="shared" si="87"/>
        <v>لا</v>
      </c>
      <c r="BI113" s="115" t="s">
        <v>114</v>
      </c>
      <c r="BJ113" s="110" t="e">
        <f t="shared" si="88"/>
        <v>#VALUE!</v>
      </c>
      <c r="BK113" s="111" t="str">
        <f>'[1]قائمة اسمية'!W22</f>
        <v>ما زال قيد التوظيف</v>
      </c>
      <c r="BL113" s="3" t="str">
        <f>'[1]قائمة اسمية'!T22</f>
        <v>موظف</v>
      </c>
    </row>
    <row r="114" spans="1:64" ht="33" customHeight="1">
      <c r="A114" s="40">
        <v>1</v>
      </c>
      <c r="B114" s="90">
        <f>+IF(A114="","",SUBTOTAL(103,A$14:A114))</f>
        <v>101</v>
      </c>
      <c r="C114" s="91" t="str">
        <f>'[1]قائمة اسمية'!C20</f>
        <v>بوراس بشير</v>
      </c>
      <c r="D114" s="92" t="str">
        <f t="shared" si="48"/>
        <v>17-09-1968</v>
      </c>
      <c r="E114" s="92" t="str">
        <f t="shared" si="49"/>
        <v>06-12-1999</v>
      </c>
      <c r="F114" s="92" t="str">
        <f t="shared" si="50"/>
        <v>01-01-2008</v>
      </c>
      <c r="G114" s="93" t="str">
        <f t="shared" si="51"/>
        <v>طبيب عام في الصحة العمومية</v>
      </c>
      <c r="H114" s="94">
        <f t="shared" si="52"/>
        <v>5</v>
      </c>
      <c r="I114" s="95" t="str">
        <f t="shared" si="53"/>
        <v>ق ف 1</v>
      </c>
      <c r="J114" s="92">
        <f t="shared" si="54"/>
        <v>18</v>
      </c>
      <c r="K114" s="96">
        <f t="shared" si="55"/>
        <v>930</v>
      </c>
      <c r="L114" s="97" t="str">
        <f t="shared" si="56"/>
        <v>930
+233</v>
      </c>
      <c r="M114" s="98">
        <f t="shared" si="57"/>
        <v>0</v>
      </c>
      <c r="N114" s="99">
        <f t="shared" si="58"/>
        <v>40883</v>
      </c>
      <c r="O114" s="94">
        <f t="shared" si="59"/>
        <v>-111</v>
      </c>
      <c r="P114" s="94">
        <f t="shared" si="60"/>
        <v>-11</v>
      </c>
      <c r="Q114" s="94">
        <f t="shared" si="61"/>
        <v>-6</v>
      </c>
      <c r="R114" s="94" t="str">
        <f t="shared" si="62"/>
        <v>erreur</v>
      </c>
      <c r="S114" s="94" t="str">
        <f t="shared" si="63"/>
        <v>erreur</v>
      </c>
      <c r="T114" s="94" t="str">
        <f t="shared" si="64"/>
        <v>erreur</v>
      </c>
      <c r="U114" s="72"/>
      <c r="V114" s="72"/>
      <c r="W114" s="72"/>
      <c r="X114" s="72"/>
      <c r="Y114" s="72"/>
      <c r="Z114" s="94" t="e">
        <f t="shared" si="65"/>
        <v>#VALUE!</v>
      </c>
      <c r="AA114" s="94" t="e">
        <f t="shared" si="65"/>
        <v>#VALUE!</v>
      </c>
      <c r="AB114" s="94" t="e">
        <f t="shared" si="65"/>
        <v>#VALUE!</v>
      </c>
      <c r="AC114" s="94" t="e">
        <f t="shared" si="66"/>
        <v>#VALUE!</v>
      </c>
      <c r="AD114" s="100">
        <v>14</v>
      </c>
      <c r="AE114" s="72" t="s">
        <v>115</v>
      </c>
      <c r="AF114" s="72" t="str">
        <f t="shared" si="67"/>
        <v>X</v>
      </c>
      <c r="AG114" s="94" t="str">
        <f t="shared" si="68"/>
        <v/>
      </c>
      <c r="AH114" s="72" t="str">
        <f t="shared" si="69"/>
        <v/>
      </c>
      <c r="AI114" s="72">
        <f t="shared" si="89"/>
        <v>6</v>
      </c>
      <c r="AJ114" s="94">
        <f t="shared" si="70"/>
        <v>279</v>
      </c>
      <c r="AK114" s="97" t="str">
        <f t="shared" si="71"/>
        <v>930
+279</v>
      </c>
      <c r="AL114" s="93">
        <f t="shared" si="72"/>
        <v>2014</v>
      </c>
      <c r="AM114" s="94">
        <f t="shared" si="73"/>
        <v>6</v>
      </c>
      <c r="AN114" s="72">
        <f t="shared" si="90"/>
        <v>6</v>
      </c>
      <c r="AO114" s="99">
        <f t="shared" si="91"/>
        <v>41796</v>
      </c>
      <c r="AP114" s="112" t="str">
        <f t="shared" si="74"/>
        <v>06-06-2014
00-01-1900</v>
      </c>
      <c r="AQ114" s="97" t="str">
        <f t="shared" si="92"/>
        <v>930
+233</v>
      </c>
      <c r="AR114" s="97" t="str">
        <f t="shared" si="93"/>
        <v>930
+279</v>
      </c>
      <c r="AS114" s="94" t="e">
        <f t="shared" si="75"/>
        <v>#VALUE!</v>
      </c>
      <c r="AT114" s="94" t="e">
        <f t="shared" si="76"/>
        <v>#VALUE!</v>
      </c>
      <c r="AU114" s="94" t="str">
        <f>Tableau3[[#This Row],[Colonne13]]</f>
        <v>erreur</v>
      </c>
      <c r="AV114" s="113" t="e">
        <f t="shared" si="94"/>
        <v>#VALUE!</v>
      </c>
      <c r="AW114" s="107" t="e">
        <f t="shared" si="77"/>
        <v>#VALUE!</v>
      </c>
      <c r="AX114" s="113" t="e">
        <f t="shared" si="78"/>
        <v>#VALUE!</v>
      </c>
      <c r="AY114" s="113" t="e">
        <f t="shared" si="79"/>
        <v>#VALUE!</v>
      </c>
      <c r="AZ114" s="107" t="e">
        <f t="shared" si="80"/>
        <v>#VALUE!</v>
      </c>
      <c r="BA114" s="107" t="e">
        <f t="shared" si="81"/>
        <v>#VALUE!</v>
      </c>
      <c r="BB114" s="107" t="e">
        <f t="shared" si="82"/>
        <v>#VALUE!</v>
      </c>
      <c r="BC114" s="113" t="e">
        <f t="shared" si="83"/>
        <v>#VALUE!</v>
      </c>
      <c r="BD114" s="113" t="e">
        <f t="shared" si="84"/>
        <v>#VALUE!</v>
      </c>
      <c r="BE114" s="113" t="e">
        <f t="shared" si="85"/>
        <v>#VALUE!</v>
      </c>
      <c r="BF114" s="116" t="e">
        <f t="shared" si="86"/>
        <v>#VALUE!</v>
      </c>
      <c r="BG114" s="108" t="e">
        <f t="shared" si="95"/>
        <v>#VALUE!</v>
      </c>
      <c r="BH114" s="3" t="str">
        <f t="shared" si="87"/>
        <v>لا</v>
      </c>
      <c r="BI114" s="115" t="s">
        <v>114</v>
      </c>
      <c r="BJ114" s="110" t="e">
        <f t="shared" si="88"/>
        <v>#VALUE!</v>
      </c>
      <c r="BK114" s="111" t="str">
        <f>'[1]قائمة اسمية'!W20</f>
        <v>ما زال قيد التوظيف</v>
      </c>
      <c r="BL114" s="3" t="str">
        <f>'[1]قائمة اسمية'!T20</f>
        <v>موظف</v>
      </c>
    </row>
    <row r="115" spans="1:64" ht="33" customHeight="1">
      <c r="A115" s="40">
        <v>1</v>
      </c>
      <c r="B115" s="90">
        <f>+IF(A115="","",SUBTOTAL(103,A$14:A115))</f>
        <v>102</v>
      </c>
      <c r="C115" s="91" t="str">
        <f>'[1]قائمة اسمية'!C21</f>
        <v>بشيحي عبد العالي</v>
      </c>
      <c r="D115" s="92" t="str">
        <f t="shared" si="48"/>
        <v>01-01-1972</v>
      </c>
      <c r="E115" s="92" t="str">
        <f t="shared" si="49"/>
        <v>10-10-2000</v>
      </c>
      <c r="F115" s="92" t="str">
        <f t="shared" si="50"/>
        <v>01-01-2008</v>
      </c>
      <c r="G115" s="93" t="str">
        <f t="shared" si="51"/>
        <v>طبيب عام في الصحة العمومية</v>
      </c>
      <c r="H115" s="94">
        <f t="shared" si="52"/>
        <v>5</v>
      </c>
      <c r="I115" s="95">
        <f t="shared" si="53"/>
        <v>16</v>
      </c>
      <c r="J115" s="92">
        <f t="shared" si="54"/>
        <v>16</v>
      </c>
      <c r="K115" s="96">
        <f t="shared" si="55"/>
        <v>713</v>
      </c>
      <c r="L115" s="97" t="str">
        <f t="shared" si="56"/>
        <v>713
+178</v>
      </c>
      <c r="M115" s="98">
        <f t="shared" si="57"/>
        <v>0</v>
      </c>
      <c r="N115" s="99">
        <f t="shared" si="58"/>
        <v>41374</v>
      </c>
      <c r="O115" s="94">
        <f t="shared" si="59"/>
        <v>-113</v>
      </c>
      <c r="P115" s="94">
        <f t="shared" si="60"/>
        <v>-3</v>
      </c>
      <c r="Q115" s="94">
        <f t="shared" si="61"/>
        <v>-10</v>
      </c>
      <c r="R115" s="94" t="str">
        <f t="shared" si="62"/>
        <v>erreur</v>
      </c>
      <c r="S115" s="94" t="str">
        <f t="shared" si="63"/>
        <v>erreur</v>
      </c>
      <c r="T115" s="94" t="str">
        <f t="shared" si="64"/>
        <v>erreur</v>
      </c>
      <c r="U115" s="72"/>
      <c r="V115" s="72"/>
      <c r="W115" s="72"/>
      <c r="X115" s="72"/>
      <c r="Y115" s="72"/>
      <c r="Z115" s="94" t="e">
        <f t="shared" si="65"/>
        <v>#VALUE!</v>
      </c>
      <c r="AA115" s="94" t="e">
        <f t="shared" si="65"/>
        <v>#VALUE!</v>
      </c>
      <c r="AB115" s="94" t="e">
        <f t="shared" si="65"/>
        <v>#VALUE!</v>
      </c>
      <c r="AC115" s="94" t="e">
        <f t="shared" si="66"/>
        <v>#VALUE!</v>
      </c>
      <c r="AD115" s="100"/>
      <c r="AE115" s="72" t="str">
        <f>IFERROR(INDEX('[1]وتيرة الترقيات'!#REF!,MATCH(C115,'[1]وتيرة الترقيات'!#REF!,0)),"")</f>
        <v/>
      </c>
      <c r="AF115" s="72" t="str">
        <f t="shared" si="67"/>
        <v/>
      </c>
      <c r="AG115" s="94" t="str">
        <f t="shared" si="68"/>
        <v/>
      </c>
      <c r="AH115" s="72" t="str">
        <f t="shared" si="69"/>
        <v/>
      </c>
      <c r="AI115" s="72">
        <f t="shared" si="89"/>
        <v>6</v>
      </c>
      <c r="AJ115" s="94">
        <f t="shared" si="70"/>
        <v>214</v>
      </c>
      <c r="AK115" s="97" t="str">
        <f t="shared" si="71"/>
        <v>713
+214</v>
      </c>
      <c r="AL115" s="93">
        <f t="shared" si="72"/>
        <v>2016</v>
      </c>
      <c r="AM115" s="94">
        <f t="shared" si="73"/>
        <v>10</v>
      </c>
      <c r="AN115" s="72">
        <f t="shared" si="90"/>
        <v>10</v>
      </c>
      <c r="AO115" s="99">
        <f t="shared" si="91"/>
        <v>42653</v>
      </c>
      <c r="AP115" s="112" t="str">
        <f t="shared" si="74"/>
        <v>10-10-2016
00-01-1900</v>
      </c>
      <c r="AQ115" s="97" t="str">
        <f t="shared" si="92"/>
        <v>713
+178</v>
      </c>
      <c r="AR115" s="97" t="str">
        <f t="shared" si="93"/>
        <v>713
+214</v>
      </c>
      <c r="AS115" s="94" t="e">
        <f t="shared" si="75"/>
        <v>#VALUE!</v>
      </c>
      <c r="AT115" s="94" t="e">
        <f t="shared" si="76"/>
        <v>#VALUE!</v>
      </c>
      <c r="AU115" s="94" t="str">
        <f>Tableau3[[#This Row],[Colonne13]]</f>
        <v>erreur</v>
      </c>
      <c r="AV115" s="113" t="e">
        <f t="shared" si="94"/>
        <v>#VALUE!</v>
      </c>
      <c r="AW115" s="113" t="e">
        <f t="shared" si="77"/>
        <v>#VALUE!</v>
      </c>
      <c r="AX115" s="113" t="e">
        <f t="shared" si="78"/>
        <v>#VALUE!</v>
      </c>
      <c r="AY115" s="113" t="e">
        <f t="shared" si="79"/>
        <v>#VALUE!</v>
      </c>
      <c r="AZ115" s="113" t="e">
        <f t="shared" si="80"/>
        <v>#VALUE!</v>
      </c>
      <c r="BA115" s="113" t="e">
        <f t="shared" si="81"/>
        <v>#VALUE!</v>
      </c>
      <c r="BB115" s="113" t="e">
        <f t="shared" si="82"/>
        <v>#VALUE!</v>
      </c>
      <c r="BC115" s="113" t="e">
        <f t="shared" si="83"/>
        <v>#VALUE!</v>
      </c>
      <c r="BD115" s="113" t="e">
        <f t="shared" si="84"/>
        <v>#VALUE!</v>
      </c>
      <c r="BE115" s="113" t="e">
        <f t="shared" si="85"/>
        <v>#VALUE!</v>
      </c>
      <c r="BF115" s="116" t="e">
        <f t="shared" si="86"/>
        <v>#VALUE!</v>
      </c>
      <c r="BG115" s="108" t="e">
        <f t="shared" si="95"/>
        <v>#VALUE!</v>
      </c>
      <c r="BH115" s="3" t="str">
        <f t="shared" si="87"/>
        <v>لا</v>
      </c>
      <c r="BI115" s="115" t="s">
        <v>114</v>
      </c>
      <c r="BJ115" s="110" t="e">
        <f t="shared" si="88"/>
        <v>#VALUE!</v>
      </c>
      <c r="BK115" s="111" t="str">
        <f>'[1]قائمة اسمية'!W21</f>
        <v>ما زال قيد التوظيف</v>
      </c>
      <c r="BL115" s="3" t="str">
        <f>'[1]قائمة اسمية'!T21</f>
        <v>موظف</v>
      </c>
    </row>
    <row r="116" spans="1:64" ht="33" customHeight="1">
      <c r="A116" s="40">
        <v>1</v>
      </c>
      <c r="B116" s="90">
        <f>+IF(A116="","",SUBTOTAL(103,A$14:A116))</f>
        <v>103</v>
      </c>
      <c r="C116" s="91" t="str">
        <f>'[1]قائمة اسمية'!C25</f>
        <v>بن زرب عفيفة</v>
      </c>
      <c r="D116" s="92" t="str">
        <f t="shared" si="48"/>
        <v>12-01-1969</v>
      </c>
      <c r="E116" s="92" t="str">
        <f t="shared" si="49"/>
        <v>01-08-1998</v>
      </c>
      <c r="F116" s="92" t="str">
        <f t="shared" si="50"/>
        <v>01-01-2008</v>
      </c>
      <c r="G116" s="93" t="str">
        <f t="shared" si="51"/>
        <v>طبيب عام في الصحة العمومية</v>
      </c>
      <c r="H116" s="94">
        <f t="shared" si="52"/>
        <v>6</v>
      </c>
      <c r="I116" s="95">
        <f t="shared" si="53"/>
        <v>16</v>
      </c>
      <c r="J116" s="92">
        <f t="shared" si="54"/>
        <v>16</v>
      </c>
      <c r="K116" s="96">
        <f t="shared" si="55"/>
        <v>713</v>
      </c>
      <c r="L116" s="97" t="str">
        <f t="shared" si="56"/>
        <v>713
+214</v>
      </c>
      <c r="M116" s="98">
        <f t="shared" si="57"/>
        <v>0</v>
      </c>
      <c r="N116" s="99">
        <f t="shared" si="58"/>
        <v>41306</v>
      </c>
      <c r="O116" s="94">
        <f t="shared" si="59"/>
        <v>-113</v>
      </c>
      <c r="P116" s="94">
        <f t="shared" si="60"/>
        <v>-1</v>
      </c>
      <c r="Q116" s="94">
        <f t="shared" si="61"/>
        <v>-1</v>
      </c>
      <c r="R116" s="94" t="str">
        <f t="shared" si="62"/>
        <v>erreur</v>
      </c>
      <c r="S116" s="94" t="str">
        <f t="shared" si="63"/>
        <v>erreur</v>
      </c>
      <c r="T116" s="94" t="str">
        <f t="shared" si="64"/>
        <v>erreur</v>
      </c>
      <c r="U116" s="72"/>
      <c r="V116" s="72"/>
      <c r="W116" s="72"/>
      <c r="X116" s="72"/>
      <c r="Y116" s="72"/>
      <c r="Z116" s="94" t="e">
        <f t="shared" si="65"/>
        <v>#VALUE!</v>
      </c>
      <c r="AA116" s="94" t="e">
        <f t="shared" si="65"/>
        <v>#VALUE!</v>
      </c>
      <c r="AB116" s="94" t="e">
        <f t="shared" si="65"/>
        <v>#VALUE!</v>
      </c>
      <c r="AC116" s="94" t="e">
        <f t="shared" si="66"/>
        <v>#VALUE!</v>
      </c>
      <c r="AD116" s="100"/>
      <c r="AE116" s="72" t="str">
        <f>IFERROR(INDEX('[1]وتيرة الترقيات'!#REF!,MATCH(C116,'[1]وتيرة الترقيات'!#REF!,0)),"")</f>
        <v/>
      </c>
      <c r="AF116" s="72" t="str">
        <f t="shared" si="67"/>
        <v/>
      </c>
      <c r="AG116" s="94" t="str">
        <f t="shared" si="68"/>
        <v/>
      </c>
      <c r="AH116" s="72" t="str">
        <f t="shared" si="69"/>
        <v/>
      </c>
      <c r="AI116" s="72">
        <f t="shared" si="89"/>
        <v>7</v>
      </c>
      <c r="AJ116" s="94">
        <f t="shared" si="70"/>
        <v>250</v>
      </c>
      <c r="AK116" s="97" t="str">
        <f t="shared" si="71"/>
        <v>713
+250</v>
      </c>
      <c r="AL116" s="93">
        <f t="shared" si="72"/>
        <v>2016</v>
      </c>
      <c r="AM116" s="94">
        <f t="shared" si="73"/>
        <v>8</v>
      </c>
      <c r="AN116" s="72">
        <f t="shared" si="90"/>
        <v>1</v>
      </c>
      <c r="AO116" s="99">
        <f t="shared" si="91"/>
        <v>42583</v>
      </c>
      <c r="AP116" s="112" t="str">
        <f t="shared" si="74"/>
        <v>01-08-2016
00-01-1900</v>
      </c>
      <c r="AQ116" s="97" t="str">
        <f t="shared" si="92"/>
        <v>713
+214</v>
      </c>
      <c r="AR116" s="97" t="str">
        <f t="shared" si="93"/>
        <v>713
+250</v>
      </c>
      <c r="AS116" s="94" t="e">
        <f t="shared" si="75"/>
        <v>#VALUE!</v>
      </c>
      <c r="AT116" s="94" t="e">
        <f t="shared" si="76"/>
        <v>#VALUE!</v>
      </c>
      <c r="AU116" s="94" t="str">
        <f>Tableau3[[#This Row],[Colonne13]]</f>
        <v>erreur</v>
      </c>
      <c r="AV116" s="113" t="e">
        <f t="shared" si="94"/>
        <v>#VALUE!</v>
      </c>
      <c r="AW116" s="113" t="e">
        <f t="shared" si="77"/>
        <v>#VALUE!</v>
      </c>
      <c r="AX116" s="113" t="e">
        <f t="shared" si="78"/>
        <v>#VALUE!</v>
      </c>
      <c r="AY116" s="113" t="e">
        <f t="shared" si="79"/>
        <v>#VALUE!</v>
      </c>
      <c r="AZ116" s="113" t="e">
        <f t="shared" si="80"/>
        <v>#VALUE!</v>
      </c>
      <c r="BA116" s="113" t="e">
        <f t="shared" si="81"/>
        <v>#VALUE!</v>
      </c>
      <c r="BB116" s="113" t="e">
        <f t="shared" si="82"/>
        <v>#VALUE!</v>
      </c>
      <c r="BC116" s="113" t="e">
        <f t="shared" si="83"/>
        <v>#VALUE!</v>
      </c>
      <c r="BD116" s="113" t="e">
        <f t="shared" si="84"/>
        <v>#VALUE!</v>
      </c>
      <c r="BE116" s="113" t="e">
        <f t="shared" si="85"/>
        <v>#VALUE!</v>
      </c>
      <c r="BF116" s="116" t="e">
        <f t="shared" si="86"/>
        <v>#VALUE!</v>
      </c>
      <c r="BG116" s="108" t="e">
        <f t="shared" si="95"/>
        <v>#VALUE!</v>
      </c>
      <c r="BH116" s="3" t="str">
        <f t="shared" si="87"/>
        <v>لا</v>
      </c>
      <c r="BI116" s="115" t="s">
        <v>114</v>
      </c>
      <c r="BJ116" s="110" t="e">
        <f t="shared" si="88"/>
        <v>#VALUE!</v>
      </c>
      <c r="BK116" s="111" t="str">
        <f>'[1]قائمة اسمية'!W25</f>
        <v>ما زال قيد التوظيف</v>
      </c>
      <c r="BL116" s="3" t="str">
        <f>'[1]قائمة اسمية'!T25</f>
        <v>موظف</v>
      </c>
    </row>
    <row r="117" spans="1:64" ht="33" customHeight="1">
      <c r="A117" s="40">
        <v>1</v>
      </c>
      <c r="B117" s="90">
        <f>+IF(A117="","",SUBTOTAL(103,A$14:A117))</f>
        <v>104</v>
      </c>
      <c r="C117" s="91" t="str">
        <f>'[1]قائمة اسمية'!C17</f>
        <v>بلقاضي أحمد</v>
      </c>
      <c r="D117" s="92" t="str">
        <f t="shared" si="48"/>
        <v>11-05-1963</v>
      </c>
      <c r="E117" s="92" t="str">
        <f t="shared" si="49"/>
        <v>12-01-1992</v>
      </c>
      <c r="F117" s="92" t="str">
        <f t="shared" si="50"/>
        <v>01-01-2008</v>
      </c>
      <c r="G117" s="93" t="str">
        <f t="shared" si="51"/>
        <v>طبيب مفتش في الصحة العمومية</v>
      </c>
      <c r="H117" s="94">
        <f t="shared" si="52"/>
        <v>8</v>
      </c>
      <c r="I117" s="95" t="str">
        <f t="shared" si="53"/>
        <v>ق ف 1</v>
      </c>
      <c r="J117" s="92">
        <f t="shared" si="54"/>
        <v>18</v>
      </c>
      <c r="K117" s="96">
        <f t="shared" si="55"/>
        <v>930</v>
      </c>
      <c r="L117" s="97" t="str">
        <f t="shared" si="56"/>
        <v>930
+372</v>
      </c>
      <c r="M117" s="98">
        <f t="shared" si="57"/>
        <v>0</v>
      </c>
      <c r="N117" s="99">
        <f t="shared" si="58"/>
        <v>40555</v>
      </c>
      <c r="O117" s="94">
        <f t="shared" si="59"/>
        <v>-111</v>
      </c>
      <c r="P117" s="94">
        <f t="shared" si="60"/>
        <v>0</v>
      </c>
      <c r="Q117" s="94">
        <f t="shared" si="61"/>
        <v>-12</v>
      </c>
      <c r="R117" s="94" t="str">
        <f t="shared" si="62"/>
        <v>erreur</v>
      </c>
      <c r="S117" s="94" t="str">
        <f t="shared" si="63"/>
        <v>erreur</v>
      </c>
      <c r="T117" s="94" t="str">
        <f t="shared" si="64"/>
        <v>erreur</v>
      </c>
      <c r="U117" s="72"/>
      <c r="V117" s="72"/>
      <c r="W117" s="72"/>
      <c r="X117" s="72"/>
      <c r="Y117" s="72"/>
      <c r="Z117" s="94" t="e">
        <f t="shared" si="65"/>
        <v>#VALUE!</v>
      </c>
      <c r="AA117" s="94" t="e">
        <f t="shared" si="65"/>
        <v>#VALUE!</v>
      </c>
      <c r="AB117" s="94" t="e">
        <f t="shared" si="65"/>
        <v>#VALUE!</v>
      </c>
      <c r="AC117" s="94" t="e">
        <f t="shared" si="66"/>
        <v>#VALUE!</v>
      </c>
      <c r="AD117" s="100">
        <v>15</v>
      </c>
      <c r="AE117" s="72" t="str">
        <f>IFERROR(INDEX('[1]وتيرة الترقيات'!$G$3:$G$500,MATCH(C117,'[1]وتيرة الترقيات'!$A$3:$A$500,0)),"")</f>
        <v/>
      </c>
      <c r="AF117" s="72" t="str">
        <f t="shared" si="67"/>
        <v/>
      </c>
      <c r="AG117" s="94" t="str">
        <f t="shared" si="68"/>
        <v/>
      </c>
      <c r="AH117" s="72" t="str">
        <f t="shared" si="69"/>
        <v/>
      </c>
      <c r="AI117" s="72">
        <f t="shared" si="89"/>
        <v>9</v>
      </c>
      <c r="AJ117" s="94">
        <f t="shared" si="70"/>
        <v>419</v>
      </c>
      <c r="AK117" s="97" t="str">
        <f t="shared" si="71"/>
        <v>930
+419</v>
      </c>
      <c r="AL117" s="93">
        <f t="shared" si="72"/>
        <v>2014</v>
      </c>
      <c r="AM117" s="94">
        <f t="shared" si="73"/>
        <v>7</v>
      </c>
      <c r="AN117" s="72">
        <f t="shared" si="90"/>
        <v>12</v>
      </c>
      <c r="AO117" s="99">
        <f t="shared" si="91"/>
        <v>41832</v>
      </c>
      <c r="AP117" s="112" t="str">
        <f t="shared" si="74"/>
        <v>12-07-2014
00-01-1900</v>
      </c>
      <c r="AQ117" s="97" t="str">
        <f t="shared" si="92"/>
        <v>930
+372</v>
      </c>
      <c r="AR117" s="97" t="str">
        <f t="shared" si="93"/>
        <v>930
+419</v>
      </c>
      <c r="AS117" s="94" t="e">
        <f t="shared" si="75"/>
        <v>#VALUE!</v>
      </c>
      <c r="AT117" s="94" t="e">
        <f t="shared" si="76"/>
        <v>#VALUE!</v>
      </c>
      <c r="AU117" s="94" t="str">
        <f>Tableau3[[#This Row],[Colonne13]]</f>
        <v>erreur</v>
      </c>
      <c r="AV117" s="113" t="e">
        <f t="shared" si="94"/>
        <v>#VALUE!</v>
      </c>
      <c r="AW117" s="107" t="e">
        <f t="shared" si="77"/>
        <v>#VALUE!</v>
      </c>
      <c r="AX117" s="113" t="e">
        <f t="shared" si="78"/>
        <v>#VALUE!</v>
      </c>
      <c r="AY117" s="113" t="e">
        <f t="shared" si="79"/>
        <v>#VALUE!</v>
      </c>
      <c r="AZ117" s="107" t="e">
        <f t="shared" si="80"/>
        <v>#VALUE!</v>
      </c>
      <c r="BA117" s="107" t="e">
        <f t="shared" si="81"/>
        <v>#VALUE!</v>
      </c>
      <c r="BB117" s="107" t="e">
        <f t="shared" si="82"/>
        <v>#VALUE!</v>
      </c>
      <c r="BC117" s="113" t="e">
        <f t="shared" si="83"/>
        <v>#VALUE!</v>
      </c>
      <c r="BD117" s="113" t="e">
        <f t="shared" si="84"/>
        <v>#VALUE!</v>
      </c>
      <c r="BE117" s="113" t="e">
        <f t="shared" si="85"/>
        <v>#VALUE!</v>
      </c>
      <c r="BF117" s="116" t="e">
        <f t="shared" si="86"/>
        <v>#VALUE!</v>
      </c>
      <c r="BG117" s="108" t="e">
        <f t="shared" si="95"/>
        <v>#VALUE!</v>
      </c>
      <c r="BH117" s="3" t="str">
        <f t="shared" si="87"/>
        <v>لا</v>
      </c>
      <c r="BI117" s="115" t="s">
        <v>114</v>
      </c>
      <c r="BJ117" s="110" t="e">
        <f t="shared" si="88"/>
        <v>#VALUE!</v>
      </c>
      <c r="BK117" s="111" t="str">
        <f>'[1]قائمة اسمية'!W17</f>
        <v>ما زال قيد التوظيف</v>
      </c>
      <c r="BL117" s="3" t="str">
        <f>'[1]قائمة اسمية'!T17</f>
        <v>موظف</v>
      </c>
    </row>
    <row r="118" spans="1:64" ht="33" customHeight="1">
      <c r="A118" s="40">
        <v>1</v>
      </c>
      <c r="B118" s="90">
        <f>+IF(A118="","",SUBTOTAL(103,A$14:A118))</f>
        <v>105</v>
      </c>
      <c r="C118" s="91" t="str">
        <f>'[1]قائمة اسمية'!C250</f>
        <v>بوخلوف إسماعيل</v>
      </c>
      <c r="D118" s="92" t="str">
        <f t="shared" si="48"/>
        <v>01-01-1959</v>
      </c>
      <c r="E118" s="92" t="str">
        <f t="shared" si="49"/>
        <v>05-01-1981</v>
      </c>
      <c r="F118" s="92" t="str">
        <f t="shared" si="50"/>
        <v>01-12-2008</v>
      </c>
      <c r="G118" s="93" t="str">
        <f t="shared" si="51"/>
        <v xml:space="preserve">عامل مهني من الصنف الأول </v>
      </c>
      <c r="H118" s="94">
        <f t="shared" si="52"/>
        <v>10</v>
      </c>
      <c r="I118" s="95">
        <f t="shared" si="53"/>
        <v>5</v>
      </c>
      <c r="J118" s="92">
        <f t="shared" si="54"/>
        <v>5</v>
      </c>
      <c r="K118" s="96">
        <f t="shared" si="55"/>
        <v>288</v>
      </c>
      <c r="L118" s="97" t="str">
        <f t="shared" si="56"/>
        <v>288
+144</v>
      </c>
      <c r="M118" s="98">
        <f t="shared" si="57"/>
        <v>0</v>
      </c>
      <c r="N118" s="99">
        <f t="shared" si="58"/>
        <v>41594</v>
      </c>
      <c r="O118" s="94">
        <f t="shared" si="59"/>
        <v>-113</v>
      </c>
      <c r="P118" s="94">
        <f t="shared" si="60"/>
        <v>-10</v>
      </c>
      <c r="Q118" s="94">
        <f t="shared" si="61"/>
        <v>-16</v>
      </c>
      <c r="R118" s="94" t="str">
        <f t="shared" si="62"/>
        <v>erreur</v>
      </c>
      <c r="S118" s="94" t="str">
        <f t="shared" si="63"/>
        <v>erreur</v>
      </c>
      <c r="T118" s="94" t="str">
        <f t="shared" si="64"/>
        <v>erreur</v>
      </c>
      <c r="U118" s="72"/>
      <c r="V118" s="72"/>
      <c r="W118" s="72"/>
      <c r="X118" s="72"/>
      <c r="Y118" s="72"/>
      <c r="Z118" s="94" t="e">
        <f t="shared" si="65"/>
        <v>#VALUE!</v>
      </c>
      <c r="AA118" s="94" t="e">
        <f t="shared" si="65"/>
        <v>#VALUE!</v>
      </c>
      <c r="AB118" s="94" t="e">
        <f t="shared" si="65"/>
        <v>#VALUE!</v>
      </c>
      <c r="AC118" s="94" t="e">
        <f t="shared" si="66"/>
        <v>#VALUE!</v>
      </c>
      <c r="AD118" s="100"/>
      <c r="AE118" s="72" t="str">
        <f>IFERROR(INDEX('[1]وتيرة الترقيات'!G194:G691,MATCH(C118,'[1]وتيرة الترقيات'!A194:A691,0)),"")</f>
        <v/>
      </c>
      <c r="AF118" s="72" t="str">
        <f t="shared" si="67"/>
        <v/>
      </c>
      <c r="AG118" s="94" t="str">
        <f t="shared" si="68"/>
        <v/>
      </c>
      <c r="AH118" s="72" t="str">
        <f t="shared" si="69"/>
        <v/>
      </c>
      <c r="AI118" s="72">
        <f t="shared" si="89"/>
        <v>11</v>
      </c>
      <c r="AJ118" s="94">
        <f t="shared" si="70"/>
        <v>158</v>
      </c>
      <c r="AK118" s="97" t="str">
        <f t="shared" si="71"/>
        <v>288
+158</v>
      </c>
      <c r="AL118" s="93">
        <f t="shared" si="72"/>
        <v>2017</v>
      </c>
      <c r="AM118" s="94">
        <f t="shared" si="73"/>
        <v>5</v>
      </c>
      <c r="AN118" s="72">
        <f t="shared" si="90"/>
        <v>16</v>
      </c>
      <c r="AO118" s="99">
        <f t="shared" si="91"/>
        <v>42871</v>
      </c>
      <c r="AP118" s="112" t="str">
        <f t="shared" si="74"/>
        <v>16-05-2017
00-01-1900</v>
      </c>
      <c r="AQ118" s="97" t="str">
        <f t="shared" si="92"/>
        <v>288
+144</v>
      </c>
      <c r="AR118" s="97" t="str">
        <f t="shared" si="93"/>
        <v>288
+158</v>
      </c>
      <c r="AS118" s="94" t="e">
        <f t="shared" si="75"/>
        <v>#VALUE!</v>
      </c>
      <c r="AT118" s="94" t="e">
        <f t="shared" si="76"/>
        <v>#VALUE!</v>
      </c>
      <c r="AU118" s="94" t="str">
        <f>Tableau3[[#This Row],[Colonne13]]</f>
        <v>erreur</v>
      </c>
      <c r="AV118" s="113" t="e">
        <f t="shared" si="94"/>
        <v>#VALUE!</v>
      </c>
      <c r="AW118" s="113" t="e">
        <f t="shared" si="77"/>
        <v>#VALUE!</v>
      </c>
      <c r="AX118" s="113" t="e">
        <f t="shared" si="78"/>
        <v>#VALUE!</v>
      </c>
      <c r="AY118" s="113" t="e">
        <f t="shared" si="79"/>
        <v>#VALUE!</v>
      </c>
      <c r="AZ118" s="113" t="e">
        <f t="shared" si="80"/>
        <v>#VALUE!</v>
      </c>
      <c r="BA118" s="113" t="e">
        <f t="shared" si="81"/>
        <v>#VALUE!</v>
      </c>
      <c r="BB118" s="113" t="e">
        <f t="shared" si="82"/>
        <v>#VALUE!</v>
      </c>
      <c r="BC118" s="113" t="e">
        <f t="shared" si="83"/>
        <v>#VALUE!</v>
      </c>
      <c r="BD118" s="113" t="e">
        <f t="shared" si="84"/>
        <v>#VALUE!</v>
      </c>
      <c r="BE118" s="113" t="e">
        <f t="shared" si="85"/>
        <v>#VALUE!</v>
      </c>
      <c r="BF118" s="116" t="e">
        <f t="shared" si="86"/>
        <v>#VALUE!</v>
      </c>
      <c r="BG118" s="108" t="e">
        <f t="shared" si="95"/>
        <v>#VALUE!</v>
      </c>
      <c r="BH118" s="3" t="str">
        <f t="shared" si="87"/>
        <v>لا</v>
      </c>
      <c r="BI118" s="115" t="s">
        <v>114</v>
      </c>
      <c r="BJ118" s="110" t="e">
        <f t="shared" si="88"/>
        <v>#VALUE!</v>
      </c>
      <c r="BK118" s="111" t="str">
        <f>'[1]قائمة اسمية'!W250</f>
        <v>ما زال قيد التوظيف</v>
      </c>
      <c r="BL118" s="3" t="str">
        <f>'[1]قائمة اسمية'!T250</f>
        <v>موظف</v>
      </c>
    </row>
    <row r="119" spans="1:64" ht="33" customHeight="1">
      <c r="A119" s="40">
        <v>1</v>
      </c>
      <c r="B119" s="90">
        <f>+IF(A119="","",SUBTOTAL(103,A$14:A119))</f>
        <v>106</v>
      </c>
      <c r="C119" s="91" t="str">
        <f>'[1]قائمة اسمية'!C255</f>
        <v>ستيتي نادية</v>
      </c>
      <c r="D119" s="92" t="str">
        <f t="shared" si="48"/>
        <v>05-04-1959</v>
      </c>
      <c r="E119" s="92" t="str">
        <f t="shared" si="49"/>
        <v>01-10-1984</v>
      </c>
      <c r="F119" s="92" t="str">
        <f t="shared" si="50"/>
        <v>01-01-2008</v>
      </c>
      <c r="G119" s="93" t="str">
        <f t="shared" si="51"/>
        <v xml:space="preserve">عامل مهني من الصنف الثالث </v>
      </c>
      <c r="H119" s="94">
        <f t="shared" si="52"/>
        <v>9</v>
      </c>
      <c r="I119" s="95">
        <f t="shared" si="53"/>
        <v>1</v>
      </c>
      <c r="J119" s="92">
        <f t="shared" si="54"/>
        <v>1</v>
      </c>
      <c r="K119" s="96">
        <f t="shared" si="55"/>
        <v>200</v>
      </c>
      <c r="L119" s="97" t="str">
        <f t="shared" si="56"/>
        <v>200
+90</v>
      </c>
      <c r="M119" s="98">
        <f t="shared" si="57"/>
        <v>0</v>
      </c>
      <c r="N119" s="99">
        <f t="shared" si="58"/>
        <v>40817</v>
      </c>
      <c r="O119" s="94">
        <f t="shared" si="59"/>
        <v>-111</v>
      </c>
      <c r="P119" s="94">
        <f t="shared" si="60"/>
        <v>-9</v>
      </c>
      <c r="Q119" s="94">
        <f t="shared" si="61"/>
        <v>-1</v>
      </c>
      <c r="R119" s="94" t="str">
        <f t="shared" si="62"/>
        <v>erreur</v>
      </c>
      <c r="S119" s="94" t="str">
        <f t="shared" si="63"/>
        <v>erreur</v>
      </c>
      <c r="T119" s="94" t="str">
        <f t="shared" si="64"/>
        <v>erreur</v>
      </c>
      <c r="U119" s="72"/>
      <c r="V119" s="72"/>
      <c r="W119" s="72"/>
      <c r="X119" s="72"/>
      <c r="Y119" s="72"/>
      <c r="Z119" s="94" t="e">
        <f t="shared" si="65"/>
        <v>#VALUE!</v>
      </c>
      <c r="AA119" s="94" t="e">
        <f t="shared" si="65"/>
        <v>#VALUE!</v>
      </c>
      <c r="AB119" s="94" t="e">
        <f t="shared" si="65"/>
        <v>#VALUE!</v>
      </c>
      <c r="AC119" s="94" t="e">
        <f t="shared" si="66"/>
        <v>#VALUE!</v>
      </c>
      <c r="AD119" s="100">
        <v>15</v>
      </c>
      <c r="AE119" s="72" t="str">
        <f>IFERROR(INDEX('[1]وتيرة الترقيات'!G199:G696,MATCH(C119,'[1]وتيرة الترقيات'!A199:A696,0)),"")</f>
        <v/>
      </c>
      <c r="AF119" s="72" t="str">
        <f t="shared" si="67"/>
        <v/>
      </c>
      <c r="AG119" s="94" t="str">
        <f t="shared" si="68"/>
        <v/>
      </c>
      <c r="AH119" s="72" t="str">
        <f t="shared" si="69"/>
        <v/>
      </c>
      <c r="AI119" s="72">
        <f t="shared" si="89"/>
        <v>10</v>
      </c>
      <c r="AJ119" s="94">
        <f t="shared" si="70"/>
        <v>100</v>
      </c>
      <c r="AK119" s="97" t="str">
        <f t="shared" si="71"/>
        <v>200
+100</v>
      </c>
      <c r="AL119" s="93">
        <f t="shared" si="72"/>
        <v>2015</v>
      </c>
      <c r="AM119" s="94">
        <f t="shared" si="73"/>
        <v>4</v>
      </c>
      <c r="AN119" s="72">
        <f t="shared" si="90"/>
        <v>1</v>
      </c>
      <c r="AO119" s="99">
        <f t="shared" si="91"/>
        <v>42095</v>
      </c>
      <c r="AP119" s="112" t="str">
        <f t="shared" si="74"/>
        <v>01-04-2015
00-01-1900</v>
      </c>
      <c r="AQ119" s="97" t="str">
        <f t="shared" si="92"/>
        <v>200
+90</v>
      </c>
      <c r="AR119" s="97" t="str">
        <f t="shared" si="93"/>
        <v>200
+100</v>
      </c>
      <c r="AS119" s="94" t="e">
        <f t="shared" si="75"/>
        <v>#VALUE!</v>
      </c>
      <c r="AT119" s="94" t="e">
        <f t="shared" si="76"/>
        <v>#VALUE!</v>
      </c>
      <c r="AU119" s="94" t="str">
        <f>Tableau3[[#This Row],[Colonne13]]</f>
        <v>erreur</v>
      </c>
      <c r="AV119" s="113" t="e">
        <f t="shared" si="94"/>
        <v>#VALUE!</v>
      </c>
      <c r="AW119" s="107" t="e">
        <f t="shared" si="77"/>
        <v>#VALUE!</v>
      </c>
      <c r="AX119" s="113" t="e">
        <f t="shared" si="78"/>
        <v>#VALUE!</v>
      </c>
      <c r="AY119" s="113" t="e">
        <f t="shared" si="79"/>
        <v>#VALUE!</v>
      </c>
      <c r="AZ119" s="107" t="e">
        <f t="shared" si="80"/>
        <v>#VALUE!</v>
      </c>
      <c r="BA119" s="107" t="e">
        <f t="shared" si="81"/>
        <v>#VALUE!</v>
      </c>
      <c r="BB119" s="107" t="e">
        <f t="shared" si="82"/>
        <v>#VALUE!</v>
      </c>
      <c r="BC119" s="113" t="e">
        <f t="shared" si="83"/>
        <v>#VALUE!</v>
      </c>
      <c r="BD119" s="113" t="e">
        <f t="shared" si="84"/>
        <v>#VALUE!</v>
      </c>
      <c r="BE119" s="113" t="e">
        <f t="shared" si="85"/>
        <v>#VALUE!</v>
      </c>
      <c r="BF119" s="116" t="e">
        <f t="shared" si="86"/>
        <v>#VALUE!</v>
      </c>
      <c r="BG119" s="108" t="e">
        <f t="shared" si="95"/>
        <v>#VALUE!</v>
      </c>
      <c r="BH119" s="3" t="str">
        <f t="shared" si="87"/>
        <v>لا</v>
      </c>
      <c r="BI119" s="115" t="s">
        <v>114</v>
      </c>
      <c r="BJ119" s="110" t="e">
        <f t="shared" si="88"/>
        <v>#VALUE!</v>
      </c>
      <c r="BK119" s="111" t="str">
        <f>'[1]قائمة اسمية'!W255</f>
        <v>ما زال قيد التوظيف</v>
      </c>
      <c r="BL119" s="3" t="str">
        <f>'[1]قائمة اسمية'!T255</f>
        <v>موظف</v>
      </c>
    </row>
    <row r="120" spans="1:64" ht="33" customHeight="1">
      <c r="A120" s="40">
        <v>1</v>
      </c>
      <c r="B120" s="90">
        <f>+IF(A120="","",SUBTOTAL(103,A$14:A120))</f>
        <v>107</v>
      </c>
      <c r="C120" s="91" t="str">
        <f>'[1]قائمة اسمية'!C254</f>
        <v>منيعي فيصل</v>
      </c>
      <c r="D120" s="92" t="str">
        <f t="shared" si="48"/>
        <v>09-05-1973</v>
      </c>
      <c r="E120" s="92" t="str">
        <f t="shared" si="49"/>
        <v>02-01-2002</v>
      </c>
      <c r="F120" s="92" t="str">
        <f t="shared" si="50"/>
        <v>13-12-2010</v>
      </c>
      <c r="G120" s="93" t="str">
        <f t="shared" si="51"/>
        <v xml:space="preserve">عامل مهني من الصنف الثاني </v>
      </c>
      <c r="H120" s="94">
        <f t="shared" si="52"/>
        <v>4</v>
      </c>
      <c r="I120" s="95">
        <f t="shared" si="53"/>
        <v>3</v>
      </c>
      <c r="J120" s="92">
        <f t="shared" si="54"/>
        <v>3</v>
      </c>
      <c r="K120" s="96">
        <f t="shared" si="55"/>
        <v>240</v>
      </c>
      <c r="L120" s="97" t="str">
        <f t="shared" si="56"/>
        <v>240
+48</v>
      </c>
      <c r="M120" s="98">
        <f t="shared" si="57"/>
        <v>0</v>
      </c>
      <c r="N120" s="99">
        <f t="shared" si="58"/>
        <v>40908</v>
      </c>
      <c r="O120" s="94">
        <f t="shared" si="59"/>
        <v>-111</v>
      </c>
      <c r="P120" s="94">
        <f t="shared" si="60"/>
        <v>-11</v>
      </c>
      <c r="Q120" s="94">
        <f t="shared" si="61"/>
        <v>-31</v>
      </c>
      <c r="R120" s="94" t="str">
        <f t="shared" si="62"/>
        <v>erreur</v>
      </c>
      <c r="S120" s="94" t="str">
        <f t="shared" si="63"/>
        <v>erreur</v>
      </c>
      <c r="T120" s="94" t="str">
        <f t="shared" si="64"/>
        <v>erreur</v>
      </c>
      <c r="U120" s="72"/>
      <c r="V120" s="72"/>
      <c r="W120" s="72"/>
      <c r="X120" s="72"/>
      <c r="Y120" s="72"/>
      <c r="Z120" s="94" t="e">
        <f t="shared" si="65"/>
        <v>#VALUE!</v>
      </c>
      <c r="AA120" s="94" t="e">
        <f t="shared" si="65"/>
        <v>#VALUE!</v>
      </c>
      <c r="AB120" s="94" t="e">
        <f t="shared" si="65"/>
        <v>#VALUE!</v>
      </c>
      <c r="AC120" s="94" t="e">
        <f t="shared" si="66"/>
        <v>#VALUE!</v>
      </c>
      <c r="AD120" s="100">
        <v>14</v>
      </c>
      <c r="AE120" s="72" t="str">
        <f>IFERROR(INDEX('[1]وتيرة الترقيات'!G198:G695,MATCH(C120,'[1]وتيرة الترقيات'!A198:A695,0)),"")</f>
        <v/>
      </c>
      <c r="AF120" s="72" t="str">
        <f t="shared" si="67"/>
        <v/>
      </c>
      <c r="AG120" s="94" t="str">
        <f t="shared" si="68"/>
        <v/>
      </c>
      <c r="AH120" s="72" t="str">
        <f t="shared" si="69"/>
        <v/>
      </c>
      <c r="AI120" s="72">
        <f t="shared" si="89"/>
        <v>5</v>
      </c>
      <c r="AJ120" s="94">
        <f t="shared" si="70"/>
        <v>60</v>
      </c>
      <c r="AK120" s="97" t="str">
        <f t="shared" si="71"/>
        <v>240
+60</v>
      </c>
      <c r="AL120" s="93">
        <f t="shared" si="72"/>
        <v>2015</v>
      </c>
      <c r="AM120" s="94">
        <f t="shared" si="73"/>
        <v>6</v>
      </c>
      <c r="AN120" s="72">
        <f t="shared" si="90"/>
        <v>31</v>
      </c>
      <c r="AO120" s="99">
        <f t="shared" si="91"/>
        <v>42186</v>
      </c>
      <c r="AP120" s="112" t="str">
        <f t="shared" si="74"/>
        <v>01-07-2015
00-01-1900</v>
      </c>
      <c r="AQ120" s="97" t="str">
        <f t="shared" si="92"/>
        <v>240
+48</v>
      </c>
      <c r="AR120" s="97" t="str">
        <f t="shared" si="93"/>
        <v>240
+60</v>
      </c>
      <c r="AS120" s="94" t="e">
        <f t="shared" si="75"/>
        <v>#VALUE!</v>
      </c>
      <c r="AT120" s="94" t="e">
        <f t="shared" si="76"/>
        <v>#VALUE!</v>
      </c>
      <c r="AU120" s="94" t="str">
        <f>Tableau3[[#This Row],[Colonne13]]</f>
        <v>erreur</v>
      </c>
      <c r="AV120" s="113" t="e">
        <f t="shared" si="94"/>
        <v>#VALUE!</v>
      </c>
      <c r="AW120" s="107" t="e">
        <f t="shared" si="77"/>
        <v>#VALUE!</v>
      </c>
      <c r="AX120" s="113" t="e">
        <f t="shared" si="78"/>
        <v>#VALUE!</v>
      </c>
      <c r="AY120" s="113" t="e">
        <f t="shared" si="79"/>
        <v>#VALUE!</v>
      </c>
      <c r="AZ120" s="107" t="e">
        <f t="shared" si="80"/>
        <v>#VALUE!</v>
      </c>
      <c r="BA120" s="107" t="e">
        <f t="shared" si="81"/>
        <v>#VALUE!</v>
      </c>
      <c r="BB120" s="107" t="e">
        <f t="shared" si="82"/>
        <v>#VALUE!</v>
      </c>
      <c r="BC120" s="113" t="e">
        <f t="shared" si="83"/>
        <v>#VALUE!</v>
      </c>
      <c r="BD120" s="113" t="e">
        <f t="shared" si="84"/>
        <v>#VALUE!</v>
      </c>
      <c r="BE120" s="113" t="e">
        <f t="shared" si="85"/>
        <v>#VALUE!</v>
      </c>
      <c r="BF120" s="116" t="e">
        <f t="shared" si="86"/>
        <v>#VALUE!</v>
      </c>
      <c r="BG120" s="108" t="e">
        <f t="shared" si="95"/>
        <v>#VALUE!</v>
      </c>
      <c r="BH120" s="3" t="str">
        <f t="shared" si="87"/>
        <v>لا</v>
      </c>
      <c r="BI120" s="115" t="s">
        <v>114</v>
      </c>
      <c r="BJ120" s="110" t="e">
        <f t="shared" si="88"/>
        <v>#VALUE!</v>
      </c>
      <c r="BK120" s="111" t="str">
        <f>'[1]قائمة اسمية'!W254</f>
        <v>ما زال قيد التوظيف</v>
      </c>
      <c r="BL120" s="3" t="str">
        <f>'[1]قائمة اسمية'!T254</f>
        <v>موظف</v>
      </c>
    </row>
    <row r="121" spans="1:64" ht="33" customHeight="1">
      <c r="A121" s="40">
        <v>1</v>
      </c>
      <c r="B121" s="90">
        <f>+IF(A121="","",SUBTOTAL(103,A$14:A121))</f>
        <v>108</v>
      </c>
      <c r="C121" s="91" t="str">
        <f>'[1]قائمة اسمية'!C251</f>
        <v>قدادشة عبد العزيز</v>
      </c>
      <c r="D121" s="92" t="str">
        <f t="shared" si="48"/>
        <v>17-05-1957</v>
      </c>
      <c r="E121" s="92" t="str">
        <f t="shared" si="49"/>
        <v>29-12-1996</v>
      </c>
      <c r="F121" s="92" t="str">
        <f t="shared" si="50"/>
        <v>01-01-2008</v>
      </c>
      <c r="G121" s="93" t="str">
        <f t="shared" si="51"/>
        <v xml:space="preserve">عامل مهني من الصنف الثاني </v>
      </c>
      <c r="H121" s="94">
        <f t="shared" si="52"/>
        <v>6</v>
      </c>
      <c r="I121" s="95">
        <f t="shared" si="53"/>
        <v>3</v>
      </c>
      <c r="J121" s="92">
        <f t="shared" si="54"/>
        <v>3</v>
      </c>
      <c r="K121" s="96">
        <f t="shared" si="55"/>
        <v>240</v>
      </c>
      <c r="L121" s="97" t="str">
        <f t="shared" si="56"/>
        <v>240
+72</v>
      </c>
      <c r="M121" s="98">
        <f t="shared" si="57"/>
        <v>0</v>
      </c>
      <c r="N121" s="99">
        <f t="shared" si="58"/>
        <v>41272</v>
      </c>
      <c r="O121" s="94">
        <f t="shared" si="59"/>
        <v>-112</v>
      </c>
      <c r="P121" s="94">
        <f t="shared" si="60"/>
        <v>-11</v>
      </c>
      <c r="Q121" s="94">
        <f t="shared" si="61"/>
        <v>-29</v>
      </c>
      <c r="R121" s="94" t="str">
        <f t="shared" si="62"/>
        <v>erreur</v>
      </c>
      <c r="S121" s="94" t="str">
        <f t="shared" si="63"/>
        <v>erreur</v>
      </c>
      <c r="T121" s="94" t="str">
        <f t="shared" si="64"/>
        <v>erreur</v>
      </c>
      <c r="U121" s="72"/>
      <c r="V121" s="72"/>
      <c r="W121" s="72"/>
      <c r="X121" s="72"/>
      <c r="Y121" s="72"/>
      <c r="Z121" s="94" t="e">
        <f t="shared" si="65"/>
        <v>#VALUE!</v>
      </c>
      <c r="AA121" s="94" t="e">
        <f t="shared" si="65"/>
        <v>#VALUE!</v>
      </c>
      <c r="AB121" s="94" t="e">
        <f t="shared" si="65"/>
        <v>#VALUE!</v>
      </c>
      <c r="AC121" s="94" t="e">
        <f t="shared" si="66"/>
        <v>#VALUE!</v>
      </c>
      <c r="AD121" s="100"/>
      <c r="AE121" s="72" t="str">
        <f>IFERROR(INDEX('[1]وتيرة الترقيات'!G195:G692,MATCH(C121,'[1]وتيرة الترقيات'!A195:A692,0)),"")</f>
        <v/>
      </c>
      <c r="AF121" s="72" t="str">
        <f t="shared" si="67"/>
        <v/>
      </c>
      <c r="AG121" s="94" t="str">
        <f t="shared" si="68"/>
        <v/>
      </c>
      <c r="AH121" s="72" t="str">
        <f t="shared" si="69"/>
        <v/>
      </c>
      <c r="AI121" s="72">
        <f t="shared" si="89"/>
        <v>7</v>
      </c>
      <c r="AJ121" s="94">
        <f t="shared" si="70"/>
        <v>84</v>
      </c>
      <c r="AK121" s="97" t="str">
        <f t="shared" si="71"/>
        <v>240
+84</v>
      </c>
      <c r="AL121" s="93">
        <f t="shared" si="72"/>
        <v>2016</v>
      </c>
      <c r="AM121" s="94">
        <f t="shared" si="73"/>
        <v>6</v>
      </c>
      <c r="AN121" s="72">
        <f t="shared" si="90"/>
        <v>29</v>
      </c>
      <c r="AO121" s="99">
        <f t="shared" si="91"/>
        <v>42550</v>
      </c>
      <c r="AP121" s="112" t="str">
        <f t="shared" si="74"/>
        <v>29-06-2016
00-01-1900</v>
      </c>
      <c r="AQ121" s="97" t="str">
        <f t="shared" si="92"/>
        <v>240
+72</v>
      </c>
      <c r="AR121" s="97" t="str">
        <f t="shared" si="93"/>
        <v>240
+84</v>
      </c>
      <c r="AS121" s="94" t="e">
        <f t="shared" si="75"/>
        <v>#VALUE!</v>
      </c>
      <c r="AT121" s="94" t="e">
        <f t="shared" si="76"/>
        <v>#VALUE!</v>
      </c>
      <c r="AU121" s="94" t="str">
        <f>Tableau3[[#This Row],[Colonne13]]</f>
        <v>erreur</v>
      </c>
      <c r="AV121" s="113" t="e">
        <f t="shared" si="94"/>
        <v>#VALUE!</v>
      </c>
      <c r="AW121" s="113" t="e">
        <f t="shared" si="77"/>
        <v>#VALUE!</v>
      </c>
      <c r="AX121" s="113" t="e">
        <f t="shared" si="78"/>
        <v>#VALUE!</v>
      </c>
      <c r="AY121" s="113" t="e">
        <f t="shared" si="79"/>
        <v>#VALUE!</v>
      </c>
      <c r="AZ121" s="113" t="e">
        <f t="shared" si="80"/>
        <v>#VALUE!</v>
      </c>
      <c r="BA121" s="113" t="e">
        <f t="shared" si="81"/>
        <v>#VALUE!</v>
      </c>
      <c r="BB121" s="113" t="e">
        <f t="shared" si="82"/>
        <v>#VALUE!</v>
      </c>
      <c r="BC121" s="113" t="e">
        <f t="shared" si="83"/>
        <v>#VALUE!</v>
      </c>
      <c r="BD121" s="113" t="e">
        <f t="shared" si="84"/>
        <v>#VALUE!</v>
      </c>
      <c r="BE121" s="113" t="e">
        <f t="shared" si="85"/>
        <v>#VALUE!</v>
      </c>
      <c r="BF121" s="116" t="e">
        <f t="shared" si="86"/>
        <v>#VALUE!</v>
      </c>
      <c r="BG121" s="108" t="e">
        <f t="shared" si="95"/>
        <v>#VALUE!</v>
      </c>
      <c r="BH121" s="3" t="str">
        <f t="shared" si="87"/>
        <v>لا</v>
      </c>
      <c r="BI121" s="115" t="s">
        <v>114</v>
      </c>
      <c r="BJ121" s="110" t="e">
        <f t="shared" si="88"/>
        <v>#VALUE!</v>
      </c>
      <c r="BK121" s="111" t="str">
        <f>'[1]قائمة اسمية'!W251</f>
        <v>ما زال قيد التوظيف</v>
      </c>
      <c r="BL121" s="3" t="str">
        <f>'[1]قائمة اسمية'!T251</f>
        <v>موظف</v>
      </c>
    </row>
    <row r="122" spans="1:64" ht="33" customHeight="1">
      <c r="A122" s="40">
        <v>1</v>
      </c>
      <c r="B122" s="90">
        <f>+IF(A122="","",SUBTOTAL(103,A$14:A122))</f>
        <v>109</v>
      </c>
      <c r="C122" s="91" t="str">
        <f>'[1]قائمة اسمية'!C252</f>
        <v>غراب كمال</v>
      </c>
      <c r="D122" s="92" t="str">
        <f t="shared" si="48"/>
        <v>20-01-1960</v>
      </c>
      <c r="E122" s="92" t="str">
        <f t="shared" si="49"/>
        <v>01-12-1989</v>
      </c>
      <c r="F122" s="92" t="str">
        <f t="shared" si="50"/>
        <v>01-01-2008</v>
      </c>
      <c r="G122" s="93" t="str">
        <f t="shared" si="51"/>
        <v xml:space="preserve">عامل مهني من الصنف الثاني </v>
      </c>
      <c r="H122" s="94">
        <f t="shared" si="52"/>
        <v>9</v>
      </c>
      <c r="I122" s="95">
        <f t="shared" si="53"/>
        <v>3</v>
      </c>
      <c r="J122" s="92">
        <f t="shared" si="54"/>
        <v>3</v>
      </c>
      <c r="K122" s="96">
        <f t="shared" si="55"/>
        <v>240</v>
      </c>
      <c r="L122" s="97" t="str">
        <f t="shared" si="56"/>
        <v>240
+108</v>
      </c>
      <c r="M122" s="98">
        <f t="shared" si="57"/>
        <v>0</v>
      </c>
      <c r="N122" s="99">
        <f t="shared" si="58"/>
        <v>40817</v>
      </c>
      <c r="O122" s="94">
        <f t="shared" si="59"/>
        <v>-111</v>
      </c>
      <c r="P122" s="94">
        <f t="shared" si="60"/>
        <v>-9</v>
      </c>
      <c r="Q122" s="94">
        <f t="shared" si="61"/>
        <v>-1</v>
      </c>
      <c r="R122" s="94" t="str">
        <f t="shared" si="62"/>
        <v>erreur</v>
      </c>
      <c r="S122" s="94" t="str">
        <f t="shared" si="63"/>
        <v>erreur</v>
      </c>
      <c r="T122" s="94" t="str">
        <f t="shared" si="64"/>
        <v>erreur</v>
      </c>
      <c r="U122" s="72"/>
      <c r="V122" s="72"/>
      <c r="W122" s="72"/>
      <c r="X122" s="72"/>
      <c r="Y122" s="72"/>
      <c r="Z122" s="94" t="e">
        <f t="shared" si="65"/>
        <v>#VALUE!</v>
      </c>
      <c r="AA122" s="94" t="e">
        <f t="shared" si="65"/>
        <v>#VALUE!</v>
      </c>
      <c r="AB122" s="94" t="e">
        <f t="shared" si="65"/>
        <v>#VALUE!</v>
      </c>
      <c r="AC122" s="94" t="e">
        <f t="shared" si="66"/>
        <v>#VALUE!</v>
      </c>
      <c r="AD122" s="100">
        <v>14</v>
      </c>
      <c r="AE122" s="72" t="str">
        <f>IFERROR(INDEX('[1]وتيرة الترقيات'!G196:G693,MATCH(C122,'[1]وتيرة الترقيات'!A196:A693,0)),"")</f>
        <v/>
      </c>
      <c r="AF122" s="72" t="str">
        <f t="shared" si="67"/>
        <v/>
      </c>
      <c r="AG122" s="94" t="str">
        <f t="shared" si="68"/>
        <v/>
      </c>
      <c r="AH122" s="72" t="str">
        <f t="shared" si="69"/>
        <v/>
      </c>
      <c r="AI122" s="72">
        <f t="shared" si="89"/>
        <v>10</v>
      </c>
      <c r="AJ122" s="94">
        <f t="shared" si="70"/>
        <v>120</v>
      </c>
      <c r="AK122" s="97" t="str">
        <f t="shared" si="71"/>
        <v>240
+120</v>
      </c>
      <c r="AL122" s="93">
        <f t="shared" si="72"/>
        <v>2015</v>
      </c>
      <c r="AM122" s="94">
        <f t="shared" si="73"/>
        <v>4</v>
      </c>
      <c r="AN122" s="72">
        <f t="shared" si="90"/>
        <v>1</v>
      </c>
      <c r="AO122" s="99">
        <f t="shared" si="91"/>
        <v>42095</v>
      </c>
      <c r="AP122" s="112" t="str">
        <f t="shared" si="74"/>
        <v>01-04-2015
00-01-1900</v>
      </c>
      <c r="AQ122" s="97" t="str">
        <f t="shared" si="92"/>
        <v>240
+108</v>
      </c>
      <c r="AR122" s="97" t="str">
        <f t="shared" si="93"/>
        <v>240
+120</v>
      </c>
      <c r="AS122" s="94" t="e">
        <f t="shared" si="75"/>
        <v>#VALUE!</v>
      </c>
      <c r="AT122" s="94" t="e">
        <f t="shared" si="76"/>
        <v>#VALUE!</v>
      </c>
      <c r="AU122" s="94" t="str">
        <f>Tableau3[[#This Row],[Colonne13]]</f>
        <v>erreur</v>
      </c>
      <c r="AV122" s="113" t="e">
        <f t="shared" si="94"/>
        <v>#VALUE!</v>
      </c>
      <c r="AW122" s="107" t="e">
        <f t="shared" si="77"/>
        <v>#VALUE!</v>
      </c>
      <c r="AX122" s="113" t="e">
        <f t="shared" si="78"/>
        <v>#VALUE!</v>
      </c>
      <c r="AY122" s="113" t="e">
        <f t="shared" si="79"/>
        <v>#VALUE!</v>
      </c>
      <c r="AZ122" s="107" t="e">
        <f t="shared" si="80"/>
        <v>#VALUE!</v>
      </c>
      <c r="BA122" s="107" t="e">
        <f t="shared" si="81"/>
        <v>#VALUE!</v>
      </c>
      <c r="BB122" s="107" t="e">
        <f t="shared" si="82"/>
        <v>#VALUE!</v>
      </c>
      <c r="BC122" s="113" t="e">
        <f t="shared" si="83"/>
        <v>#VALUE!</v>
      </c>
      <c r="BD122" s="113" t="e">
        <f t="shared" si="84"/>
        <v>#VALUE!</v>
      </c>
      <c r="BE122" s="113" t="e">
        <f t="shared" si="85"/>
        <v>#VALUE!</v>
      </c>
      <c r="BF122" s="116" t="e">
        <f t="shared" si="86"/>
        <v>#VALUE!</v>
      </c>
      <c r="BG122" s="108" t="e">
        <f t="shared" si="95"/>
        <v>#VALUE!</v>
      </c>
      <c r="BH122" s="3" t="str">
        <f t="shared" si="87"/>
        <v>لا</v>
      </c>
      <c r="BI122" s="115" t="s">
        <v>114</v>
      </c>
      <c r="BJ122" s="110" t="e">
        <f t="shared" si="88"/>
        <v>#VALUE!</v>
      </c>
      <c r="BK122" s="111" t="str">
        <f>'[1]قائمة اسمية'!W252</f>
        <v>ما زال قيد التوظيف</v>
      </c>
      <c r="BL122" s="3" t="str">
        <f>'[1]قائمة اسمية'!T252</f>
        <v>موظف</v>
      </c>
    </row>
    <row r="123" spans="1:64" ht="33" customHeight="1">
      <c r="A123" s="40">
        <v>1</v>
      </c>
      <c r="B123" s="90">
        <f>+IF(A123="","",SUBTOTAL(103,A$14:A123))</f>
        <v>110</v>
      </c>
      <c r="C123" s="91" t="str">
        <f>'[1]قائمة اسمية'!C253</f>
        <v>سليمي رشيد</v>
      </c>
      <c r="D123" s="92" t="str">
        <f t="shared" si="48"/>
        <v>14-08-1968</v>
      </c>
      <c r="E123" s="92" t="str">
        <f t="shared" si="49"/>
        <v>11-03-1989</v>
      </c>
      <c r="F123" s="92" t="str">
        <f t="shared" si="50"/>
        <v>01-01-2008</v>
      </c>
      <c r="G123" s="93" t="str">
        <f t="shared" si="51"/>
        <v xml:space="preserve">عامل مهني من الصنف الثاني </v>
      </c>
      <c r="H123" s="94">
        <f t="shared" si="52"/>
        <v>9</v>
      </c>
      <c r="I123" s="95">
        <f t="shared" si="53"/>
        <v>3</v>
      </c>
      <c r="J123" s="92">
        <f t="shared" si="54"/>
        <v>3</v>
      </c>
      <c r="K123" s="96">
        <f t="shared" si="55"/>
        <v>240</v>
      </c>
      <c r="L123" s="97" t="str">
        <f t="shared" si="56"/>
        <v>240
+108</v>
      </c>
      <c r="M123" s="98">
        <f t="shared" si="57"/>
        <v>0</v>
      </c>
      <c r="N123" s="99">
        <f t="shared" si="58"/>
        <v>41344</v>
      </c>
      <c r="O123" s="94">
        <f t="shared" si="59"/>
        <v>-113</v>
      </c>
      <c r="P123" s="94">
        <f t="shared" si="60"/>
        <v>-2</v>
      </c>
      <c r="Q123" s="94">
        <f t="shared" si="61"/>
        <v>-11</v>
      </c>
      <c r="R123" s="94" t="str">
        <f t="shared" si="62"/>
        <v>erreur</v>
      </c>
      <c r="S123" s="94" t="str">
        <f t="shared" si="63"/>
        <v>erreur</v>
      </c>
      <c r="T123" s="94" t="str">
        <f t="shared" si="64"/>
        <v>erreur</v>
      </c>
      <c r="U123" s="72"/>
      <c r="V123" s="72"/>
      <c r="W123" s="72"/>
      <c r="X123" s="72"/>
      <c r="Y123" s="72"/>
      <c r="Z123" s="94" t="e">
        <f t="shared" si="65"/>
        <v>#VALUE!</v>
      </c>
      <c r="AA123" s="94" t="e">
        <f t="shared" si="65"/>
        <v>#VALUE!</v>
      </c>
      <c r="AB123" s="94" t="e">
        <f t="shared" si="65"/>
        <v>#VALUE!</v>
      </c>
      <c r="AC123" s="94" t="e">
        <f t="shared" si="66"/>
        <v>#VALUE!</v>
      </c>
      <c r="AD123" s="100"/>
      <c r="AE123" s="72" t="str">
        <f>IFERROR(INDEX('[1]وتيرة الترقيات'!G197:G694,MATCH(C123,'[1]وتيرة الترقيات'!A197:A694,0)),"")</f>
        <v/>
      </c>
      <c r="AF123" s="72" t="str">
        <f t="shared" si="67"/>
        <v/>
      </c>
      <c r="AG123" s="94" t="str">
        <f t="shared" si="68"/>
        <v/>
      </c>
      <c r="AH123" s="72" t="str">
        <f t="shared" si="69"/>
        <v/>
      </c>
      <c r="AI123" s="72">
        <f t="shared" si="89"/>
        <v>10</v>
      </c>
      <c r="AJ123" s="94">
        <f t="shared" si="70"/>
        <v>120</v>
      </c>
      <c r="AK123" s="97" t="str">
        <f t="shared" si="71"/>
        <v>240
+120</v>
      </c>
      <c r="AL123" s="93">
        <f t="shared" si="72"/>
        <v>2016</v>
      </c>
      <c r="AM123" s="94">
        <f t="shared" si="73"/>
        <v>9</v>
      </c>
      <c r="AN123" s="72">
        <f t="shared" si="90"/>
        <v>11</v>
      </c>
      <c r="AO123" s="99">
        <f t="shared" si="91"/>
        <v>42624</v>
      </c>
      <c r="AP123" s="112" t="str">
        <f t="shared" si="74"/>
        <v>11-09-2016
00-01-1900</v>
      </c>
      <c r="AQ123" s="97" t="str">
        <f t="shared" si="92"/>
        <v>240
+108</v>
      </c>
      <c r="AR123" s="97" t="str">
        <f t="shared" si="93"/>
        <v>240
+120</v>
      </c>
      <c r="AS123" s="94" t="e">
        <f t="shared" si="75"/>
        <v>#VALUE!</v>
      </c>
      <c r="AT123" s="94" t="e">
        <f t="shared" si="76"/>
        <v>#VALUE!</v>
      </c>
      <c r="AU123" s="94" t="str">
        <f>Tableau3[[#This Row],[Colonne13]]</f>
        <v>erreur</v>
      </c>
      <c r="AV123" s="113" t="e">
        <f t="shared" si="94"/>
        <v>#VALUE!</v>
      </c>
      <c r="AW123" s="113" t="e">
        <f t="shared" si="77"/>
        <v>#VALUE!</v>
      </c>
      <c r="AX123" s="113" t="e">
        <f t="shared" si="78"/>
        <v>#VALUE!</v>
      </c>
      <c r="AY123" s="113" t="e">
        <f t="shared" si="79"/>
        <v>#VALUE!</v>
      </c>
      <c r="AZ123" s="113" t="e">
        <f t="shared" si="80"/>
        <v>#VALUE!</v>
      </c>
      <c r="BA123" s="113" t="e">
        <f t="shared" si="81"/>
        <v>#VALUE!</v>
      </c>
      <c r="BB123" s="113" t="e">
        <f t="shared" si="82"/>
        <v>#VALUE!</v>
      </c>
      <c r="BC123" s="113" t="e">
        <f t="shared" si="83"/>
        <v>#VALUE!</v>
      </c>
      <c r="BD123" s="113" t="e">
        <f t="shared" si="84"/>
        <v>#VALUE!</v>
      </c>
      <c r="BE123" s="113" t="e">
        <f t="shared" si="85"/>
        <v>#VALUE!</v>
      </c>
      <c r="BF123" s="116" t="e">
        <f t="shared" si="86"/>
        <v>#VALUE!</v>
      </c>
      <c r="BG123" s="108" t="e">
        <f t="shared" si="95"/>
        <v>#VALUE!</v>
      </c>
      <c r="BH123" s="3" t="str">
        <f t="shared" si="87"/>
        <v>لا</v>
      </c>
      <c r="BI123" s="115" t="s">
        <v>114</v>
      </c>
      <c r="BJ123" s="110" t="e">
        <f t="shared" si="88"/>
        <v>#VALUE!</v>
      </c>
      <c r="BK123" s="111" t="str">
        <f>'[1]قائمة اسمية'!W253</f>
        <v>ما زال قيد التوظيف</v>
      </c>
      <c r="BL123" s="3" t="str">
        <f>'[1]قائمة اسمية'!T253</f>
        <v>موظف</v>
      </c>
    </row>
    <row r="124" spans="1:64" ht="33" customHeight="1">
      <c r="A124" s="40">
        <v>1</v>
      </c>
      <c r="B124" s="90">
        <f>+IF(A124="","",SUBTOTAL(103,A$14:A124))</f>
        <v>111</v>
      </c>
      <c r="C124" s="91" t="str">
        <f>'[1]قائمة اسمية'!C282</f>
        <v>بوساحة فاطمة الزهرة</v>
      </c>
      <c r="D124" s="92" t="str">
        <f t="shared" si="48"/>
        <v>17-04-1958</v>
      </c>
      <c r="E124" s="92" t="str">
        <f t="shared" si="49"/>
        <v>04-05-1996</v>
      </c>
      <c r="F124" s="92" t="str">
        <f t="shared" si="50"/>
        <v>01-01-2008</v>
      </c>
      <c r="G124" s="93" t="str">
        <f t="shared" si="51"/>
        <v>عامل مهني من المستوى الأول بالتوقيت الجزئي</v>
      </c>
      <c r="H124" s="94">
        <f t="shared" si="52"/>
        <v>0</v>
      </c>
      <c r="I124" s="95">
        <f t="shared" si="53"/>
        <v>1</v>
      </c>
      <c r="J124" s="92">
        <f t="shared" si="54"/>
        <v>1</v>
      </c>
      <c r="K124" s="96">
        <f t="shared" si="55"/>
        <v>200</v>
      </c>
      <c r="L124" s="97" t="str">
        <f t="shared" si="56"/>
        <v xml:space="preserve">200
</v>
      </c>
      <c r="M124" s="98">
        <f t="shared" si="57"/>
        <v>0</v>
      </c>
      <c r="N124" s="99">
        <f t="shared" si="58"/>
        <v>0</v>
      </c>
      <c r="O124" s="94">
        <f t="shared" si="59"/>
        <v>0</v>
      </c>
      <c r="P124" s="94">
        <f t="shared" si="60"/>
        <v>0</v>
      </c>
      <c r="Q124" s="94">
        <f t="shared" si="61"/>
        <v>0</v>
      </c>
      <c r="R124" s="94">
        <f t="shared" si="62"/>
        <v>0</v>
      </c>
      <c r="S124" s="94">
        <f t="shared" si="63"/>
        <v>0</v>
      </c>
      <c r="T124" s="94">
        <f t="shared" si="64"/>
        <v>0</v>
      </c>
      <c r="U124" s="72"/>
      <c r="V124" s="72"/>
      <c r="W124" s="72"/>
      <c r="X124" s="72"/>
      <c r="Y124" s="72"/>
      <c r="Z124" s="94">
        <f t="shared" si="65"/>
        <v>0</v>
      </c>
      <c r="AA124" s="94">
        <f t="shared" si="65"/>
        <v>0</v>
      </c>
      <c r="AB124" s="94">
        <f t="shared" si="65"/>
        <v>0</v>
      </c>
      <c r="AC124" s="94">
        <f t="shared" si="66"/>
        <v>0</v>
      </c>
      <c r="AD124" s="100"/>
      <c r="AE124" s="72" t="str">
        <f>IFERROR(INDEX('[1]وتيرة الترقيات'!$G$3:$G$500,MATCH(C124,'[1]وتيرة الترقيات'!$A$3:$A$500,0)),"")</f>
        <v/>
      </c>
      <c r="AF124" s="72" t="str">
        <f t="shared" si="67"/>
        <v/>
      </c>
      <c r="AG124" s="94" t="str">
        <f t="shared" si="68"/>
        <v/>
      </c>
      <c r="AH124" s="72" t="str">
        <f t="shared" si="69"/>
        <v/>
      </c>
      <c r="AI124" s="72">
        <f t="shared" si="89"/>
        <v>1</v>
      </c>
      <c r="AJ124" s="94">
        <f t="shared" si="70"/>
        <v>10</v>
      </c>
      <c r="AK124" s="97" t="str">
        <f t="shared" si="71"/>
        <v>200
+10</v>
      </c>
      <c r="AL124" s="93">
        <f t="shared" si="72"/>
        <v>1903</v>
      </c>
      <c r="AM124" s="94">
        <f t="shared" si="73"/>
        <v>7</v>
      </c>
      <c r="AN124" s="72">
        <f t="shared" si="90"/>
        <v>0</v>
      </c>
      <c r="AO124" s="99">
        <f t="shared" si="91"/>
        <v>1277</v>
      </c>
      <c r="AP124" s="112" t="str">
        <f t="shared" si="74"/>
        <v>30-06-1903
00-01-1900</v>
      </c>
      <c r="AQ124" s="97" t="str">
        <f t="shared" si="92"/>
        <v xml:space="preserve">200
</v>
      </c>
      <c r="AR124" s="97" t="str">
        <f t="shared" si="93"/>
        <v>200
+10</v>
      </c>
      <c r="AS124" s="94">
        <f t="shared" si="75"/>
        <v>-4</v>
      </c>
      <c r="AT124" s="94">
        <f t="shared" si="76"/>
        <v>6</v>
      </c>
      <c r="AU124" s="94">
        <f>Tableau3[[#This Row],[Colonne13]]</f>
        <v>0</v>
      </c>
      <c r="AV124" s="113" t="str">
        <f t="shared" si="94"/>
        <v/>
      </c>
      <c r="AW124" s="107" t="str">
        <f t="shared" si="77"/>
        <v/>
      </c>
      <c r="AX124" s="113" t="str">
        <f t="shared" si="78"/>
        <v/>
      </c>
      <c r="AY124" s="113" t="str">
        <f t="shared" si="79"/>
        <v>مــــــــــدة غيــــــــــر كافـــيـــــــــة</v>
      </c>
      <c r="AZ124" s="107" t="str">
        <f t="shared" si="80"/>
        <v/>
      </c>
      <c r="BA124" s="107" t="str">
        <f t="shared" si="81"/>
        <v/>
      </c>
      <c r="BB124" s="107" t="str">
        <f t="shared" si="82"/>
        <v/>
      </c>
      <c r="BC124" s="113" t="str">
        <f t="shared" si="83"/>
        <v/>
      </c>
      <c r="BD124" s="113" t="str">
        <f t="shared" si="84"/>
        <v/>
      </c>
      <c r="BE124" s="113" t="str">
        <f t="shared" si="85"/>
        <v/>
      </c>
      <c r="BF124" s="116" t="str">
        <f t="shared" si="86"/>
        <v>غير كافية للترقية بعد التقييم</v>
      </c>
      <c r="BG124" s="108" t="str">
        <f t="shared" si="95"/>
        <v>غير كافية للدخول في جدول الترقية</v>
      </c>
      <c r="BH124" s="3" t="str">
        <f t="shared" si="87"/>
        <v>لا</v>
      </c>
      <c r="BI124" s="115" t="s">
        <v>114</v>
      </c>
      <c r="BJ124" s="110" t="str">
        <f t="shared" si="88"/>
        <v>غير كافية للترقية بعد التقييم</v>
      </c>
      <c r="BK124" s="111" t="str">
        <f>'[1]قائمة اسمية'!W282</f>
        <v>ما زال قيد التوظيف</v>
      </c>
      <c r="BL124" s="3" t="str">
        <f>'[1]قائمة اسمية'!T282</f>
        <v>متعاقد</v>
      </c>
    </row>
    <row r="125" spans="1:64" ht="33" customHeight="1">
      <c r="A125" s="40">
        <v>1</v>
      </c>
      <c r="B125" s="90">
        <f>+IF(A125="","",SUBTOTAL(103,A$14:A125))</f>
        <v>112</v>
      </c>
      <c r="C125" s="91" t="str">
        <f>'[1]قائمة اسمية'!C283</f>
        <v xml:space="preserve">دبيب فلة </v>
      </c>
      <c r="D125" s="92" t="str">
        <f t="shared" si="48"/>
        <v>26-06-1954</v>
      </c>
      <c r="E125" s="92" t="str">
        <f t="shared" si="49"/>
        <v>30-12-2001</v>
      </c>
      <c r="F125" s="92" t="str">
        <f t="shared" si="50"/>
        <v>01-01-2008</v>
      </c>
      <c r="G125" s="93" t="str">
        <f t="shared" si="51"/>
        <v>عامل مهني من المستوى الأول بالتوقيت الجزئي</v>
      </c>
      <c r="H125" s="94">
        <f t="shared" si="52"/>
        <v>0</v>
      </c>
      <c r="I125" s="95">
        <f t="shared" si="53"/>
        <v>1</v>
      </c>
      <c r="J125" s="92">
        <f t="shared" si="54"/>
        <v>1</v>
      </c>
      <c r="K125" s="96">
        <f t="shared" si="55"/>
        <v>200</v>
      </c>
      <c r="L125" s="97" t="str">
        <f t="shared" si="56"/>
        <v xml:space="preserve">200
</v>
      </c>
      <c r="M125" s="98">
        <f t="shared" si="57"/>
        <v>0</v>
      </c>
      <c r="N125" s="99">
        <f t="shared" si="58"/>
        <v>0</v>
      </c>
      <c r="O125" s="94">
        <f t="shared" si="59"/>
        <v>0</v>
      </c>
      <c r="P125" s="94">
        <f t="shared" si="60"/>
        <v>0</v>
      </c>
      <c r="Q125" s="94">
        <f t="shared" si="61"/>
        <v>0</v>
      </c>
      <c r="R125" s="94">
        <f t="shared" si="62"/>
        <v>0</v>
      </c>
      <c r="S125" s="94">
        <f t="shared" si="63"/>
        <v>0</v>
      </c>
      <c r="T125" s="94">
        <f t="shared" si="64"/>
        <v>0</v>
      </c>
      <c r="U125" s="72"/>
      <c r="V125" s="72"/>
      <c r="W125" s="72"/>
      <c r="X125" s="72"/>
      <c r="Y125" s="72"/>
      <c r="Z125" s="94">
        <f t="shared" si="65"/>
        <v>0</v>
      </c>
      <c r="AA125" s="94">
        <f t="shared" si="65"/>
        <v>0</v>
      </c>
      <c r="AB125" s="94">
        <f t="shared" si="65"/>
        <v>0</v>
      </c>
      <c r="AC125" s="94">
        <f t="shared" si="66"/>
        <v>0</v>
      </c>
      <c r="AD125" s="100"/>
      <c r="AE125" s="72" t="str">
        <f>IFERROR(INDEX('[1]وتيرة الترقيات'!$G$3:$G$500,MATCH(C125,'[1]وتيرة الترقيات'!$A$3:$A$500,0)),"")</f>
        <v/>
      </c>
      <c r="AF125" s="72" t="str">
        <f t="shared" si="67"/>
        <v/>
      </c>
      <c r="AG125" s="94" t="str">
        <f t="shared" si="68"/>
        <v/>
      </c>
      <c r="AH125" s="72" t="str">
        <f t="shared" si="69"/>
        <v/>
      </c>
      <c r="AI125" s="72">
        <f t="shared" si="89"/>
        <v>1</v>
      </c>
      <c r="AJ125" s="94">
        <f t="shared" si="70"/>
        <v>10</v>
      </c>
      <c r="AK125" s="97" t="str">
        <f t="shared" si="71"/>
        <v>200
+10</v>
      </c>
      <c r="AL125" s="93">
        <f t="shared" si="72"/>
        <v>1903</v>
      </c>
      <c r="AM125" s="94">
        <f t="shared" si="73"/>
        <v>7</v>
      </c>
      <c r="AN125" s="72">
        <f t="shared" si="90"/>
        <v>0</v>
      </c>
      <c r="AO125" s="99">
        <f t="shared" si="91"/>
        <v>1277</v>
      </c>
      <c r="AP125" s="112" t="str">
        <f t="shared" si="74"/>
        <v>30-06-1903
00-01-1900</v>
      </c>
      <c r="AQ125" s="97" t="str">
        <f t="shared" si="92"/>
        <v xml:space="preserve">200
</v>
      </c>
      <c r="AR125" s="97" t="str">
        <f t="shared" si="93"/>
        <v>200
+10</v>
      </c>
      <c r="AS125" s="94">
        <f t="shared" si="75"/>
        <v>-4</v>
      </c>
      <c r="AT125" s="94">
        <f t="shared" si="76"/>
        <v>6</v>
      </c>
      <c r="AU125" s="94">
        <f>Tableau3[[#This Row],[Colonne13]]</f>
        <v>0</v>
      </c>
      <c r="AV125" s="113" t="str">
        <f t="shared" si="94"/>
        <v/>
      </c>
      <c r="AW125" s="107" t="str">
        <f t="shared" si="77"/>
        <v/>
      </c>
      <c r="AX125" s="113" t="str">
        <f t="shared" si="78"/>
        <v/>
      </c>
      <c r="AY125" s="113" t="str">
        <f t="shared" si="79"/>
        <v>مــــــــــدة غيــــــــــر كافـــيـــــــــة</v>
      </c>
      <c r="AZ125" s="107" t="str">
        <f t="shared" si="80"/>
        <v/>
      </c>
      <c r="BA125" s="107" t="str">
        <f t="shared" si="81"/>
        <v/>
      </c>
      <c r="BB125" s="107" t="str">
        <f t="shared" si="82"/>
        <v/>
      </c>
      <c r="BC125" s="113" t="str">
        <f t="shared" si="83"/>
        <v/>
      </c>
      <c r="BD125" s="113" t="str">
        <f t="shared" si="84"/>
        <v/>
      </c>
      <c r="BE125" s="113" t="str">
        <f t="shared" si="85"/>
        <v/>
      </c>
      <c r="BF125" s="116" t="str">
        <f t="shared" si="86"/>
        <v>غير كافية للترقية بعد التقييم</v>
      </c>
      <c r="BG125" s="108" t="str">
        <f t="shared" si="95"/>
        <v>غير كافية للدخول في جدول الترقية</v>
      </c>
      <c r="BH125" s="3" t="str">
        <f t="shared" si="87"/>
        <v>لا</v>
      </c>
      <c r="BI125" s="115" t="s">
        <v>114</v>
      </c>
      <c r="BJ125" s="110" t="str">
        <f t="shared" si="88"/>
        <v>غير كافية للترقية بعد التقييم</v>
      </c>
      <c r="BK125" s="111" t="str">
        <f>'[1]قائمة اسمية'!W283</f>
        <v>ما زال قيد التوظيف</v>
      </c>
      <c r="BL125" s="3" t="str">
        <f>'[1]قائمة اسمية'!T283</f>
        <v>متعاقد</v>
      </c>
    </row>
    <row r="126" spans="1:64" ht="33" customHeight="1">
      <c r="A126" s="40">
        <v>1</v>
      </c>
      <c r="B126" s="90">
        <f>+IF(A126="","",SUBTOTAL(103,A$14:A126))</f>
        <v>113</v>
      </c>
      <c r="C126" s="91" t="str">
        <f>'[1]قائمة اسمية'!C284</f>
        <v>غزالي عبد الرزاق</v>
      </c>
      <c r="D126" s="92" t="str">
        <f t="shared" si="48"/>
        <v>22-03-1988</v>
      </c>
      <c r="E126" s="92" t="str">
        <f t="shared" si="49"/>
        <v>09-12-2012</v>
      </c>
      <c r="F126" s="92" t="str">
        <f t="shared" si="50"/>
        <v>09-12-2012</v>
      </c>
      <c r="G126" s="93" t="str">
        <f t="shared" si="51"/>
        <v>عامل مهني من المستوى الأول بالتوقيت الجزئي</v>
      </c>
      <c r="H126" s="94">
        <f t="shared" si="52"/>
        <v>0</v>
      </c>
      <c r="I126" s="95">
        <f t="shared" si="53"/>
        <v>1</v>
      </c>
      <c r="J126" s="92">
        <f t="shared" si="54"/>
        <v>1</v>
      </c>
      <c r="K126" s="96">
        <f t="shared" si="55"/>
        <v>200</v>
      </c>
      <c r="L126" s="97" t="str">
        <f t="shared" si="56"/>
        <v xml:space="preserve">200
</v>
      </c>
      <c r="M126" s="98">
        <f t="shared" si="57"/>
        <v>0</v>
      </c>
      <c r="N126" s="99">
        <f t="shared" si="58"/>
        <v>0</v>
      </c>
      <c r="O126" s="94">
        <f t="shared" si="59"/>
        <v>0</v>
      </c>
      <c r="P126" s="94">
        <f t="shared" si="60"/>
        <v>0</v>
      </c>
      <c r="Q126" s="94">
        <f t="shared" si="61"/>
        <v>0</v>
      </c>
      <c r="R126" s="94">
        <f t="shared" si="62"/>
        <v>0</v>
      </c>
      <c r="S126" s="94">
        <f t="shared" si="63"/>
        <v>0</v>
      </c>
      <c r="T126" s="94">
        <f t="shared" si="64"/>
        <v>0</v>
      </c>
      <c r="U126" s="72"/>
      <c r="V126" s="72"/>
      <c r="W126" s="72"/>
      <c r="X126" s="72"/>
      <c r="Y126" s="72"/>
      <c r="Z126" s="94">
        <f t="shared" si="65"/>
        <v>0</v>
      </c>
      <c r="AA126" s="94">
        <f t="shared" si="65"/>
        <v>0</v>
      </c>
      <c r="AB126" s="94">
        <f t="shared" si="65"/>
        <v>0</v>
      </c>
      <c r="AC126" s="94">
        <f t="shared" si="66"/>
        <v>0</v>
      </c>
      <c r="AD126" s="100"/>
      <c r="AE126" s="72" t="str">
        <f>IFERROR(INDEX('[1]وتيرة الترقيات'!$G$3:$G$500,MATCH(C126,'[1]وتيرة الترقيات'!$A$3:$A$500,0)),"")</f>
        <v/>
      </c>
      <c r="AF126" s="72" t="str">
        <f t="shared" si="67"/>
        <v/>
      </c>
      <c r="AG126" s="94" t="str">
        <f t="shared" si="68"/>
        <v/>
      </c>
      <c r="AH126" s="72" t="str">
        <f t="shared" si="69"/>
        <v/>
      </c>
      <c r="AI126" s="72">
        <f t="shared" si="89"/>
        <v>1</v>
      </c>
      <c r="AJ126" s="94">
        <f t="shared" si="70"/>
        <v>10</v>
      </c>
      <c r="AK126" s="97" t="str">
        <f t="shared" si="71"/>
        <v>200
+10</v>
      </c>
      <c r="AL126" s="93">
        <f t="shared" si="72"/>
        <v>1903</v>
      </c>
      <c r="AM126" s="94">
        <f t="shared" si="73"/>
        <v>7</v>
      </c>
      <c r="AN126" s="72">
        <f t="shared" si="90"/>
        <v>0</v>
      </c>
      <c r="AO126" s="99">
        <f t="shared" si="91"/>
        <v>1277</v>
      </c>
      <c r="AP126" s="112" t="str">
        <f t="shared" si="74"/>
        <v>30-06-1903
00-01-1900</v>
      </c>
      <c r="AQ126" s="97" t="str">
        <f t="shared" si="92"/>
        <v xml:space="preserve">200
</v>
      </c>
      <c r="AR126" s="97" t="str">
        <f t="shared" si="93"/>
        <v>200
+10</v>
      </c>
      <c r="AS126" s="94">
        <f t="shared" si="75"/>
        <v>-4</v>
      </c>
      <c r="AT126" s="94">
        <f t="shared" si="76"/>
        <v>6</v>
      </c>
      <c r="AU126" s="94">
        <f>Tableau3[[#This Row],[Colonne13]]</f>
        <v>0</v>
      </c>
      <c r="AV126" s="113" t="str">
        <f t="shared" si="94"/>
        <v/>
      </c>
      <c r="AW126" s="107" t="str">
        <f t="shared" si="77"/>
        <v/>
      </c>
      <c r="AX126" s="113" t="str">
        <f t="shared" si="78"/>
        <v/>
      </c>
      <c r="AY126" s="113" t="str">
        <f t="shared" si="79"/>
        <v>مــــــــــدة غيــــــــــر كافـــيـــــــــة</v>
      </c>
      <c r="AZ126" s="107" t="str">
        <f t="shared" si="80"/>
        <v/>
      </c>
      <c r="BA126" s="107" t="str">
        <f t="shared" si="81"/>
        <v/>
      </c>
      <c r="BB126" s="107" t="str">
        <f t="shared" si="82"/>
        <v/>
      </c>
      <c r="BC126" s="113" t="str">
        <f t="shared" si="83"/>
        <v/>
      </c>
      <c r="BD126" s="113" t="str">
        <f t="shared" si="84"/>
        <v/>
      </c>
      <c r="BE126" s="113" t="str">
        <f t="shared" si="85"/>
        <v/>
      </c>
      <c r="BF126" s="116" t="str">
        <f t="shared" si="86"/>
        <v>غير كافية للترقية بعد التقييم</v>
      </c>
      <c r="BG126" s="108" t="str">
        <f t="shared" si="95"/>
        <v>غير كافية للدخول في جدول الترقية</v>
      </c>
      <c r="BH126" s="3" t="str">
        <f t="shared" si="87"/>
        <v>لا</v>
      </c>
      <c r="BI126" s="115" t="s">
        <v>114</v>
      </c>
      <c r="BJ126" s="110" t="str">
        <f t="shared" si="88"/>
        <v>غير كافية للترقية بعد التقييم</v>
      </c>
      <c r="BK126" s="111" t="str">
        <f>'[1]قائمة اسمية'!W284</f>
        <v>ما زال قيد التوظيف</v>
      </c>
      <c r="BL126" s="3" t="str">
        <f>'[1]قائمة اسمية'!T284</f>
        <v>متعاقد</v>
      </c>
    </row>
    <row r="127" spans="1:64" ht="33" customHeight="1">
      <c r="A127" s="40">
        <v>1</v>
      </c>
      <c r="B127" s="90">
        <f>+IF(A127="","",SUBTOTAL(103,A$14:A127))</f>
        <v>114</v>
      </c>
      <c r="C127" s="91" t="str">
        <f>'[1]قائمة اسمية'!C270</f>
        <v>غوايلية عبد المجيد</v>
      </c>
      <c r="D127" s="92" t="str">
        <f t="shared" si="48"/>
        <v>23-10-1954</v>
      </c>
      <c r="E127" s="92" t="str">
        <f t="shared" si="49"/>
        <v>31-12-2009</v>
      </c>
      <c r="F127" s="92" t="str">
        <f t="shared" si="50"/>
        <v>31-12-2009</v>
      </c>
      <c r="G127" s="93" t="str">
        <f t="shared" si="51"/>
        <v>عامل مهني من المستوى الأول بالتوقيت الكامل</v>
      </c>
      <c r="H127" s="94">
        <f t="shared" si="52"/>
        <v>0</v>
      </c>
      <c r="I127" s="95">
        <f t="shared" si="53"/>
        <v>1</v>
      </c>
      <c r="J127" s="92">
        <f t="shared" si="54"/>
        <v>1</v>
      </c>
      <c r="K127" s="96">
        <f t="shared" si="55"/>
        <v>200</v>
      </c>
      <c r="L127" s="97" t="str">
        <f t="shared" si="56"/>
        <v xml:space="preserve">200
</v>
      </c>
      <c r="M127" s="98">
        <f t="shared" si="57"/>
        <v>0</v>
      </c>
      <c r="N127" s="99">
        <f t="shared" si="58"/>
        <v>0</v>
      </c>
      <c r="O127" s="94">
        <f t="shared" si="59"/>
        <v>0</v>
      </c>
      <c r="P127" s="94">
        <f t="shared" si="60"/>
        <v>0</v>
      </c>
      <c r="Q127" s="94">
        <f t="shared" si="61"/>
        <v>0</v>
      </c>
      <c r="R127" s="94">
        <f t="shared" si="62"/>
        <v>0</v>
      </c>
      <c r="S127" s="94">
        <f t="shared" si="63"/>
        <v>0</v>
      </c>
      <c r="T127" s="94">
        <f t="shared" si="64"/>
        <v>0</v>
      </c>
      <c r="U127" s="72"/>
      <c r="V127" s="72"/>
      <c r="W127" s="72"/>
      <c r="X127" s="72"/>
      <c r="Y127" s="72"/>
      <c r="Z127" s="94">
        <f t="shared" si="65"/>
        <v>0</v>
      </c>
      <c r="AA127" s="94">
        <f t="shared" si="65"/>
        <v>0</v>
      </c>
      <c r="AB127" s="94">
        <f t="shared" si="65"/>
        <v>0</v>
      </c>
      <c r="AC127" s="94">
        <f t="shared" si="66"/>
        <v>0</v>
      </c>
      <c r="AD127" s="100"/>
      <c r="AE127" s="72" t="str">
        <f>IFERROR(INDEX('[1]وتيرة الترقيات'!$G$3:$G$500,MATCH(C127,'[1]وتيرة الترقيات'!$A$3:$A$500,0)),"")</f>
        <v/>
      </c>
      <c r="AF127" s="72" t="str">
        <f t="shared" si="67"/>
        <v/>
      </c>
      <c r="AG127" s="94" t="str">
        <f t="shared" si="68"/>
        <v/>
      </c>
      <c r="AH127" s="72" t="str">
        <f t="shared" si="69"/>
        <v/>
      </c>
      <c r="AI127" s="72">
        <f t="shared" si="89"/>
        <v>1</v>
      </c>
      <c r="AJ127" s="94">
        <f t="shared" si="70"/>
        <v>10</v>
      </c>
      <c r="AK127" s="97" t="str">
        <f t="shared" si="71"/>
        <v>200
+10</v>
      </c>
      <c r="AL127" s="93">
        <f t="shared" si="72"/>
        <v>1903</v>
      </c>
      <c r="AM127" s="94">
        <f t="shared" si="73"/>
        <v>7</v>
      </c>
      <c r="AN127" s="72">
        <f t="shared" si="90"/>
        <v>0</v>
      </c>
      <c r="AO127" s="99">
        <f t="shared" si="91"/>
        <v>1277</v>
      </c>
      <c r="AP127" s="112" t="str">
        <f t="shared" si="74"/>
        <v>30-06-1903
00-01-1900</v>
      </c>
      <c r="AQ127" s="97" t="str">
        <f t="shared" si="92"/>
        <v xml:space="preserve">200
</v>
      </c>
      <c r="AR127" s="97" t="str">
        <f t="shared" si="93"/>
        <v>200
+10</v>
      </c>
      <c r="AS127" s="94">
        <f t="shared" si="75"/>
        <v>-4</v>
      </c>
      <c r="AT127" s="94">
        <f t="shared" si="76"/>
        <v>6</v>
      </c>
      <c r="AU127" s="94">
        <f>Tableau3[[#This Row],[Colonne13]]</f>
        <v>0</v>
      </c>
      <c r="AV127" s="113" t="str">
        <f t="shared" si="94"/>
        <v/>
      </c>
      <c r="AW127" s="107" t="str">
        <f t="shared" si="77"/>
        <v/>
      </c>
      <c r="AX127" s="113" t="str">
        <f t="shared" si="78"/>
        <v/>
      </c>
      <c r="AY127" s="113" t="str">
        <f t="shared" si="79"/>
        <v>مــــــــــدة غيــــــــــر كافـــيـــــــــة</v>
      </c>
      <c r="AZ127" s="107" t="str">
        <f t="shared" si="80"/>
        <v/>
      </c>
      <c r="BA127" s="107" t="str">
        <f t="shared" si="81"/>
        <v/>
      </c>
      <c r="BB127" s="107" t="str">
        <f t="shared" si="82"/>
        <v/>
      </c>
      <c r="BC127" s="113" t="str">
        <f t="shared" si="83"/>
        <v/>
      </c>
      <c r="BD127" s="113" t="str">
        <f t="shared" si="84"/>
        <v/>
      </c>
      <c r="BE127" s="113" t="str">
        <f t="shared" si="85"/>
        <v/>
      </c>
      <c r="BF127" s="116" t="str">
        <f t="shared" si="86"/>
        <v>غير كافية للترقية بعد التقييم</v>
      </c>
      <c r="BG127" s="108" t="str">
        <f t="shared" si="95"/>
        <v>غير كافية للدخول في جدول الترقية</v>
      </c>
      <c r="BH127" s="3" t="str">
        <f t="shared" si="87"/>
        <v>لا</v>
      </c>
      <c r="BI127" s="115" t="s">
        <v>114</v>
      </c>
      <c r="BJ127" s="110" t="str">
        <f t="shared" si="88"/>
        <v>غير كافية للترقية بعد التقييم</v>
      </c>
      <c r="BK127" s="111" t="str">
        <f>'[1]قائمة اسمية'!W270</f>
        <v>فسخ عقد</v>
      </c>
      <c r="BL127" s="3" t="str">
        <f>'[1]قائمة اسمية'!T270</f>
        <v>متعاقد</v>
      </c>
    </row>
    <row r="128" spans="1:64" ht="33" customHeight="1">
      <c r="A128" s="40">
        <v>1</v>
      </c>
      <c r="B128" s="90">
        <f>+IF(A128="","",SUBTOTAL(103,A$14:A128))</f>
        <v>115</v>
      </c>
      <c r="C128" s="91" t="str">
        <f>'[1]قائمة اسمية'!C271</f>
        <v>عايدي عبد الرزاق</v>
      </c>
      <c r="D128" s="92" t="str">
        <f t="shared" si="48"/>
        <v>22-09-1985</v>
      </c>
      <c r="E128" s="92" t="str">
        <f t="shared" si="49"/>
        <v>31-12-2009</v>
      </c>
      <c r="F128" s="92" t="str">
        <f t="shared" si="50"/>
        <v>31-12-2009</v>
      </c>
      <c r="G128" s="93" t="str">
        <f t="shared" si="51"/>
        <v>عامل مهني من المستوى الأول بالتوقيت الكامل</v>
      </c>
      <c r="H128" s="94">
        <f t="shared" si="52"/>
        <v>0</v>
      </c>
      <c r="I128" s="95">
        <f t="shared" si="53"/>
        <v>1</v>
      </c>
      <c r="J128" s="92">
        <f t="shared" si="54"/>
        <v>1</v>
      </c>
      <c r="K128" s="96">
        <f t="shared" si="55"/>
        <v>200</v>
      </c>
      <c r="L128" s="97" t="str">
        <f t="shared" si="56"/>
        <v xml:space="preserve">200
</v>
      </c>
      <c r="M128" s="98">
        <f t="shared" si="57"/>
        <v>0</v>
      </c>
      <c r="N128" s="99">
        <f t="shared" si="58"/>
        <v>0</v>
      </c>
      <c r="O128" s="94">
        <f t="shared" si="59"/>
        <v>0</v>
      </c>
      <c r="P128" s="94">
        <f t="shared" si="60"/>
        <v>0</v>
      </c>
      <c r="Q128" s="94">
        <f t="shared" si="61"/>
        <v>0</v>
      </c>
      <c r="R128" s="94">
        <f t="shared" si="62"/>
        <v>0</v>
      </c>
      <c r="S128" s="94">
        <f t="shared" si="63"/>
        <v>0</v>
      </c>
      <c r="T128" s="94">
        <f t="shared" si="64"/>
        <v>0</v>
      </c>
      <c r="U128" s="72"/>
      <c r="V128" s="72"/>
      <c r="W128" s="72"/>
      <c r="X128" s="72"/>
      <c r="Y128" s="72"/>
      <c r="Z128" s="94">
        <f t="shared" si="65"/>
        <v>0</v>
      </c>
      <c r="AA128" s="94">
        <f t="shared" si="65"/>
        <v>0</v>
      </c>
      <c r="AB128" s="94">
        <f t="shared" si="65"/>
        <v>0</v>
      </c>
      <c r="AC128" s="94">
        <f t="shared" si="66"/>
        <v>0</v>
      </c>
      <c r="AD128" s="100"/>
      <c r="AE128" s="72" t="str">
        <f>IFERROR(INDEX('[1]وتيرة الترقيات'!$G$3:$G$500,MATCH(C128,'[1]وتيرة الترقيات'!$A$3:$A$500,0)),"")</f>
        <v/>
      </c>
      <c r="AF128" s="72" t="str">
        <f t="shared" si="67"/>
        <v/>
      </c>
      <c r="AG128" s="94" t="str">
        <f t="shared" si="68"/>
        <v/>
      </c>
      <c r="AH128" s="72" t="str">
        <f t="shared" si="69"/>
        <v/>
      </c>
      <c r="AI128" s="72">
        <f t="shared" si="89"/>
        <v>1</v>
      </c>
      <c r="AJ128" s="94">
        <f t="shared" si="70"/>
        <v>10</v>
      </c>
      <c r="AK128" s="97" t="str">
        <f t="shared" si="71"/>
        <v>200
+10</v>
      </c>
      <c r="AL128" s="93">
        <f t="shared" si="72"/>
        <v>1903</v>
      </c>
      <c r="AM128" s="94">
        <f t="shared" si="73"/>
        <v>7</v>
      </c>
      <c r="AN128" s="72">
        <f t="shared" si="90"/>
        <v>0</v>
      </c>
      <c r="AO128" s="99">
        <f t="shared" si="91"/>
        <v>1277</v>
      </c>
      <c r="AP128" s="112" t="str">
        <f t="shared" si="74"/>
        <v>30-06-1903
00-01-1900</v>
      </c>
      <c r="AQ128" s="97" t="str">
        <f t="shared" si="92"/>
        <v xml:space="preserve">200
</v>
      </c>
      <c r="AR128" s="97" t="str">
        <f t="shared" si="93"/>
        <v>200
+10</v>
      </c>
      <c r="AS128" s="94">
        <f t="shared" si="75"/>
        <v>-4</v>
      </c>
      <c r="AT128" s="94">
        <f t="shared" si="76"/>
        <v>6</v>
      </c>
      <c r="AU128" s="94">
        <f>Tableau3[[#This Row],[Colonne13]]</f>
        <v>0</v>
      </c>
      <c r="AV128" s="113" t="str">
        <f t="shared" si="94"/>
        <v/>
      </c>
      <c r="AW128" s="107" t="str">
        <f t="shared" si="77"/>
        <v/>
      </c>
      <c r="AX128" s="113" t="str">
        <f t="shared" si="78"/>
        <v/>
      </c>
      <c r="AY128" s="113" t="str">
        <f t="shared" si="79"/>
        <v>مــــــــــدة غيــــــــــر كافـــيـــــــــة</v>
      </c>
      <c r="AZ128" s="107" t="str">
        <f t="shared" si="80"/>
        <v/>
      </c>
      <c r="BA128" s="107" t="str">
        <f t="shared" si="81"/>
        <v/>
      </c>
      <c r="BB128" s="107" t="str">
        <f t="shared" si="82"/>
        <v/>
      </c>
      <c r="BC128" s="113" t="str">
        <f t="shared" si="83"/>
        <v/>
      </c>
      <c r="BD128" s="113" t="str">
        <f t="shared" si="84"/>
        <v/>
      </c>
      <c r="BE128" s="113" t="str">
        <f t="shared" si="85"/>
        <v/>
      </c>
      <c r="BF128" s="116" t="str">
        <f t="shared" si="86"/>
        <v>غير كافية للترقية بعد التقييم</v>
      </c>
      <c r="BG128" s="108" t="str">
        <f t="shared" si="95"/>
        <v>غير كافية للدخول في جدول الترقية</v>
      </c>
      <c r="BH128" s="3" t="str">
        <f t="shared" si="87"/>
        <v>لا</v>
      </c>
      <c r="BI128" s="115" t="s">
        <v>114</v>
      </c>
      <c r="BJ128" s="110" t="str">
        <f t="shared" si="88"/>
        <v>غير كافية للترقية بعد التقييم</v>
      </c>
      <c r="BK128" s="111" t="str">
        <f>'[1]قائمة اسمية'!W271</f>
        <v>ما زال قيد التوظيف</v>
      </c>
      <c r="BL128" s="3" t="str">
        <f>'[1]قائمة اسمية'!T271</f>
        <v>متعاقد</v>
      </c>
    </row>
    <row r="129" spans="1:64" ht="33" customHeight="1">
      <c r="A129" s="40">
        <v>1</v>
      </c>
      <c r="B129" s="90">
        <f>+IF(A129="","",SUBTOTAL(103,A$14:A129))</f>
        <v>116</v>
      </c>
      <c r="C129" s="91" t="str">
        <f>'[1]قائمة اسمية'!C272</f>
        <v>جدعون ناصر</v>
      </c>
      <c r="D129" s="92" t="str">
        <f t="shared" si="48"/>
        <v>01-01-1960</v>
      </c>
      <c r="E129" s="92" t="str">
        <f t="shared" si="49"/>
        <v>31-12-2009</v>
      </c>
      <c r="F129" s="92" t="str">
        <f t="shared" si="50"/>
        <v>31-12-2009</v>
      </c>
      <c r="G129" s="93" t="str">
        <f t="shared" si="51"/>
        <v>عامل مهني من المستوى الأول بالتوقيت الكامل</v>
      </c>
      <c r="H129" s="94">
        <f t="shared" si="52"/>
        <v>0</v>
      </c>
      <c r="I129" s="95">
        <f t="shared" si="53"/>
        <v>1</v>
      </c>
      <c r="J129" s="92">
        <f t="shared" si="54"/>
        <v>1</v>
      </c>
      <c r="K129" s="96">
        <f t="shared" si="55"/>
        <v>200</v>
      </c>
      <c r="L129" s="97" t="str">
        <f t="shared" si="56"/>
        <v xml:space="preserve">200
</v>
      </c>
      <c r="M129" s="98">
        <f t="shared" si="57"/>
        <v>0</v>
      </c>
      <c r="N129" s="99">
        <f t="shared" si="58"/>
        <v>0</v>
      </c>
      <c r="O129" s="94">
        <f t="shared" si="59"/>
        <v>0</v>
      </c>
      <c r="P129" s="94">
        <f t="shared" si="60"/>
        <v>0</v>
      </c>
      <c r="Q129" s="94">
        <f t="shared" si="61"/>
        <v>0</v>
      </c>
      <c r="R129" s="94">
        <f t="shared" si="62"/>
        <v>0</v>
      </c>
      <c r="S129" s="94">
        <f t="shared" si="63"/>
        <v>0</v>
      </c>
      <c r="T129" s="94">
        <f t="shared" si="64"/>
        <v>0</v>
      </c>
      <c r="U129" s="72"/>
      <c r="V129" s="72"/>
      <c r="W129" s="72"/>
      <c r="X129" s="72"/>
      <c r="Y129" s="72"/>
      <c r="Z129" s="94">
        <f t="shared" si="65"/>
        <v>0</v>
      </c>
      <c r="AA129" s="94">
        <f t="shared" si="65"/>
        <v>0</v>
      </c>
      <c r="AB129" s="94">
        <f t="shared" si="65"/>
        <v>0</v>
      </c>
      <c r="AC129" s="94">
        <f t="shared" si="66"/>
        <v>0</v>
      </c>
      <c r="AD129" s="100"/>
      <c r="AE129" s="72" t="str">
        <f>IFERROR(INDEX('[1]وتيرة الترقيات'!$G$3:$G$500,MATCH(C129,'[1]وتيرة الترقيات'!$A$3:$A$500,0)),"")</f>
        <v/>
      </c>
      <c r="AF129" s="72" t="str">
        <f t="shared" si="67"/>
        <v/>
      </c>
      <c r="AG129" s="94" t="str">
        <f t="shared" si="68"/>
        <v/>
      </c>
      <c r="AH129" s="72" t="str">
        <f t="shared" si="69"/>
        <v/>
      </c>
      <c r="AI129" s="72">
        <f t="shared" si="89"/>
        <v>1</v>
      </c>
      <c r="AJ129" s="94">
        <f t="shared" si="70"/>
        <v>10</v>
      </c>
      <c r="AK129" s="97" t="str">
        <f t="shared" si="71"/>
        <v>200
+10</v>
      </c>
      <c r="AL129" s="93">
        <f t="shared" si="72"/>
        <v>1903</v>
      </c>
      <c r="AM129" s="94">
        <f t="shared" si="73"/>
        <v>7</v>
      </c>
      <c r="AN129" s="72">
        <f t="shared" si="90"/>
        <v>0</v>
      </c>
      <c r="AO129" s="99">
        <f t="shared" si="91"/>
        <v>1277</v>
      </c>
      <c r="AP129" s="112" t="str">
        <f t="shared" si="74"/>
        <v>30-06-1903
00-01-1900</v>
      </c>
      <c r="AQ129" s="97" t="str">
        <f t="shared" si="92"/>
        <v xml:space="preserve">200
</v>
      </c>
      <c r="AR129" s="97" t="str">
        <f t="shared" si="93"/>
        <v>200
+10</v>
      </c>
      <c r="AS129" s="94">
        <f t="shared" si="75"/>
        <v>-4</v>
      </c>
      <c r="AT129" s="94">
        <f t="shared" si="76"/>
        <v>6</v>
      </c>
      <c r="AU129" s="94">
        <f>Tableau3[[#This Row],[Colonne13]]</f>
        <v>0</v>
      </c>
      <c r="AV129" s="113" t="str">
        <f t="shared" si="94"/>
        <v/>
      </c>
      <c r="AW129" s="107" t="str">
        <f t="shared" si="77"/>
        <v/>
      </c>
      <c r="AX129" s="113" t="str">
        <f t="shared" si="78"/>
        <v/>
      </c>
      <c r="AY129" s="113" t="str">
        <f t="shared" si="79"/>
        <v>مــــــــــدة غيــــــــــر كافـــيـــــــــة</v>
      </c>
      <c r="AZ129" s="107" t="str">
        <f t="shared" si="80"/>
        <v/>
      </c>
      <c r="BA129" s="107" t="str">
        <f t="shared" si="81"/>
        <v/>
      </c>
      <c r="BB129" s="107" t="str">
        <f t="shared" si="82"/>
        <v/>
      </c>
      <c r="BC129" s="113" t="str">
        <f t="shared" si="83"/>
        <v/>
      </c>
      <c r="BD129" s="113" t="str">
        <f t="shared" si="84"/>
        <v/>
      </c>
      <c r="BE129" s="113" t="str">
        <f t="shared" si="85"/>
        <v/>
      </c>
      <c r="BF129" s="116" t="str">
        <f t="shared" si="86"/>
        <v>غير كافية للترقية بعد التقييم</v>
      </c>
      <c r="BG129" s="108" t="str">
        <f t="shared" si="95"/>
        <v>غير كافية للدخول في جدول الترقية</v>
      </c>
      <c r="BH129" s="3" t="str">
        <f t="shared" si="87"/>
        <v>لا</v>
      </c>
      <c r="BI129" s="115" t="s">
        <v>114</v>
      </c>
      <c r="BJ129" s="110" t="str">
        <f t="shared" si="88"/>
        <v>غير كافية للترقية بعد التقييم</v>
      </c>
      <c r="BK129" s="111" t="str">
        <f>'[1]قائمة اسمية'!W272</f>
        <v>ما زال قيد التوظيف</v>
      </c>
      <c r="BL129" s="3" t="str">
        <f>'[1]قائمة اسمية'!T272</f>
        <v>متعاقد</v>
      </c>
    </row>
    <row r="130" spans="1:64" ht="33" customHeight="1">
      <c r="A130" s="40">
        <v>1</v>
      </c>
      <c r="B130" s="90">
        <f>+IF(A130="","",SUBTOTAL(103,A$14:A130))</f>
        <v>117</v>
      </c>
      <c r="C130" s="91" t="str">
        <f>'[1]قائمة اسمية'!C273</f>
        <v>حمامدة فتيحة</v>
      </c>
      <c r="D130" s="92" t="str">
        <f t="shared" si="48"/>
        <v>14-03-1974</v>
      </c>
      <c r="E130" s="92" t="str">
        <f t="shared" si="49"/>
        <v>31-12-2009</v>
      </c>
      <c r="F130" s="92" t="str">
        <f t="shared" si="50"/>
        <v>31-12-2009</v>
      </c>
      <c r="G130" s="93" t="str">
        <f t="shared" si="51"/>
        <v>عامل مهني من المستوى الأول بالتوقيت الكامل</v>
      </c>
      <c r="H130" s="94">
        <f t="shared" si="52"/>
        <v>0</v>
      </c>
      <c r="I130" s="95">
        <f t="shared" si="53"/>
        <v>1</v>
      </c>
      <c r="J130" s="92">
        <f t="shared" si="54"/>
        <v>1</v>
      </c>
      <c r="K130" s="96">
        <f t="shared" si="55"/>
        <v>200</v>
      </c>
      <c r="L130" s="97" t="str">
        <f t="shared" si="56"/>
        <v xml:space="preserve">200
</v>
      </c>
      <c r="M130" s="98">
        <f t="shared" si="57"/>
        <v>0</v>
      </c>
      <c r="N130" s="99">
        <f t="shared" si="58"/>
        <v>0</v>
      </c>
      <c r="O130" s="94">
        <f t="shared" si="59"/>
        <v>0</v>
      </c>
      <c r="P130" s="94">
        <f t="shared" si="60"/>
        <v>0</v>
      </c>
      <c r="Q130" s="94">
        <f t="shared" si="61"/>
        <v>0</v>
      </c>
      <c r="R130" s="94">
        <f t="shared" si="62"/>
        <v>0</v>
      </c>
      <c r="S130" s="94">
        <f t="shared" si="63"/>
        <v>0</v>
      </c>
      <c r="T130" s="94">
        <f t="shared" si="64"/>
        <v>0</v>
      </c>
      <c r="U130" s="72"/>
      <c r="V130" s="72"/>
      <c r="W130" s="72"/>
      <c r="X130" s="72"/>
      <c r="Y130" s="72"/>
      <c r="Z130" s="94">
        <f t="shared" si="65"/>
        <v>0</v>
      </c>
      <c r="AA130" s="94">
        <f t="shared" si="65"/>
        <v>0</v>
      </c>
      <c r="AB130" s="94">
        <f t="shared" si="65"/>
        <v>0</v>
      </c>
      <c r="AC130" s="94">
        <f t="shared" si="66"/>
        <v>0</v>
      </c>
      <c r="AD130" s="100"/>
      <c r="AE130" s="72" t="str">
        <f>IFERROR(INDEX('[1]وتيرة الترقيات'!$G$3:$G$500,MATCH(C130,'[1]وتيرة الترقيات'!$A$3:$A$500,0)),"")</f>
        <v/>
      </c>
      <c r="AF130" s="72" t="str">
        <f t="shared" si="67"/>
        <v/>
      </c>
      <c r="AG130" s="94" t="str">
        <f t="shared" si="68"/>
        <v/>
      </c>
      <c r="AH130" s="72" t="str">
        <f t="shared" si="69"/>
        <v/>
      </c>
      <c r="AI130" s="72">
        <f t="shared" si="89"/>
        <v>1</v>
      </c>
      <c r="AJ130" s="94">
        <f t="shared" si="70"/>
        <v>10</v>
      </c>
      <c r="AK130" s="97" t="str">
        <f t="shared" si="71"/>
        <v>200
+10</v>
      </c>
      <c r="AL130" s="93">
        <f t="shared" si="72"/>
        <v>1903</v>
      </c>
      <c r="AM130" s="94">
        <f t="shared" si="73"/>
        <v>7</v>
      </c>
      <c r="AN130" s="72">
        <f t="shared" si="90"/>
        <v>0</v>
      </c>
      <c r="AO130" s="99">
        <f t="shared" si="91"/>
        <v>1277</v>
      </c>
      <c r="AP130" s="112" t="str">
        <f t="shared" si="74"/>
        <v>30-06-1903
00-01-1900</v>
      </c>
      <c r="AQ130" s="97" t="str">
        <f t="shared" si="92"/>
        <v xml:space="preserve">200
</v>
      </c>
      <c r="AR130" s="97" t="str">
        <f t="shared" si="93"/>
        <v>200
+10</v>
      </c>
      <c r="AS130" s="94">
        <f t="shared" si="75"/>
        <v>-4</v>
      </c>
      <c r="AT130" s="94">
        <f t="shared" si="76"/>
        <v>6</v>
      </c>
      <c r="AU130" s="94">
        <f>Tableau3[[#This Row],[Colonne13]]</f>
        <v>0</v>
      </c>
      <c r="AV130" s="113" t="str">
        <f t="shared" si="94"/>
        <v/>
      </c>
      <c r="AW130" s="107" t="str">
        <f t="shared" si="77"/>
        <v/>
      </c>
      <c r="AX130" s="113" t="str">
        <f t="shared" si="78"/>
        <v/>
      </c>
      <c r="AY130" s="113" t="str">
        <f t="shared" si="79"/>
        <v>مــــــــــدة غيــــــــــر كافـــيـــــــــة</v>
      </c>
      <c r="AZ130" s="107" t="str">
        <f t="shared" si="80"/>
        <v/>
      </c>
      <c r="BA130" s="107" t="str">
        <f t="shared" si="81"/>
        <v/>
      </c>
      <c r="BB130" s="107" t="str">
        <f t="shared" si="82"/>
        <v/>
      </c>
      <c r="BC130" s="113" t="str">
        <f t="shared" si="83"/>
        <v/>
      </c>
      <c r="BD130" s="113" t="str">
        <f t="shared" si="84"/>
        <v/>
      </c>
      <c r="BE130" s="113" t="str">
        <f t="shared" si="85"/>
        <v/>
      </c>
      <c r="BF130" s="116" t="str">
        <f t="shared" si="86"/>
        <v>غير كافية للترقية بعد التقييم</v>
      </c>
      <c r="BG130" s="108" t="str">
        <f t="shared" si="95"/>
        <v>غير كافية للدخول في جدول الترقية</v>
      </c>
      <c r="BH130" s="3" t="str">
        <f t="shared" si="87"/>
        <v>لا</v>
      </c>
      <c r="BI130" s="115" t="s">
        <v>114</v>
      </c>
      <c r="BJ130" s="110" t="str">
        <f t="shared" si="88"/>
        <v>غير كافية للترقية بعد التقييم</v>
      </c>
      <c r="BK130" s="111" t="str">
        <f>'[1]قائمة اسمية'!W273</f>
        <v>ما زال قيد التوظيف</v>
      </c>
      <c r="BL130" s="3" t="str">
        <f>'[1]قائمة اسمية'!T273</f>
        <v>متعاقد</v>
      </c>
    </row>
    <row r="131" spans="1:64" ht="33" customHeight="1">
      <c r="A131" s="40">
        <v>1</v>
      </c>
      <c r="B131" s="90">
        <f>+IF(A131="","",SUBTOTAL(103,A$14:A131))</f>
        <v>118</v>
      </c>
      <c r="C131" s="91" t="str">
        <f>'[1]قائمة اسمية'!C274</f>
        <v>قرباع عبد العزيز</v>
      </c>
      <c r="D131" s="92" t="str">
        <f t="shared" si="48"/>
        <v>28-04-1962</v>
      </c>
      <c r="E131" s="92" t="str">
        <f t="shared" si="49"/>
        <v>31-12-2009</v>
      </c>
      <c r="F131" s="92" t="str">
        <f t="shared" si="50"/>
        <v>31-12-2009</v>
      </c>
      <c r="G131" s="93" t="str">
        <f t="shared" si="51"/>
        <v>عامل مهني من المستوى الأول بالتوقيت الكامل</v>
      </c>
      <c r="H131" s="94">
        <f t="shared" si="52"/>
        <v>0</v>
      </c>
      <c r="I131" s="95">
        <f t="shared" si="53"/>
        <v>1</v>
      </c>
      <c r="J131" s="92">
        <f t="shared" si="54"/>
        <v>1</v>
      </c>
      <c r="K131" s="96">
        <f t="shared" si="55"/>
        <v>200</v>
      </c>
      <c r="L131" s="97" t="str">
        <f t="shared" si="56"/>
        <v xml:space="preserve">200
</v>
      </c>
      <c r="M131" s="98">
        <f t="shared" si="57"/>
        <v>0</v>
      </c>
      <c r="N131" s="99">
        <f t="shared" si="58"/>
        <v>0</v>
      </c>
      <c r="O131" s="94">
        <f t="shared" si="59"/>
        <v>0</v>
      </c>
      <c r="P131" s="94">
        <f t="shared" si="60"/>
        <v>0</v>
      </c>
      <c r="Q131" s="94">
        <f t="shared" si="61"/>
        <v>0</v>
      </c>
      <c r="R131" s="94">
        <f t="shared" si="62"/>
        <v>0</v>
      </c>
      <c r="S131" s="94">
        <f t="shared" si="63"/>
        <v>0</v>
      </c>
      <c r="T131" s="94">
        <f t="shared" si="64"/>
        <v>0</v>
      </c>
      <c r="U131" s="72"/>
      <c r="V131" s="72"/>
      <c r="W131" s="72"/>
      <c r="X131" s="72"/>
      <c r="Y131" s="72"/>
      <c r="Z131" s="94">
        <f t="shared" si="65"/>
        <v>0</v>
      </c>
      <c r="AA131" s="94">
        <f t="shared" si="65"/>
        <v>0</v>
      </c>
      <c r="AB131" s="94">
        <f t="shared" si="65"/>
        <v>0</v>
      </c>
      <c r="AC131" s="94">
        <f t="shared" si="66"/>
        <v>0</v>
      </c>
      <c r="AD131" s="100"/>
      <c r="AE131" s="72" t="str">
        <f>IFERROR(INDEX('[1]وتيرة الترقيات'!$G$3:$G$500,MATCH(C131,'[1]وتيرة الترقيات'!$A$3:$A$500,0)),"")</f>
        <v/>
      </c>
      <c r="AF131" s="72" t="str">
        <f t="shared" si="67"/>
        <v/>
      </c>
      <c r="AG131" s="94" t="str">
        <f t="shared" si="68"/>
        <v/>
      </c>
      <c r="AH131" s="72" t="str">
        <f t="shared" si="69"/>
        <v/>
      </c>
      <c r="AI131" s="72">
        <f t="shared" si="89"/>
        <v>1</v>
      </c>
      <c r="AJ131" s="94">
        <f t="shared" si="70"/>
        <v>10</v>
      </c>
      <c r="AK131" s="97" t="str">
        <f t="shared" si="71"/>
        <v>200
+10</v>
      </c>
      <c r="AL131" s="93">
        <f t="shared" si="72"/>
        <v>1903</v>
      </c>
      <c r="AM131" s="94">
        <f t="shared" si="73"/>
        <v>7</v>
      </c>
      <c r="AN131" s="72">
        <f t="shared" si="90"/>
        <v>0</v>
      </c>
      <c r="AO131" s="99">
        <f t="shared" si="91"/>
        <v>1277</v>
      </c>
      <c r="AP131" s="112" t="str">
        <f t="shared" si="74"/>
        <v>30-06-1903
00-01-1900</v>
      </c>
      <c r="AQ131" s="97" t="str">
        <f t="shared" si="92"/>
        <v xml:space="preserve">200
</v>
      </c>
      <c r="AR131" s="97" t="str">
        <f t="shared" si="93"/>
        <v>200
+10</v>
      </c>
      <c r="AS131" s="94">
        <f t="shared" si="75"/>
        <v>-4</v>
      </c>
      <c r="AT131" s="94">
        <f t="shared" si="76"/>
        <v>6</v>
      </c>
      <c r="AU131" s="94">
        <f>Tableau3[[#This Row],[Colonne13]]</f>
        <v>0</v>
      </c>
      <c r="AV131" s="113" t="str">
        <f t="shared" si="94"/>
        <v/>
      </c>
      <c r="AW131" s="107" t="str">
        <f t="shared" si="77"/>
        <v/>
      </c>
      <c r="AX131" s="113" t="str">
        <f t="shared" si="78"/>
        <v/>
      </c>
      <c r="AY131" s="113" t="str">
        <f t="shared" si="79"/>
        <v>مــــــــــدة غيــــــــــر كافـــيـــــــــة</v>
      </c>
      <c r="AZ131" s="107" t="str">
        <f t="shared" si="80"/>
        <v/>
      </c>
      <c r="BA131" s="107" t="str">
        <f t="shared" si="81"/>
        <v/>
      </c>
      <c r="BB131" s="107" t="str">
        <f t="shared" si="82"/>
        <v/>
      </c>
      <c r="BC131" s="113" t="str">
        <f t="shared" si="83"/>
        <v/>
      </c>
      <c r="BD131" s="113" t="str">
        <f t="shared" si="84"/>
        <v/>
      </c>
      <c r="BE131" s="113" t="str">
        <f t="shared" si="85"/>
        <v/>
      </c>
      <c r="BF131" s="116" t="str">
        <f t="shared" si="86"/>
        <v>غير كافية للترقية بعد التقييم</v>
      </c>
      <c r="BG131" s="108" t="str">
        <f t="shared" si="95"/>
        <v>غير كافية للدخول في جدول الترقية</v>
      </c>
      <c r="BH131" s="3" t="str">
        <f t="shared" si="87"/>
        <v>لا</v>
      </c>
      <c r="BI131" s="115" t="s">
        <v>114</v>
      </c>
      <c r="BJ131" s="110" t="str">
        <f t="shared" si="88"/>
        <v>غير كافية للترقية بعد التقييم</v>
      </c>
      <c r="BK131" s="111" t="str">
        <f>'[1]قائمة اسمية'!W274</f>
        <v>ما زال قيد التوظيف</v>
      </c>
      <c r="BL131" s="3" t="str">
        <f>'[1]قائمة اسمية'!T274</f>
        <v>متعاقد</v>
      </c>
    </row>
    <row r="132" spans="1:64" ht="33" customHeight="1">
      <c r="A132" s="40">
        <v>1</v>
      </c>
      <c r="B132" s="90">
        <f>+IF(A132="","",SUBTOTAL(103,A$14:A132))</f>
        <v>119</v>
      </c>
      <c r="C132" s="91" t="str">
        <f>'[1]قائمة اسمية'!C275</f>
        <v>بوعزيز وحيد</v>
      </c>
      <c r="D132" s="92" t="str">
        <f t="shared" si="48"/>
        <v>24-12-1979</v>
      </c>
      <c r="E132" s="92" t="str">
        <f t="shared" si="49"/>
        <v>31-12-2009</v>
      </c>
      <c r="F132" s="92" t="str">
        <f t="shared" si="50"/>
        <v>31-12-2009</v>
      </c>
      <c r="G132" s="93" t="str">
        <f t="shared" si="51"/>
        <v>عامل مهني من المستوى الأول بالتوقيت الكامل</v>
      </c>
      <c r="H132" s="94">
        <f t="shared" si="52"/>
        <v>0</v>
      </c>
      <c r="I132" s="95">
        <f t="shared" si="53"/>
        <v>1</v>
      </c>
      <c r="J132" s="92">
        <f t="shared" si="54"/>
        <v>1</v>
      </c>
      <c r="K132" s="96">
        <f t="shared" si="55"/>
        <v>200</v>
      </c>
      <c r="L132" s="97" t="str">
        <f t="shared" si="56"/>
        <v xml:space="preserve">200
</v>
      </c>
      <c r="M132" s="98">
        <f t="shared" si="57"/>
        <v>0</v>
      </c>
      <c r="N132" s="99">
        <f t="shared" si="58"/>
        <v>0</v>
      </c>
      <c r="O132" s="94">
        <f t="shared" si="59"/>
        <v>0</v>
      </c>
      <c r="P132" s="94">
        <f t="shared" si="60"/>
        <v>0</v>
      </c>
      <c r="Q132" s="94">
        <f t="shared" si="61"/>
        <v>0</v>
      </c>
      <c r="R132" s="94">
        <f t="shared" si="62"/>
        <v>0</v>
      </c>
      <c r="S132" s="94">
        <f t="shared" si="63"/>
        <v>0</v>
      </c>
      <c r="T132" s="94">
        <f t="shared" si="64"/>
        <v>0</v>
      </c>
      <c r="U132" s="72"/>
      <c r="V132" s="72"/>
      <c r="W132" s="72"/>
      <c r="X132" s="72"/>
      <c r="Y132" s="72"/>
      <c r="Z132" s="94">
        <f t="shared" si="65"/>
        <v>0</v>
      </c>
      <c r="AA132" s="94">
        <f t="shared" si="65"/>
        <v>0</v>
      </c>
      <c r="AB132" s="94">
        <f t="shared" si="65"/>
        <v>0</v>
      </c>
      <c r="AC132" s="94">
        <f t="shared" si="66"/>
        <v>0</v>
      </c>
      <c r="AD132" s="100"/>
      <c r="AE132" s="72" t="str">
        <f>IFERROR(INDEX('[1]وتيرة الترقيات'!$G$3:$G$500,MATCH(C132,'[1]وتيرة الترقيات'!$A$3:$A$500,0)),"")</f>
        <v/>
      </c>
      <c r="AF132" s="72" t="str">
        <f t="shared" si="67"/>
        <v/>
      </c>
      <c r="AG132" s="94" t="str">
        <f t="shared" si="68"/>
        <v/>
      </c>
      <c r="AH132" s="72" t="str">
        <f t="shared" si="69"/>
        <v/>
      </c>
      <c r="AI132" s="72">
        <f t="shared" si="89"/>
        <v>1</v>
      </c>
      <c r="AJ132" s="94">
        <f t="shared" si="70"/>
        <v>10</v>
      </c>
      <c r="AK132" s="97" t="str">
        <f t="shared" si="71"/>
        <v>200
+10</v>
      </c>
      <c r="AL132" s="93">
        <f t="shared" si="72"/>
        <v>1903</v>
      </c>
      <c r="AM132" s="94">
        <f t="shared" si="73"/>
        <v>7</v>
      </c>
      <c r="AN132" s="72">
        <f t="shared" si="90"/>
        <v>0</v>
      </c>
      <c r="AO132" s="99">
        <f t="shared" si="91"/>
        <v>1277</v>
      </c>
      <c r="AP132" s="112" t="str">
        <f t="shared" si="74"/>
        <v>30-06-1903
00-01-1900</v>
      </c>
      <c r="AQ132" s="97" t="str">
        <f t="shared" si="92"/>
        <v xml:space="preserve">200
</v>
      </c>
      <c r="AR132" s="97" t="str">
        <f t="shared" si="93"/>
        <v>200
+10</v>
      </c>
      <c r="AS132" s="94">
        <f t="shared" si="75"/>
        <v>-4</v>
      </c>
      <c r="AT132" s="94">
        <f t="shared" si="76"/>
        <v>6</v>
      </c>
      <c r="AU132" s="94">
        <f>Tableau3[[#This Row],[Colonne13]]</f>
        <v>0</v>
      </c>
      <c r="AV132" s="113" t="str">
        <f t="shared" si="94"/>
        <v/>
      </c>
      <c r="AW132" s="107" t="str">
        <f t="shared" si="77"/>
        <v/>
      </c>
      <c r="AX132" s="113" t="str">
        <f t="shared" si="78"/>
        <v/>
      </c>
      <c r="AY132" s="113" t="str">
        <f t="shared" si="79"/>
        <v>مــــــــــدة غيــــــــــر كافـــيـــــــــة</v>
      </c>
      <c r="AZ132" s="107" t="str">
        <f t="shared" si="80"/>
        <v/>
      </c>
      <c r="BA132" s="107" t="str">
        <f t="shared" si="81"/>
        <v/>
      </c>
      <c r="BB132" s="107" t="str">
        <f t="shared" si="82"/>
        <v/>
      </c>
      <c r="BC132" s="113" t="str">
        <f t="shared" si="83"/>
        <v/>
      </c>
      <c r="BD132" s="113" t="str">
        <f t="shared" si="84"/>
        <v/>
      </c>
      <c r="BE132" s="113" t="str">
        <f t="shared" si="85"/>
        <v/>
      </c>
      <c r="BF132" s="116" t="str">
        <f t="shared" si="86"/>
        <v>غير كافية للترقية بعد التقييم</v>
      </c>
      <c r="BG132" s="108" t="str">
        <f t="shared" si="95"/>
        <v>غير كافية للدخول في جدول الترقية</v>
      </c>
      <c r="BH132" s="3" t="str">
        <f t="shared" si="87"/>
        <v>لا</v>
      </c>
      <c r="BI132" s="115" t="s">
        <v>114</v>
      </c>
      <c r="BJ132" s="110" t="str">
        <f t="shared" si="88"/>
        <v>غير كافية للترقية بعد التقييم</v>
      </c>
      <c r="BK132" s="111" t="str">
        <f>'[1]قائمة اسمية'!W275</f>
        <v>ما زال قيد التوظيف</v>
      </c>
      <c r="BL132" s="3" t="str">
        <f>'[1]قائمة اسمية'!T275</f>
        <v>متعاقد</v>
      </c>
    </row>
    <row r="133" spans="1:64" ht="33" customHeight="1">
      <c r="A133" s="40">
        <v>1</v>
      </c>
      <c r="B133" s="90">
        <f>+IF(A133="","",SUBTOTAL(103,A$14:A133))</f>
        <v>120</v>
      </c>
      <c r="C133" s="91" t="str">
        <f>'[1]قائمة اسمية'!C276</f>
        <v>محاوشي أحمد</v>
      </c>
      <c r="D133" s="92" t="str">
        <f t="shared" si="48"/>
        <v>26-12-1976</v>
      </c>
      <c r="E133" s="92" t="str">
        <f t="shared" si="49"/>
        <v>20-01-2009</v>
      </c>
      <c r="F133" s="92" t="str">
        <f t="shared" si="50"/>
        <v>20-01-2009</v>
      </c>
      <c r="G133" s="93" t="str">
        <f t="shared" si="51"/>
        <v>عامل مهني من المستوى الأول بالتوقيت الكامل</v>
      </c>
      <c r="H133" s="94">
        <f t="shared" si="52"/>
        <v>0</v>
      </c>
      <c r="I133" s="95">
        <f t="shared" si="53"/>
        <v>1</v>
      </c>
      <c r="J133" s="92">
        <f t="shared" si="54"/>
        <v>1</v>
      </c>
      <c r="K133" s="96">
        <f t="shared" si="55"/>
        <v>200</v>
      </c>
      <c r="L133" s="97" t="str">
        <f t="shared" si="56"/>
        <v xml:space="preserve">200
</v>
      </c>
      <c r="M133" s="98">
        <f t="shared" si="57"/>
        <v>0</v>
      </c>
      <c r="N133" s="99">
        <f t="shared" si="58"/>
        <v>0</v>
      </c>
      <c r="O133" s="94">
        <f t="shared" si="59"/>
        <v>0</v>
      </c>
      <c r="P133" s="94">
        <f t="shared" si="60"/>
        <v>0</v>
      </c>
      <c r="Q133" s="94">
        <f t="shared" si="61"/>
        <v>0</v>
      </c>
      <c r="R133" s="94">
        <f t="shared" si="62"/>
        <v>0</v>
      </c>
      <c r="S133" s="94">
        <f t="shared" si="63"/>
        <v>0</v>
      </c>
      <c r="T133" s="94">
        <f t="shared" si="64"/>
        <v>0</v>
      </c>
      <c r="U133" s="72"/>
      <c r="V133" s="72"/>
      <c r="W133" s="72"/>
      <c r="X133" s="72"/>
      <c r="Y133" s="72"/>
      <c r="Z133" s="94">
        <f t="shared" si="65"/>
        <v>0</v>
      </c>
      <c r="AA133" s="94">
        <f t="shared" si="65"/>
        <v>0</v>
      </c>
      <c r="AB133" s="94">
        <f t="shared" si="65"/>
        <v>0</v>
      </c>
      <c r="AC133" s="94">
        <f t="shared" si="66"/>
        <v>0</v>
      </c>
      <c r="AD133" s="100"/>
      <c r="AE133" s="72" t="str">
        <f>IFERROR(INDEX('[1]وتيرة الترقيات'!$G$3:$G$500,MATCH(C133,'[1]وتيرة الترقيات'!$A$3:$A$500,0)),"")</f>
        <v/>
      </c>
      <c r="AF133" s="72" t="str">
        <f t="shared" si="67"/>
        <v/>
      </c>
      <c r="AG133" s="94" t="str">
        <f t="shared" si="68"/>
        <v/>
      </c>
      <c r="AH133" s="72" t="str">
        <f t="shared" si="69"/>
        <v/>
      </c>
      <c r="AI133" s="72">
        <f t="shared" si="89"/>
        <v>1</v>
      </c>
      <c r="AJ133" s="94">
        <f t="shared" si="70"/>
        <v>10</v>
      </c>
      <c r="AK133" s="97" t="str">
        <f t="shared" si="71"/>
        <v>200
+10</v>
      </c>
      <c r="AL133" s="93">
        <f t="shared" si="72"/>
        <v>1903</v>
      </c>
      <c r="AM133" s="94">
        <f t="shared" si="73"/>
        <v>7</v>
      </c>
      <c r="AN133" s="72">
        <f t="shared" si="90"/>
        <v>0</v>
      </c>
      <c r="AO133" s="99">
        <f t="shared" si="91"/>
        <v>1277</v>
      </c>
      <c r="AP133" s="112" t="str">
        <f t="shared" si="74"/>
        <v>30-06-1903
00-01-1900</v>
      </c>
      <c r="AQ133" s="97" t="str">
        <f t="shared" si="92"/>
        <v xml:space="preserve">200
</v>
      </c>
      <c r="AR133" s="97" t="str">
        <f t="shared" si="93"/>
        <v>200
+10</v>
      </c>
      <c r="AS133" s="94">
        <f t="shared" si="75"/>
        <v>-4</v>
      </c>
      <c r="AT133" s="94">
        <f t="shared" si="76"/>
        <v>6</v>
      </c>
      <c r="AU133" s="94">
        <f>Tableau3[[#This Row],[Colonne13]]</f>
        <v>0</v>
      </c>
      <c r="AV133" s="113" t="str">
        <f t="shared" si="94"/>
        <v/>
      </c>
      <c r="AW133" s="107" t="str">
        <f t="shared" si="77"/>
        <v/>
      </c>
      <c r="AX133" s="113" t="str">
        <f t="shared" si="78"/>
        <v/>
      </c>
      <c r="AY133" s="113" t="str">
        <f t="shared" si="79"/>
        <v>مــــــــــدة غيــــــــــر كافـــيـــــــــة</v>
      </c>
      <c r="AZ133" s="107" t="str">
        <f t="shared" si="80"/>
        <v/>
      </c>
      <c r="BA133" s="107" t="str">
        <f t="shared" si="81"/>
        <v/>
      </c>
      <c r="BB133" s="107" t="str">
        <f t="shared" si="82"/>
        <v/>
      </c>
      <c r="BC133" s="113" t="str">
        <f t="shared" si="83"/>
        <v/>
      </c>
      <c r="BD133" s="113" t="str">
        <f t="shared" si="84"/>
        <v/>
      </c>
      <c r="BE133" s="113" t="str">
        <f t="shared" si="85"/>
        <v/>
      </c>
      <c r="BF133" s="116" t="str">
        <f t="shared" si="86"/>
        <v>غير كافية للترقية بعد التقييم</v>
      </c>
      <c r="BG133" s="108" t="str">
        <f t="shared" si="95"/>
        <v>غير كافية للدخول في جدول الترقية</v>
      </c>
      <c r="BH133" s="3" t="str">
        <f t="shared" si="87"/>
        <v>لا</v>
      </c>
      <c r="BI133" s="115" t="s">
        <v>114</v>
      </c>
      <c r="BJ133" s="110" t="str">
        <f t="shared" si="88"/>
        <v>غير كافية للترقية بعد التقييم</v>
      </c>
      <c r="BK133" s="111" t="str">
        <f>'[1]قائمة اسمية'!W276</f>
        <v>ما زال قيد التوظيف</v>
      </c>
      <c r="BL133" s="3" t="str">
        <f>'[1]قائمة اسمية'!T276</f>
        <v>متعاقد</v>
      </c>
    </row>
    <row r="134" spans="1:64" ht="33" customHeight="1">
      <c r="A134" s="40">
        <v>1</v>
      </c>
      <c r="B134" s="90">
        <f>+IF(A134="","",SUBTOTAL(103,A$14:A134))</f>
        <v>121</v>
      </c>
      <c r="C134" s="91" t="str">
        <f>'[1]قائمة اسمية'!C277</f>
        <v>مناول نبيل</v>
      </c>
      <c r="D134" s="92" t="str">
        <f t="shared" si="48"/>
        <v>17-09-1965</v>
      </c>
      <c r="E134" s="92" t="str">
        <f t="shared" si="49"/>
        <v>20-01-2009</v>
      </c>
      <c r="F134" s="92" t="str">
        <f t="shared" si="50"/>
        <v>20-01-2009</v>
      </c>
      <c r="G134" s="93" t="str">
        <f t="shared" si="51"/>
        <v>عامل مهني من المستوى الأول بالتوقيت الكامل</v>
      </c>
      <c r="H134" s="94">
        <f t="shared" si="52"/>
        <v>0</v>
      </c>
      <c r="I134" s="95">
        <f t="shared" si="53"/>
        <v>1</v>
      </c>
      <c r="J134" s="92">
        <f t="shared" si="54"/>
        <v>1</v>
      </c>
      <c r="K134" s="96">
        <f t="shared" si="55"/>
        <v>200</v>
      </c>
      <c r="L134" s="97" t="str">
        <f t="shared" si="56"/>
        <v xml:space="preserve">200
</v>
      </c>
      <c r="M134" s="98">
        <f t="shared" si="57"/>
        <v>0</v>
      </c>
      <c r="N134" s="99">
        <f t="shared" si="58"/>
        <v>0</v>
      </c>
      <c r="O134" s="94">
        <f t="shared" si="59"/>
        <v>0</v>
      </c>
      <c r="P134" s="94">
        <f t="shared" si="60"/>
        <v>0</v>
      </c>
      <c r="Q134" s="94">
        <f t="shared" si="61"/>
        <v>0</v>
      </c>
      <c r="R134" s="94">
        <f t="shared" si="62"/>
        <v>0</v>
      </c>
      <c r="S134" s="94">
        <f t="shared" si="63"/>
        <v>0</v>
      </c>
      <c r="T134" s="94">
        <f t="shared" si="64"/>
        <v>0</v>
      </c>
      <c r="U134" s="72"/>
      <c r="V134" s="72"/>
      <c r="W134" s="72"/>
      <c r="X134" s="72"/>
      <c r="Y134" s="72"/>
      <c r="Z134" s="94">
        <f t="shared" si="65"/>
        <v>0</v>
      </c>
      <c r="AA134" s="94">
        <f t="shared" si="65"/>
        <v>0</v>
      </c>
      <c r="AB134" s="94">
        <f t="shared" si="65"/>
        <v>0</v>
      </c>
      <c r="AC134" s="94">
        <f t="shared" si="66"/>
        <v>0</v>
      </c>
      <c r="AD134" s="100"/>
      <c r="AE134" s="72" t="str">
        <f>IFERROR(INDEX('[1]وتيرة الترقيات'!$G$3:$G$500,MATCH(C134,'[1]وتيرة الترقيات'!$A$3:$A$500,0)),"")</f>
        <v/>
      </c>
      <c r="AF134" s="72" t="str">
        <f t="shared" si="67"/>
        <v/>
      </c>
      <c r="AG134" s="94" t="str">
        <f t="shared" si="68"/>
        <v/>
      </c>
      <c r="AH134" s="72" t="str">
        <f t="shared" si="69"/>
        <v/>
      </c>
      <c r="AI134" s="72">
        <f t="shared" si="89"/>
        <v>1</v>
      </c>
      <c r="AJ134" s="94">
        <f t="shared" si="70"/>
        <v>10</v>
      </c>
      <c r="AK134" s="97" t="str">
        <f t="shared" si="71"/>
        <v>200
+10</v>
      </c>
      <c r="AL134" s="93">
        <f t="shared" si="72"/>
        <v>1903</v>
      </c>
      <c r="AM134" s="94">
        <f t="shared" si="73"/>
        <v>7</v>
      </c>
      <c r="AN134" s="72">
        <f t="shared" si="90"/>
        <v>0</v>
      </c>
      <c r="AO134" s="99">
        <f t="shared" si="91"/>
        <v>1277</v>
      </c>
      <c r="AP134" s="112" t="str">
        <f t="shared" si="74"/>
        <v>30-06-1903
00-01-1900</v>
      </c>
      <c r="AQ134" s="97" t="str">
        <f t="shared" si="92"/>
        <v xml:space="preserve">200
</v>
      </c>
      <c r="AR134" s="97" t="str">
        <f t="shared" si="93"/>
        <v>200
+10</v>
      </c>
      <c r="AS134" s="94">
        <f t="shared" si="75"/>
        <v>-4</v>
      </c>
      <c r="AT134" s="94">
        <f t="shared" si="76"/>
        <v>6</v>
      </c>
      <c r="AU134" s="94">
        <f>Tableau3[[#This Row],[Colonne13]]</f>
        <v>0</v>
      </c>
      <c r="AV134" s="113" t="str">
        <f t="shared" si="94"/>
        <v/>
      </c>
      <c r="AW134" s="107" t="str">
        <f t="shared" si="77"/>
        <v/>
      </c>
      <c r="AX134" s="113" t="str">
        <f t="shared" si="78"/>
        <v/>
      </c>
      <c r="AY134" s="113" t="str">
        <f t="shared" si="79"/>
        <v>مــــــــــدة غيــــــــــر كافـــيـــــــــة</v>
      </c>
      <c r="AZ134" s="107" t="str">
        <f t="shared" si="80"/>
        <v/>
      </c>
      <c r="BA134" s="107" t="str">
        <f t="shared" si="81"/>
        <v/>
      </c>
      <c r="BB134" s="107" t="str">
        <f t="shared" si="82"/>
        <v/>
      </c>
      <c r="BC134" s="113" t="str">
        <f t="shared" si="83"/>
        <v/>
      </c>
      <c r="BD134" s="113" t="str">
        <f t="shared" si="84"/>
        <v/>
      </c>
      <c r="BE134" s="113" t="str">
        <f t="shared" si="85"/>
        <v/>
      </c>
      <c r="BF134" s="116" t="str">
        <f t="shared" si="86"/>
        <v>غير كافية للترقية بعد التقييم</v>
      </c>
      <c r="BG134" s="108" t="str">
        <f t="shared" si="95"/>
        <v>غير كافية للدخول في جدول الترقية</v>
      </c>
      <c r="BH134" s="3" t="str">
        <f t="shared" si="87"/>
        <v>لا</v>
      </c>
      <c r="BI134" s="115" t="s">
        <v>114</v>
      </c>
      <c r="BJ134" s="110" t="str">
        <f t="shared" si="88"/>
        <v>غير كافية للترقية بعد التقييم</v>
      </c>
      <c r="BK134" s="111" t="str">
        <f>'[1]قائمة اسمية'!W277</f>
        <v>ما زال قيد التوظيف</v>
      </c>
      <c r="BL134" s="3" t="str">
        <f>'[1]قائمة اسمية'!T277</f>
        <v>متعاقد</v>
      </c>
    </row>
    <row r="135" spans="1:64" ht="33" customHeight="1">
      <c r="A135" s="40">
        <v>1</v>
      </c>
      <c r="B135" s="90">
        <f>+IF(A135="","",SUBTOTAL(103,A$14:A135))</f>
        <v>122</v>
      </c>
      <c r="C135" s="91" t="str">
        <f>'[1]قائمة اسمية'!C278</f>
        <v>شرفي العربي</v>
      </c>
      <c r="D135" s="92" t="str">
        <f t="shared" si="48"/>
        <v>14-11-1980</v>
      </c>
      <c r="E135" s="92" t="str">
        <f t="shared" si="49"/>
        <v>20-12-2011</v>
      </c>
      <c r="F135" s="92" t="str">
        <f t="shared" si="50"/>
        <v>20-12-2011</v>
      </c>
      <c r="G135" s="93" t="str">
        <f t="shared" si="51"/>
        <v>عامل مهني من المستوى الأول بالتوقيت الكامل</v>
      </c>
      <c r="H135" s="94">
        <f t="shared" si="52"/>
        <v>0</v>
      </c>
      <c r="I135" s="95">
        <f t="shared" si="53"/>
        <v>1</v>
      </c>
      <c r="J135" s="92">
        <f t="shared" si="54"/>
        <v>1</v>
      </c>
      <c r="K135" s="96">
        <f t="shared" si="55"/>
        <v>200</v>
      </c>
      <c r="L135" s="97" t="str">
        <f t="shared" si="56"/>
        <v xml:space="preserve">200
</v>
      </c>
      <c r="M135" s="98">
        <f t="shared" si="57"/>
        <v>0</v>
      </c>
      <c r="N135" s="99">
        <f t="shared" si="58"/>
        <v>0</v>
      </c>
      <c r="O135" s="94">
        <f t="shared" si="59"/>
        <v>0</v>
      </c>
      <c r="P135" s="94">
        <f t="shared" si="60"/>
        <v>0</v>
      </c>
      <c r="Q135" s="94">
        <f t="shared" si="61"/>
        <v>0</v>
      </c>
      <c r="R135" s="94">
        <f t="shared" si="62"/>
        <v>0</v>
      </c>
      <c r="S135" s="94">
        <f t="shared" si="63"/>
        <v>0</v>
      </c>
      <c r="T135" s="94">
        <f t="shared" si="64"/>
        <v>0</v>
      </c>
      <c r="U135" s="72"/>
      <c r="V135" s="72"/>
      <c r="W135" s="72"/>
      <c r="X135" s="72"/>
      <c r="Y135" s="72"/>
      <c r="Z135" s="94">
        <f t="shared" si="65"/>
        <v>0</v>
      </c>
      <c r="AA135" s="94">
        <f t="shared" si="65"/>
        <v>0</v>
      </c>
      <c r="AB135" s="94">
        <f t="shared" si="65"/>
        <v>0</v>
      </c>
      <c r="AC135" s="94">
        <f t="shared" si="66"/>
        <v>0</v>
      </c>
      <c r="AD135" s="100"/>
      <c r="AE135" s="72" t="str">
        <f>IFERROR(INDEX('[1]وتيرة الترقيات'!$G$3:$G$500,MATCH(C135,'[1]وتيرة الترقيات'!$A$3:$A$500,0)),"")</f>
        <v/>
      </c>
      <c r="AF135" s="72" t="str">
        <f t="shared" si="67"/>
        <v/>
      </c>
      <c r="AG135" s="94" t="str">
        <f t="shared" si="68"/>
        <v/>
      </c>
      <c r="AH135" s="72" t="str">
        <f t="shared" si="69"/>
        <v/>
      </c>
      <c r="AI135" s="72">
        <f t="shared" si="89"/>
        <v>1</v>
      </c>
      <c r="AJ135" s="94">
        <f t="shared" si="70"/>
        <v>10</v>
      </c>
      <c r="AK135" s="97" t="str">
        <f t="shared" si="71"/>
        <v>200
+10</v>
      </c>
      <c r="AL135" s="93">
        <f t="shared" si="72"/>
        <v>1903</v>
      </c>
      <c r="AM135" s="94">
        <f t="shared" si="73"/>
        <v>7</v>
      </c>
      <c r="AN135" s="72">
        <f t="shared" si="90"/>
        <v>0</v>
      </c>
      <c r="AO135" s="99">
        <f t="shared" si="91"/>
        <v>1277</v>
      </c>
      <c r="AP135" s="112" t="str">
        <f t="shared" si="74"/>
        <v>30-06-1903
00-01-1900</v>
      </c>
      <c r="AQ135" s="97" t="str">
        <f t="shared" si="92"/>
        <v xml:space="preserve">200
</v>
      </c>
      <c r="AR135" s="97" t="str">
        <f t="shared" si="93"/>
        <v>200
+10</v>
      </c>
      <c r="AS135" s="94">
        <f t="shared" si="75"/>
        <v>-4</v>
      </c>
      <c r="AT135" s="94">
        <f t="shared" si="76"/>
        <v>6</v>
      </c>
      <c r="AU135" s="94">
        <f>Tableau3[[#This Row],[Colonne13]]</f>
        <v>0</v>
      </c>
      <c r="AV135" s="113" t="str">
        <f t="shared" si="94"/>
        <v/>
      </c>
      <c r="AW135" s="107" t="str">
        <f t="shared" si="77"/>
        <v/>
      </c>
      <c r="AX135" s="113" t="str">
        <f t="shared" si="78"/>
        <v/>
      </c>
      <c r="AY135" s="113" t="str">
        <f t="shared" si="79"/>
        <v>مــــــــــدة غيــــــــــر كافـــيـــــــــة</v>
      </c>
      <c r="AZ135" s="107" t="str">
        <f t="shared" si="80"/>
        <v/>
      </c>
      <c r="BA135" s="107" t="str">
        <f t="shared" si="81"/>
        <v/>
      </c>
      <c r="BB135" s="107" t="str">
        <f t="shared" si="82"/>
        <v/>
      </c>
      <c r="BC135" s="113" t="str">
        <f t="shared" si="83"/>
        <v/>
      </c>
      <c r="BD135" s="113" t="str">
        <f t="shared" si="84"/>
        <v/>
      </c>
      <c r="BE135" s="113" t="str">
        <f t="shared" si="85"/>
        <v/>
      </c>
      <c r="BF135" s="116" t="str">
        <f t="shared" si="86"/>
        <v>غير كافية للترقية بعد التقييم</v>
      </c>
      <c r="BG135" s="108" t="str">
        <f t="shared" si="95"/>
        <v>غير كافية للدخول في جدول الترقية</v>
      </c>
      <c r="BH135" s="3" t="str">
        <f t="shared" si="87"/>
        <v>لا</v>
      </c>
      <c r="BI135" s="115" t="s">
        <v>114</v>
      </c>
      <c r="BJ135" s="110" t="str">
        <f t="shared" si="88"/>
        <v>غير كافية للترقية بعد التقييم</v>
      </c>
      <c r="BK135" s="111" t="str">
        <f>'[1]قائمة اسمية'!W278</f>
        <v>ما زال قيد التوظيف</v>
      </c>
      <c r="BL135" s="3" t="str">
        <f>'[1]قائمة اسمية'!T278</f>
        <v>متعاقد</v>
      </c>
    </row>
    <row r="136" spans="1:64" ht="33" customHeight="1">
      <c r="A136" s="40">
        <v>1</v>
      </c>
      <c r="B136" s="90">
        <f>+IF(A136="","",SUBTOTAL(103,A$14:A136))</f>
        <v>123</v>
      </c>
      <c r="C136" s="91" t="str">
        <f>'[1]قائمة اسمية'!C279</f>
        <v xml:space="preserve">مصابحية فيصل </v>
      </c>
      <c r="D136" s="92" t="str">
        <f t="shared" si="48"/>
        <v>01-09-1975</v>
      </c>
      <c r="E136" s="92" t="str">
        <f t="shared" si="49"/>
        <v>20-12-2011</v>
      </c>
      <c r="F136" s="92" t="str">
        <f t="shared" si="50"/>
        <v>20-12-2011</v>
      </c>
      <c r="G136" s="93" t="str">
        <f t="shared" si="51"/>
        <v>عامل مهني من المستوى الأول بالتوقيت الكامل</v>
      </c>
      <c r="H136" s="94">
        <f t="shared" si="52"/>
        <v>0</v>
      </c>
      <c r="I136" s="95">
        <f t="shared" si="53"/>
        <v>1</v>
      </c>
      <c r="J136" s="92">
        <f t="shared" si="54"/>
        <v>1</v>
      </c>
      <c r="K136" s="96">
        <f t="shared" si="55"/>
        <v>200</v>
      </c>
      <c r="L136" s="97" t="str">
        <f t="shared" si="56"/>
        <v xml:space="preserve">200
</v>
      </c>
      <c r="M136" s="98">
        <f t="shared" si="57"/>
        <v>0</v>
      </c>
      <c r="N136" s="99">
        <f t="shared" si="58"/>
        <v>0</v>
      </c>
      <c r="O136" s="94">
        <f t="shared" si="59"/>
        <v>0</v>
      </c>
      <c r="P136" s="94">
        <f t="shared" si="60"/>
        <v>0</v>
      </c>
      <c r="Q136" s="94">
        <f t="shared" si="61"/>
        <v>0</v>
      </c>
      <c r="R136" s="94">
        <f t="shared" si="62"/>
        <v>0</v>
      </c>
      <c r="S136" s="94">
        <f t="shared" si="63"/>
        <v>0</v>
      </c>
      <c r="T136" s="94">
        <f t="shared" si="64"/>
        <v>0</v>
      </c>
      <c r="U136" s="72"/>
      <c r="V136" s="72"/>
      <c r="W136" s="72"/>
      <c r="X136" s="72"/>
      <c r="Y136" s="72"/>
      <c r="Z136" s="94">
        <f t="shared" si="65"/>
        <v>0</v>
      </c>
      <c r="AA136" s="94">
        <f t="shared" si="65"/>
        <v>0</v>
      </c>
      <c r="AB136" s="94">
        <f t="shared" si="65"/>
        <v>0</v>
      </c>
      <c r="AC136" s="94">
        <f t="shared" si="66"/>
        <v>0</v>
      </c>
      <c r="AD136" s="100"/>
      <c r="AE136" s="72" t="str">
        <f>IFERROR(INDEX('[1]وتيرة الترقيات'!$G$3:$G$500,MATCH(C136,'[1]وتيرة الترقيات'!$A$3:$A$500,0)),"")</f>
        <v/>
      </c>
      <c r="AF136" s="72" t="str">
        <f t="shared" si="67"/>
        <v/>
      </c>
      <c r="AG136" s="94" t="str">
        <f t="shared" si="68"/>
        <v/>
      </c>
      <c r="AH136" s="72" t="str">
        <f t="shared" si="69"/>
        <v/>
      </c>
      <c r="AI136" s="72">
        <f t="shared" si="89"/>
        <v>1</v>
      </c>
      <c r="AJ136" s="94">
        <f t="shared" si="70"/>
        <v>10</v>
      </c>
      <c r="AK136" s="97" t="str">
        <f t="shared" si="71"/>
        <v>200
+10</v>
      </c>
      <c r="AL136" s="93">
        <f t="shared" si="72"/>
        <v>1903</v>
      </c>
      <c r="AM136" s="94">
        <f t="shared" si="73"/>
        <v>7</v>
      </c>
      <c r="AN136" s="72">
        <f t="shared" si="90"/>
        <v>0</v>
      </c>
      <c r="AO136" s="99">
        <f t="shared" si="91"/>
        <v>1277</v>
      </c>
      <c r="AP136" s="112" t="str">
        <f t="shared" si="74"/>
        <v>30-06-1903
00-01-1900</v>
      </c>
      <c r="AQ136" s="97" t="str">
        <f t="shared" si="92"/>
        <v xml:space="preserve">200
</v>
      </c>
      <c r="AR136" s="97" t="str">
        <f t="shared" si="93"/>
        <v>200
+10</v>
      </c>
      <c r="AS136" s="94">
        <f t="shared" si="75"/>
        <v>-4</v>
      </c>
      <c r="AT136" s="94">
        <f t="shared" si="76"/>
        <v>6</v>
      </c>
      <c r="AU136" s="94">
        <f>Tableau3[[#This Row],[Colonne13]]</f>
        <v>0</v>
      </c>
      <c r="AV136" s="113" t="str">
        <f t="shared" si="94"/>
        <v/>
      </c>
      <c r="AW136" s="107" t="str">
        <f t="shared" si="77"/>
        <v/>
      </c>
      <c r="AX136" s="113" t="str">
        <f t="shared" si="78"/>
        <v/>
      </c>
      <c r="AY136" s="113" t="str">
        <f t="shared" si="79"/>
        <v>مــــــــــدة غيــــــــــر كافـــيـــــــــة</v>
      </c>
      <c r="AZ136" s="107" t="str">
        <f t="shared" si="80"/>
        <v/>
      </c>
      <c r="BA136" s="107" t="str">
        <f t="shared" si="81"/>
        <v/>
      </c>
      <c r="BB136" s="107" t="str">
        <f t="shared" si="82"/>
        <v/>
      </c>
      <c r="BC136" s="113" t="str">
        <f t="shared" si="83"/>
        <v/>
      </c>
      <c r="BD136" s="113" t="str">
        <f t="shared" si="84"/>
        <v/>
      </c>
      <c r="BE136" s="113" t="str">
        <f t="shared" si="85"/>
        <v/>
      </c>
      <c r="BF136" s="116" t="str">
        <f t="shared" si="86"/>
        <v>غير كافية للترقية بعد التقييم</v>
      </c>
      <c r="BG136" s="108" t="str">
        <f t="shared" si="95"/>
        <v>غير كافية للدخول في جدول الترقية</v>
      </c>
      <c r="BH136" s="3" t="str">
        <f t="shared" si="87"/>
        <v>لا</v>
      </c>
      <c r="BI136" s="115" t="s">
        <v>114</v>
      </c>
      <c r="BJ136" s="110" t="str">
        <f t="shared" si="88"/>
        <v>غير كافية للترقية بعد التقييم</v>
      </c>
      <c r="BK136" s="111" t="str">
        <f>'[1]قائمة اسمية'!W279</f>
        <v>ما زال قيد التوظيف</v>
      </c>
      <c r="BL136" s="3" t="str">
        <f>'[1]قائمة اسمية'!T279</f>
        <v>متعاقد</v>
      </c>
    </row>
    <row r="137" spans="1:64" ht="33" customHeight="1">
      <c r="A137" s="40">
        <v>1</v>
      </c>
      <c r="B137" s="90">
        <f>+IF(A137="","",SUBTOTAL(103,A$14:A137))</f>
        <v>124</v>
      </c>
      <c r="C137" s="91" t="str">
        <f>'[1]قائمة اسمية'!C280</f>
        <v xml:space="preserve">لكحل طلال </v>
      </c>
      <c r="D137" s="92" t="str">
        <f t="shared" si="48"/>
        <v>04-06-1981</v>
      </c>
      <c r="E137" s="92" t="str">
        <f t="shared" si="49"/>
        <v>20-12-2011</v>
      </c>
      <c r="F137" s="92" t="str">
        <f t="shared" si="50"/>
        <v>20-12-2011</v>
      </c>
      <c r="G137" s="93" t="str">
        <f t="shared" si="51"/>
        <v>عامل مهني من المستوى الأول بالتوقيت الكامل</v>
      </c>
      <c r="H137" s="94">
        <f t="shared" si="52"/>
        <v>0</v>
      </c>
      <c r="I137" s="95">
        <f t="shared" si="53"/>
        <v>1</v>
      </c>
      <c r="J137" s="92">
        <f t="shared" si="54"/>
        <v>1</v>
      </c>
      <c r="K137" s="96">
        <f t="shared" si="55"/>
        <v>200</v>
      </c>
      <c r="L137" s="97" t="str">
        <f t="shared" si="56"/>
        <v xml:space="preserve">200
</v>
      </c>
      <c r="M137" s="98">
        <f t="shared" si="57"/>
        <v>0</v>
      </c>
      <c r="N137" s="99">
        <f t="shared" si="58"/>
        <v>0</v>
      </c>
      <c r="O137" s="94">
        <f t="shared" si="59"/>
        <v>0</v>
      </c>
      <c r="P137" s="94">
        <f t="shared" si="60"/>
        <v>0</v>
      </c>
      <c r="Q137" s="94">
        <f t="shared" si="61"/>
        <v>0</v>
      </c>
      <c r="R137" s="94">
        <f t="shared" si="62"/>
        <v>0</v>
      </c>
      <c r="S137" s="94">
        <f t="shared" si="63"/>
        <v>0</v>
      </c>
      <c r="T137" s="94">
        <f t="shared" si="64"/>
        <v>0</v>
      </c>
      <c r="U137" s="72"/>
      <c r="V137" s="72"/>
      <c r="W137" s="72"/>
      <c r="X137" s="72"/>
      <c r="Y137" s="72"/>
      <c r="Z137" s="94">
        <f t="shared" si="65"/>
        <v>0</v>
      </c>
      <c r="AA137" s="94">
        <f t="shared" si="65"/>
        <v>0</v>
      </c>
      <c r="AB137" s="94">
        <f t="shared" si="65"/>
        <v>0</v>
      </c>
      <c r="AC137" s="94">
        <f t="shared" si="66"/>
        <v>0</v>
      </c>
      <c r="AD137" s="100"/>
      <c r="AE137" s="72" t="str">
        <f>IFERROR(INDEX('[1]وتيرة الترقيات'!$G$3:$G$500,MATCH(C137,'[1]وتيرة الترقيات'!$A$3:$A$500,0)),"")</f>
        <v/>
      </c>
      <c r="AF137" s="72" t="str">
        <f t="shared" si="67"/>
        <v/>
      </c>
      <c r="AG137" s="94" t="str">
        <f t="shared" si="68"/>
        <v/>
      </c>
      <c r="AH137" s="72" t="str">
        <f t="shared" si="69"/>
        <v/>
      </c>
      <c r="AI137" s="72">
        <f t="shared" si="89"/>
        <v>1</v>
      </c>
      <c r="AJ137" s="94">
        <f t="shared" si="70"/>
        <v>10</v>
      </c>
      <c r="AK137" s="97" t="str">
        <f t="shared" si="71"/>
        <v>200
+10</v>
      </c>
      <c r="AL137" s="93">
        <f t="shared" si="72"/>
        <v>1903</v>
      </c>
      <c r="AM137" s="94">
        <f t="shared" si="73"/>
        <v>7</v>
      </c>
      <c r="AN137" s="72">
        <f t="shared" si="90"/>
        <v>0</v>
      </c>
      <c r="AO137" s="99">
        <f t="shared" si="91"/>
        <v>1277</v>
      </c>
      <c r="AP137" s="112" t="str">
        <f t="shared" si="74"/>
        <v>30-06-1903
00-01-1900</v>
      </c>
      <c r="AQ137" s="97" t="str">
        <f t="shared" si="92"/>
        <v xml:space="preserve">200
</v>
      </c>
      <c r="AR137" s="97" t="str">
        <f t="shared" si="93"/>
        <v>200
+10</v>
      </c>
      <c r="AS137" s="94">
        <f t="shared" si="75"/>
        <v>-4</v>
      </c>
      <c r="AT137" s="94">
        <f t="shared" si="76"/>
        <v>6</v>
      </c>
      <c r="AU137" s="94">
        <f>Tableau3[[#This Row],[Colonne13]]</f>
        <v>0</v>
      </c>
      <c r="AV137" s="113" t="str">
        <f t="shared" si="94"/>
        <v/>
      </c>
      <c r="AW137" s="107" t="str">
        <f t="shared" si="77"/>
        <v/>
      </c>
      <c r="AX137" s="113" t="str">
        <f t="shared" si="78"/>
        <v/>
      </c>
      <c r="AY137" s="113" t="str">
        <f t="shared" si="79"/>
        <v>مــــــــــدة غيــــــــــر كافـــيـــــــــة</v>
      </c>
      <c r="AZ137" s="107" t="str">
        <f t="shared" si="80"/>
        <v/>
      </c>
      <c r="BA137" s="107" t="str">
        <f t="shared" si="81"/>
        <v/>
      </c>
      <c r="BB137" s="107" t="str">
        <f t="shared" si="82"/>
        <v/>
      </c>
      <c r="BC137" s="113" t="str">
        <f t="shared" si="83"/>
        <v/>
      </c>
      <c r="BD137" s="113" t="str">
        <f t="shared" si="84"/>
        <v/>
      </c>
      <c r="BE137" s="113" t="str">
        <f t="shared" si="85"/>
        <v/>
      </c>
      <c r="BF137" s="116" t="str">
        <f t="shared" si="86"/>
        <v>غير كافية للترقية بعد التقييم</v>
      </c>
      <c r="BG137" s="108" t="str">
        <f t="shared" si="95"/>
        <v>غير كافية للدخول في جدول الترقية</v>
      </c>
      <c r="BH137" s="3" t="str">
        <f t="shared" si="87"/>
        <v>لا</v>
      </c>
      <c r="BI137" s="115" t="s">
        <v>114</v>
      </c>
      <c r="BJ137" s="110" t="str">
        <f t="shared" si="88"/>
        <v>غير كافية للترقية بعد التقييم</v>
      </c>
      <c r="BK137" s="111" t="str">
        <f>'[1]قائمة اسمية'!W280</f>
        <v>ما زال قيد التوظيف</v>
      </c>
      <c r="BL137" s="3" t="str">
        <f>'[1]قائمة اسمية'!T280</f>
        <v>متعاقد</v>
      </c>
    </row>
    <row r="138" spans="1:64" ht="33" customHeight="1">
      <c r="A138" s="40">
        <v>1</v>
      </c>
      <c r="B138" s="90">
        <f>+IF(A138="","",SUBTOTAL(103,A$14:A138))</f>
        <v>125</v>
      </c>
      <c r="C138" s="91" t="str">
        <f>'[1]قائمة اسمية'!C281</f>
        <v>قويدر حمو</v>
      </c>
      <c r="D138" s="92" t="str">
        <f t="shared" si="48"/>
        <v>03-08-1966</v>
      </c>
      <c r="E138" s="92" t="str">
        <f t="shared" si="49"/>
        <v>09-12-2012</v>
      </c>
      <c r="F138" s="92" t="str">
        <f t="shared" si="50"/>
        <v>09-12-2012</v>
      </c>
      <c r="G138" s="93" t="str">
        <f t="shared" si="51"/>
        <v>عامل مهني من المستوى الأول بالتوقيت الكامل</v>
      </c>
      <c r="H138" s="94">
        <f t="shared" si="52"/>
        <v>0</v>
      </c>
      <c r="I138" s="95">
        <f t="shared" si="53"/>
        <v>1</v>
      </c>
      <c r="J138" s="92">
        <f t="shared" si="54"/>
        <v>1</v>
      </c>
      <c r="K138" s="96">
        <f t="shared" si="55"/>
        <v>200</v>
      </c>
      <c r="L138" s="97" t="str">
        <f t="shared" si="56"/>
        <v xml:space="preserve">200
</v>
      </c>
      <c r="M138" s="98">
        <f t="shared" si="57"/>
        <v>0</v>
      </c>
      <c r="N138" s="99">
        <f t="shared" si="58"/>
        <v>0</v>
      </c>
      <c r="O138" s="94">
        <f t="shared" si="59"/>
        <v>0</v>
      </c>
      <c r="P138" s="94">
        <f t="shared" si="60"/>
        <v>0</v>
      </c>
      <c r="Q138" s="94">
        <f t="shared" si="61"/>
        <v>0</v>
      </c>
      <c r="R138" s="94">
        <f t="shared" si="62"/>
        <v>0</v>
      </c>
      <c r="S138" s="94">
        <f t="shared" si="63"/>
        <v>0</v>
      </c>
      <c r="T138" s="94">
        <f t="shared" si="64"/>
        <v>0</v>
      </c>
      <c r="U138" s="72"/>
      <c r="V138" s="72"/>
      <c r="W138" s="72"/>
      <c r="X138" s="72"/>
      <c r="Y138" s="72"/>
      <c r="Z138" s="94">
        <f t="shared" si="65"/>
        <v>0</v>
      </c>
      <c r="AA138" s="94">
        <f t="shared" si="65"/>
        <v>0</v>
      </c>
      <c r="AB138" s="94">
        <f t="shared" si="65"/>
        <v>0</v>
      </c>
      <c r="AC138" s="94">
        <f t="shared" si="66"/>
        <v>0</v>
      </c>
      <c r="AD138" s="100"/>
      <c r="AE138" s="72" t="str">
        <f>IFERROR(INDEX('[1]وتيرة الترقيات'!$G$3:$G$500,MATCH(C138,'[1]وتيرة الترقيات'!$A$3:$A$500,0)),"")</f>
        <v/>
      </c>
      <c r="AF138" s="72" t="str">
        <f t="shared" si="67"/>
        <v/>
      </c>
      <c r="AG138" s="94" t="str">
        <f t="shared" si="68"/>
        <v/>
      </c>
      <c r="AH138" s="72" t="str">
        <f t="shared" si="69"/>
        <v/>
      </c>
      <c r="AI138" s="72">
        <f t="shared" si="89"/>
        <v>1</v>
      </c>
      <c r="AJ138" s="94">
        <f t="shared" si="70"/>
        <v>10</v>
      </c>
      <c r="AK138" s="97" t="str">
        <f t="shared" si="71"/>
        <v>200
+10</v>
      </c>
      <c r="AL138" s="93">
        <f t="shared" si="72"/>
        <v>1903</v>
      </c>
      <c r="AM138" s="94">
        <f t="shared" si="73"/>
        <v>7</v>
      </c>
      <c r="AN138" s="72">
        <f t="shared" si="90"/>
        <v>0</v>
      </c>
      <c r="AO138" s="99">
        <f t="shared" si="91"/>
        <v>1277</v>
      </c>
      <c r="AP138" s="112" t="str">
        <f t="shared" si="74"/>
        <v>30-06-1903
00-01-1900</v>
      </c>
      <c r="AQ138" s="97" t="str">
        <f t="shared" si="92"/>
        <v xml:space="preserve">200
</v>
      </c>
      <c r="AR138" s="97" t="str">
        <f t="shared" si="93"/>
        <v>200
+10</v>
      </c>
      <c r="AS138" s="94">
        <f t="shared" si="75"/>
        <v>-4</v>
      </c>
      <c r="AT138" s="94">
        <f t="shared" si="76"/>
        <v>6</v>
      </c>
      <c r="AU138" s="94">
        <f>Tableau3[[#This Row],[Colonne13]]</f>
        <v>0</v>
      </c>
      <c r="AV138" s="113" t="str">
        <f t="shared" si="94"/>
        <v/>
      </c>
      <c r="AW138" s="107" t="str">
        <f t="shared" si="77"/>
        <v/>
      </c>
      <c r="AX138" s="113" t="str">
        <f t="shared" si="78"/>
        <v/>
      </c>
      <c r="AY138" s="113" t="str">
        <f t="shared" si="79"/>
        <v>مــــــــــدة غيــــــــــر كافـــيـــــــــة</v>
      </c>
      <c r="AZ138" s="107" t="str">
        <f t="shared" si="80"/>
        <v/>
      </c>
      <c r="BA138" s="107" t="str">
        <f t="shared" si="81"/>
        <v/>
      </c>
      <c r="BB138" s="107" t="str">
        <f t="shared" si="82"/>
        <v/>
      </c>
      <c r="BC138" s="113" t="str">
        <f t="shared" si="83"/>
        <v/>
      </c>
      <c r="BD138" s="113" t="str">
        <f t="shared" si="84"/>
        <v/>
      </c>
      <c r="BE138" s="113" t="str">
        <f t="shared" si="85"/>
        <v/>
      </c>
      <c r="BF138" s="116" t="e">
        <f t="shared" si="86"/>
        <v>#VALUE!</v>
      </c>
      <c r="BG138" s="108" t="str">
        <f t="shared" si="95"/>
        <v>غير كافية للدخول في جدول الترقية</v>
      </c>
      <c r="BH138" s="3" t="str">
        <f t="shared" si="87"/>
        <v>لا</v>
      </c>
      <c r="BI138" s="115" t="s">
        <v>114</v>
      </c>
      <c r="BJ138" s="110" t="str">
        <f t="shared" si="88"/>
        <v>غير كافية للترقية بعد التقييم</v>
      </c>
      <c r="BK138" s="111" t="str">
        <f>'[1]قائمة اسمية'!W281</f>
        <v>ما زال قيد التوظيف</v>
      </c>
      <c r="BL138" s="3" t="str">
        <f>'[1]قائمة اسمية'!T281</f>
        <v>متعاقد</v>
      </c>
    </row>
    <row r="139" spans="1:64" ht="33" customHeight="1">
      <c r="A139" s="40">
        <v>1</v>
      </c>
      <c r="B139" s="90">
        <f>+IF(A139="","",SUBTOTAL(103,A$14:A139))</f>
        <v>126</v>
      </c>
      <c r="C139" s="91" t="str">
        <f>'[1]قائمة اسمية'!C323</f>
        <v>مغزي خالد</v>
      </c>
      <c r="D139" s="92" t="str">
        <f t="shared" si="48"/>
        <v>04-09-1982</v>
      </c>
      <c r="E139" s="92" t="str">
        <f t="shared" si="49"/>
        <v>02-03-2014</v>
      </c>
      <c r="F139" s="92" t="str">
        <f t="shared" si="50"/>
        <v>02-03-2014</v>
      </c>
      <c r="G139" s="93" t="str">
        <f t="shared" si="51"/>
        <v>عامل مهني من المستوى الأول بالتوقيت الكامل</v>
      </c>
      <c r="H139" s="94">
        <f t="shared" si="52"/>
        <v>0</v>
      </c>
      <c r="I139" s="95">
        <f t="shared" si="53"/>
        <v>1</v>
      </c>
      <c r="J139" s="92">
        <f t="shared" si="54"/>
        <v>1</v>
      </c>
      <c r="K139" s="96">
        <f t="shared" si="55"/>
        <v>200</v>
      </c>
      <c r="L139" s="97" t="str">
        <f t="shared" si="56"/>
        <v xml:space="preserve">200
</v>
      </c>
      <c r="M139" s="98">
        <f t="shared" si="57"/>
        <v>0</v>
      </c>
      <c r="N139" s="99">
        <f t="shared" si="58"/>
        <v>41700</v>
      </c>
      <c r="O139" s="94">
        <f t="shared" si="59"/>
        <v>-114</v>
      </c>
      <c r="P139" s="94">
        <f t="shared" si="60"/>
        <v>-2</v>
      </c>
      <c r="Q139" s="94">
        <f t="shared" si="61"/>
        <v>-2</v>
      </c>
      <c r="R139" s="94" t="str">
        <f t="shared" si="62"/>
        <v>erreur</v>
      </c>
      <c r="S139" s="94" t="str">
        <f t="shared" si="63"/>
        <v>erreur</v>
      </c>
      <c r="T139" s="94" t="str">
        <f t="shared" si="64"/>
        <v>erreur</v>
      </c>
      <c r="U139" s="72"/>
      <c r="V139" s="72"/>
      <c r="W139" s="72"/>
      <c r="X139" s="72"/>
      <c r="Y139" s="72"/>
      <c r="Z139" s="94" t="e">
        <f t="shared" si="65"/>
        <v>#VALUE!</v>
      </c>
      <c r="AA139" s="94" t="e">
        <f t="shared" si="65"/>
        <v>#VALUE!</v>
      </c>
      <c r="AB139" s="94" t="e">
        <f t="shared" si="65"/>
        <v>#VALUE!</v>
      </c>
      <c r="AC139" s="94" t="e">
        <f t="shared" si="66"/>
        <v>#VALUE!</v>
      </c>
      <c r="AD139" s="100"/>
      <c r="AE139" s="72" t="str">
        <f>IFERROR(INDEX('[1]وتيرة الترقيات'!G267:G764,MATCH(C139,'[1]وتيرة الترقيات'!A267:A764,0)),"")</f>
        <v/>
      </c>
      <c r="AF139" s="72" t="str">
        <f t="shared" si="67"/>
        <v/>
      </c>
      <c r="AG139" s="94" t="str">
        <f t="shared" si="68"/>
        <v/>
      </c>
      <c r="AH139" s="72" t="str">
        <f t="shared" si="69"/>
        <v/>
      </c>
      <c r="AI139" s="72">
        <f t="shared" si="89"/>
        <v>1</v>
      </c>
      <c r="AJ139" s="94">
        <f t="shared" si="70"/>
        <v>10</v>
      </c>
      <c r="AK139" s="97" t="str">
        <f t="shared" si="71"/>
        <v>200
+10</v>
      </c>
      <c r="AL139" s="93">
        <f t="shared" si="72"/>
        <v>2017</v>
      </c>
      <c r="AM139" s="94">
        <f t="shared" si="73"/>
        <v>9</v>
      </c>
      <c r="AN139" s="72">
        <f t="shared" si="90"/>
        <v>2</v>
      </c>
      <c r="AO139" s="99">
        <f t="shared" si="91"/>
        <v>42980</v>
      </c>
      <c r="AP139" s="112" t="str">
        <f t="shared" si="74"/>
        <v>02-09-2017
00-01-1900</v>
      </c>
      <c r="AQ139" s="97" t="str">
        <f t="shared" si="92"/>
        <v xml:space="preserve">200
</v>
      </c>
      <c r="AR139" s="97" t="str">
        <f t="shared" si="93"/>
        <v>200
+10</v>
      </c>
      <c r="AS139" s="94" t="e">
        <f t="shared" si="75"/>
        <v>#VALUE!</v>
      </c>
      <c r="AT139" s="94" t="e">
        <f t="shared" si="76"/>
        <v>#VALUE!</v>
      </c>
      <c r="AU139" s="94" t="str">
        <f>Tableau3[[#This Row],[Colonne13]]</f>
        <v>erreur</v>
      </c>
      <c r="AV139" s="113" t="e">
        <f t="shared" si="94"/>
        <v>#VALUE!</v>
      </c>
      <c r="AW139" s="113" t="e">
        <f t="shared" si="77"/>
        <v>#VALUE!</v>
      </c>
      <c r="AX139" s="113" t="e">
        <f t="shared" si="78"/>
        <v>#VALUE!</v>
      </c>
      <c r="AY139" s="113" t="e">
        <f t="shared" si="79"/>
        <v>#VALUE!</v>
      </c>
      <c r="AZ139" s="113" t="e">
        <f t="shared" si="80"/>
        <v>#VALUE!</v>
      </c>
      <c r="BA139" s="113" t="e">
        <f t="shared" si="81"/>
        <v>#VALUE!</v>
      </c>
      <c r="BB139" s="113" t="e">
        <f t="shared" si="82"/>
        <v>#VALUE!</v>
      </c>
      <c r="BC139" s="113" t="e">
        <f t="shared" si="83"/>
        <v>#VALUE!</v>
      </c>
      <c r="BD139" s="113" t="e">
        <f t="shared" si="84"/>
        <v>#VALUE!</v>
      </c>
      <c r="BE139" s="113" t="e">
        <f t="shared" si="85"/>
        <v>#VALUE!</v>
      </c>
      <c r="BF139" s="116" t="e">
        <f t="shared" si="86"/>
        <v>#VALUE!</v>
      </c>
      <c r="BG139" s="108" t="e">
        <f t="shared" si="95"/>
        <v>#VALUE!</v>
      </c>
      <c r="BH139" s="3" t="str">
        <f t="shared" si="87"/>
        <v>لا</v>
      </c>
      <c r="BI139" s="115" t="s">
        <v>114</v>
      </c>
      <c r="BJ139" s="110" t="e">
        <f t="shared" si="88"/>
        <v>#VALUE!</v>
      </c>
      <c r="BK139" s="111" t="str">
        <f>'[1]قائمة اسمية'!W323</f>
        <v>ما زال قيد التوظيف</v>
      </c>
      <c r="BL139" s="3" t="str">
        <f>'[1]قائمة اسمية'!T323</f>
        <v>متعاقد</v>
      </c>
    </row>
    <row r="140" spans="1:64" ht="33" customHeight="1">
      <c r="A140" s="40">
        <v>1</v>
      </c>
      <c r="B140" s="90">
        <f>+IF(A140="","",SUBTOTAL(103,A$14:A140))</f>
        <v>127</v>
      </c>
      <c r="C140" s="91" t="str">
        <f>'[1]قائمة اسمية'!C83</f>
        <v>سالم آمنة</v>
      </c>
      <c r="D140" s="92" t="str">
        <f t="shared" si="48"/>
        <v>06-03-1987</v>
      </c>
      <c r="E140" s="92" t="str">
        <f t="shared" si="49"/>
        <v>21-06-2011</v>
      </c>
      <c r="F140" s="92" t="str">
        <f t="shared" si="50"/>
        <v>21-06-2011</v>
      </c>
      <c r="G140" s="93" t="str">
        <f t="shared" si="51"/>
        <v xml:space="preserve">عون إدارة </v>
      </c>
      <c r="H140" s="94">
        <f t="shared" si="52"/>
        <v>0</v>
      </c>
      <c r="I140" s="95">
        <f t="shared" si="53"/>
        <v>7</v>
      </c>
      <c r="J140" s="92">
        <f t="shared" si="54"/>
        <v>7</v>
      </c>
      <c r="K140" s="96">
        <f t="shared" si="55"/>
        <v>348</v>
      </c>
      <c r="L140" s="97" t="str">
        <f t="shared" si="56"/>
        <v xml:space="preserve">348
</v>
      </c>
      <c r="M140" s="98">
        <f t="shared" si="57"/>
        <v>0</v>
      </c>
      <c r="N140" s="99">
        <f t="shared" si="58"/>
        <v>40715</v>
      </c>
      <c r="O140" s="94">
        <f t="shared" si="59"/>
        <v>-111</v>
      </c>
      <c r="P140" s="94">
        <f t="shared" si="60"/>
        <v>-5</v>
      </c>
      <c r="Q140" s="94">
        <f t="shared" si="61"/>
        <v>-21</v>
      </c>
      <c r="R140" s="94" t="str">
        <f t="shared" si="62"/>
        <v>erreur</v>
      </c>
      <c r="S140" s="94" t="str">
        <f t="shared" si="63"/>
        <v>erreur</v>
      </c>
      <c r="T140" s="94" t="str">
        <f t="shared" si="64"/>
        <v>erreur</v>
      </c>
      <c r="U140" s="72"/>
      <c r="V140" s="72"/>
      <c r="W140" s="72"/>
      <c r="X140" s="72"/>
      <c r="Y140" s="72"/>
      <c r="Z140" s="94" t="e">
        <f t="shared" si="65"/>
        <v>#VALUE!</v>
      </c>
      <c r="AA140" s="94" t="e">
        <f t="shared" si="65"/>
        <v>#VALUE!</v>
      </c>
      <c r="AB140" s="94" t="e">
        <f t="shared" si="65"/>
        <v>#VALUE!</v>
      </c>
      <c r="AC140" s="94" t="e">
        <f t="shared" si="66"/>
        <v>#VALUE!</v>
      </c>
      <c r="AD140" s="100">
        <v>15</v>
      </c>
      <c r="AE140" s="72" t="s">
        <v>115</v>
      </c>
      <c r="AF140" s="72" t="str">
        <f t="shared" si="67"/>
        <v>X</v>
      </c>
      <c r="AG140" s="94" t="str">
        <f t="shared" si="68"/>
        <v/>
      </c>
      <c r="AH140" s="72" t="str">
        <f t="shared" si="69"/>
        <v/>
      </c>
      <c r="AI140" s="72">
        <f t="shared" si="89"/>
        <v>1</v>
      </c>
      <c r="AJ140" s="94">
        <f t="shared" si="70"/>
        <v>17</v>
      </c>
      <c r="AK140" s="97" t="str">
        <f t="shared" si="71"/>
        <v>348
+17</v>
      </c>
      <c r="AL140" s="93">
        <f t="shared" si="72"/>
        <v>2013</v>
      </c>
      <c r="AM140" s="94">
        <f t="shared" si="73"/>
        <v>12</v>
      </c>
      <c r="AN140" s="72">
        <f t="shared" si="90"/>
        <v>21</v>
      </c>
      <c r="AO140" s="99">
        <f t="shared" si="91"/>
        <v>41629</v>
      </c>
      <c r="AP140" s="112" t="str">
        <f t="shared" si="74"/>
        <v>21-12-2013
00-01-1900</v>
      </c>
      <c r="AQ140" s="97" t="str">
        <f t="shared" si="92"/>
        <v xml:space="preserve">348
</v>
      </c>
      <c r="AR140" s="97" t="str">
        <f t="shared" si="93"/>
        <v>348
+17</v>
      </c>
      <c r="AS140" s="94" t="e">
        <f t="shared" si="75"/>
        <v>#VALUE!</v>
      </c>
      <c r="AT140" s="94" t="e">
        <f t="shared" si="76"/>
        <v>#VALUE!</v>
      </c>
      <c r="AU140" s="94" t="str">
        <f>Tableau3[[#This Row],[Colonne13]]</f>
        <v>erreur</v>
      </c>
      <c r="AV140" s="113" t="e">
        <f t="shared" si="94"/>
        <v>#VALUE!</v>
      </c>
      <c r="AW140" s="107" t="e">
        <f t="shared" si="77"/>
        <v>#VALUE!</v>
      </c>
      <c r="AX140" s="113" t="e">
        <f t="shared" si="78"/>
        <v>#VALUE!</v>
      </c>
      <c r="AY140" s="113" t="e">
        <f t="shared" si="79"/>
        <v>#VALUE!</v>
      </c>
      <c r="AZ140" s="107" t="e">
        <f t="shared" si="80"/>
        <v>#VALUE!</v>
      </c>
      <c r="BA140" s="107" t="e">
        <f t="shared" si="81"/>
        <v>#VALUE!</v>
      </c>
      <c r="BB140" s="107" t="e">
        <f t="shared" si="82"/>
        <v>#VALUE!</v>
      </c>
      <c r="BC140" s="113" t="e">
        <f t="shared" si="83"/>
        <v>#VALUE!</v>
      </c>
      <c r="BD140" s="113" t="e">
        <f t="shared" si="84"/>
        <v>#VALUE!</v>
      </c>
      <c r="BE140" s="113" t="e">
        <f t="shared" si="85"/>
        <v>#VALUE!</v>
      </c>
      <c r="BF140" s="116" t="e">
        <f t="shared" si="86"/>
        <v>#VALUE!</v>
      </c>
      <c r="BG140" s="108" t="e">
        <f t="shared" si="95"/>
        <v>#VALUE!</v>
      </c>
      <c r="BH140" s="3" t="str">
        <f t="shared" si="87"/>
        <v>لا</v>
      </c>
      <c r="BI140" s="115" t="s">
        <v>114</v>
      </c>
      <c r="BJ140" s="110" t="e">
        <f t="shared" si="88"/>
        <v>#VALUE!</v>
      </c>
      <c r="BK140" s="111" t="str">
        <f>'[1]قائمة اسمية'!W83</f>
        <v>ما زال قيد التوظيف</v>
      </c>
      <c r="BL140" s="3" t="str">
        <f>'[1]قائمة اسمية'!T83</f>
        <v>موظف</v>
      </c>
    </row>
    <row r="141" spans="1:64" ht="33" customHeight="1">
      <c r="A141" s="40">
        <v>1</v>
      </c>
      <c r="B141" s="90">
        <f>+IF(A141="","",SUBTOTAL(103,A$14:A141))</f>
        <v>128</v>
      </c>
      <c r="C141" s="91" t="str">
        <f>'[1]قائمة اسمية'!C84</f>
        <v>بناقرية أمال</v>
      </c>
      <c r="D141" s="92" t="str">
        <f t="shared" si="48"/>
        <v>07-05-1987</v>
      </c>
      <c r="E141" s="92" t="str">
        <f t="shared" si="49"/>
        <v>27-11-2011</v>
      </c>
      <c r="F141" s="92" t="str">
        <f t="shared" si="50"/>
        <v>27-11-2011</v>
      </c>
      <c r="G141" s="93" t="str">
        <f t="shared" si="51"/>
        <v xml:space="preserve">عون إدارة </v>
      </c>
      <c r="H141" s="94">
        <f t="shared" si="52"/>
        <v>0</v>
      </c>
      <c r="I141" s="95">
        <f t="shared" si="53"/>
        <v>7</v>
      </c>
      <c r="J141" s="92">
        <f t="shared" si="54"/>
        <v>7</v>
      </c>
      <c r="K141" s="96">
        <f t="shared" si="55"/>
        <v>348</v>
      </c>
      <c r="L141" s="97" t="str">
        <f t="shared" si="56"/>
        <v xml:space="preserve">348
</v>
      </c>
      <c r="M141" s="98">
        <f t="shared" si="57"/>
        <v>0</v>
      </c>
      <c r="N141" s="99">
        <f t="shared" si="58"/>
        <v>40874</v>
      </c>
      <c r="O141" s="94">
        <f t="shared" si="59"/>
        <v>-111</v>
      </c>
      <c r="P141" s="94">
        <f t="shared" si="60"/>
        <v>-10</v>
      </c>
      <c r="Q141" s="94">
        <f t="shared" si="61"/>
        <v>-27</v>
      </c>
      <c r="R141" s="94" t="str">
        <f t="shared" si="62"/>
        <v>erreur</v>
      </c>
      <c r="S141" s="94" t="str">
        <f t="shared" si="63"/>
        <v>erreur</v>
      </c>
      <c r="T141" s="94" t="str">
        <f t="shared" si="64"/>
        <v>erreur</v>
      </c>
      <c r="U141" s="72"/>
      <c r="V141" s="72"/>
      <c r="W141" s="72"/>
      <c r="X141" s="72"/>
      <c r="Y141" s="72"/>
      <c r="Z141" s="94" t="e">
        <f t="shared" si="65"/>
        <v>#VALUE!</v>
      </c>
      <c r="AA141" s="94" t="e">
        <f t="shared" si="65"/>
        <v>#VALUE!</v>
      </c>
      <c r="AB141" s="94" t="e">
        <f t="shared" si="65"/>
        <v>#VALUE!</v>
      </c>
      <c r="AC141" s="94" t="e">
        <f t="shared" si="66"/>
        <v>#VALUE!</v>
      </c>
      <c r="AD141" s="100">
        <v>15</v>
      </c>
      <c r="AE141" s="72" t="s">
        <v>113</v>
      </c>
      <c r="AF141" s="72" t="str">
        <f t="shared" si="67"/>
        <v/>
      </c>
      <c r="AG141" s="94" t="str">
        <f t="shared" si="68"/>
        <v>X</v>
      </c>
      <c r="AH141" s="72" t="str">
        <f t="shared" si="69"/>
        <v/>
      </c>
      <c r="AI141" s="72">
        <f t="shared" si="89"/>
        <v>1</v>
      </c>
      <c r="AJ141" s="94">
        <f t="shared" si="70"/>
        <v>17</v>
      </c>
      <c r="AK141" s="97" t="str">
        <f t="shared" si="71"/>
        <v>348
+17</v>
      </c>
      <c r="AL141" s="93">
        <f t="shared" si="72"/>
        <v>2014</v>
      </c>
      <c r="AM141" s="94">
        <f t="shared" si="73"/>
        <v>11</v>
      </c>
      <c r="AN141" s="72">
        <f t="shared" si="90"/>
        <v>27</v>
      </c>
      <c r="AO141" s="99">
        <f t="shared" si="91"/>
        <v>41970</v>
      </c>
      <c r="AP141" s="112" t="str">
        <f t="shared" si="74"/>
        <v>27-11-2014
00-01-1900</v>
      </c>
      <c r="AQ141" s="97" t="str">
        <f t="shared" si="92"/>
        <v xml:space="preserve">348
</v>
      </c>
      <c r="AR141" s="97" t="str">
        <f t="shared" si="93"/>
        <v>348
+17</v>
      </c>
      <c r="AS141" s="94" t="e">
        <f t="shared" si="75"/>
        <v>#VALUE!</v>
      </c>
      <c r="AT141" s="94" t="str">
        <f t="shared" si="76"/>
        <v>erreur</v>
      </c>
      <c r="AU141" s="94" t="str">
        <f>Tableau3[[#This Row],[Colonne13]]</f>
        <v>erreur</v>
      </c>
      <c r="AV141" s="113" t="e">
        <f t="shared" si="94"/>
        <v>#VALUE!</v>
      </c>
      <c r="AW141" s="107" t="e">
        <f t="shared" si="77"/>
        <v>#VALUE!</v>
      </c>
      <c r="AX141" s="113" t="e">
        <f t="shared" si="78"/>
        <v>#VALUE!</v>
      </c>
      <c r="AY141" s="113" t="e">
        <f t="shared" si="79"/>
        <v>#VALUE!</v>
      </c>
      <c r="AZ141" s="107" t="e">
        <f t="shared" si="80"/>
        <v>#VALUE!</v>
      </c>
      <c r="BA141" s="107" t="e">
        <f t="shared" si="81"/>
        <v>#VALUE!</v>
      </c>
      <c r="BB141" s="107" t="e">
        <f t="shared" si="82"/>
        <v>#VALUE!</v>
      </c>
      <c r="BC141" s="113" t="e">
        <f t="shared" si="83"/>
        <v>#VALUE!</v>
      </c>
      <c r="BD141" s="113" t="e">
        <f t="shared" si="84"/>
        <v>#VALUE!</v>
      </c>
      <c r="BE141" s="113" t="e">
        <f t="shared" si="85"/>
        <v>#VALUE!</v>
      </c>
      <c r="BF141" s="116" t="e">
        <f t="shared" si="86"/>
        <v>#VALUE!</v>
      </c>
      <c r="BG141" s="108" t="e">
        <f t="shared" si="95"/>
        <v>#VALUE!</v>
      </c>
      <c r="BH141" s="3" t="str">
        <f t="shared" si="87"/>
        <v>لا</v>
      </c>
      <c r="BI141" s="115" t="s">
        <v>114</v>
      </c>
      <c r="BJ141" s="110" t="e">
        <f t="shared" si="88"/>
        <v>#VALUE!</v>
      </c>
      <c r="BK141" s="111" t="str">
        <f>'[1]قائمة اسمية'!W84</f>
        <v>ما زال قيد التوظيف</v>
      </c>
      <c r="BL141" s="3" t="str">
        <f>'[1]قائمة اسمية'!T84</f>
        <v>موظف</v>
      </c>
    </row>
    <row r="142" spans="1:64" ht="33" customHeight="1">
      <c r="A142" s="40">
        <v>1</v>
      </c>
      <c r="B142" s="90">
        <f>+IF(A142="","",SUBTOTAL(103,A$14:A142))</f>
        <v>129</v>
      </c>
      <c r="C142" s="91" t="str">
        <f>'[1]قائمة اسمية'!C319</f>
        <v>منيعي ليندة</v>
      </c>
      <c r="D142" s="92" t="str">
        <f t="shared" ref="D142:D205" si="96">TEXT(IFERROR(INDEX(تاريخ_الميلاد,MATCH(C142,الأسماء,0)),""),"dd-mm-yyyy")</f>
        <v>14-10-1975</v>
      </c>
      <c r="E142" s="92" t="str">
        <f t="shared" ref="E142:E205" si="97">TEXT(IFERROR(INDEX(تاريخ_التوظيف,MATCH(C142,الأسماء,0)),""),"dd-mm-yyyy")</f>
        <v>06-05-2014</v>
      </c>
      <c r="F142" s="92" t="str">
        <f t="shared" ref="F142:F205" si="98">TEXT(IFERROR(INDEX(تاريخ_التعيين_في_الرتبة,MATCH(C142,الأسماء,0)),""),"dd-mm-yyyy")</f>
        <v>06-05-2014</v>
      </c>
      <c r="G142" s="93" t="str">
        <f t="shared" ref="G142:G205" si="99">IFERROR(INDEX(الرتب_1,MATCH(C142,الأسماء,0)),"")</f>
        <v xml:space="preserve">عون إدارة </v>
      </c>
      <c r="H142" s="94">
        <f t="shared" ref="H142:H205" si="100">IFERROR(INDEX(آخر_درجة,MATCH(C142,الأسماء,0)),"")</f>
        <v>0</v>
      </c>
      <c r="I142" s="95">
        <f t="shared" ref="I142:I205" si="101">IFERROR(INDEX(صنف_الرتبة,MATCH(C142,الأسماء,0)),"")</f>
        <v>7</v>
      </c>
      <c r="J142" s="92">
        <f t="shared" ref="J142:J205" si="102">IF(I142="ق ف 1",18,IF(I142="ق ف 2",19,IF(I142="ق ف 3",20,IF(I142="ق ف 4",21,IF(I142="ق ف 5",22,IF(I142="ق ف 6",23,IF(I142="ق ف 7",24,I142)))))))</f>
        <v>7</v>
      </c>
      <c r="K142" s="96">
        <f t="shared" ref="K142:K205" si="103">IF(I142="ق ف 1",INDEX(صنف,18),IF(I142="ق ف 2",INDEX(صنف,19),IF(I142="ق ف 3",INDEX(صنف,20),IF(I142="ق ف 4",INDEX(صنف,21),IF(I142="ق ف 5",INDEX(صنف,22),IF(I142="ق ف 6",INDEX(صنف,23),IF(I142="ق ف 7",INDEX(صنف,24),INDEX(صنف,I142,0))))))))</f>
        <v>348</v>
      </c>
      <c r="L142" s="97" t="str">
        <f t="shared" ref="L142:L205" si="104">IF(I142="ق ف 1",INDEX(صنف,18),IF(I142="ق ف 2",INDEX(صنف,19),IF(I142="ق ف 3",INDEX(صنف,20),IF(I142="ق ف 4",INDEX(صنف,21),IF(I142="ق ف 5",INDEX(صنف,22),IF(I142="ق ف 6",INDEX(صنف,23),IF(I142="ق ف 7",INDEX(صنف,24),INDEX(صنف,I142,0))))))))&amp;"
"&amp;IF(H142=0,"","+"&amp;(INDEX(استدلالي,J142,H142+1)))</f>
        <v xml:space="preserve">348
</v>
      </c>
      <c r="M142" s="98">
        <f t="shared" ref="M142:M205" si="105">التاريخ</f>
        <v>0</v>
      </c>
      <c r="N142" s="99">
        <f t="shared" ref="N142:N205" si="106">IFERROR(INDEX(تاريخ_آخر_درجة,MATCH(C142,الأسماء,0)),"")</f>
        <v>41765</v>
      </c>
      <c r="O142" s="94">
        <f t="shared" ref="O142:O205" si="107">YEAR(M142)-YEAR(N142)</f>
        <v>-114</v>
      </c>
      <c r="P142" s="94">
        <f t="shared" ref="P142:P205" si="108">MONTH(M142)-MONTH(N142)</f>
        <v>-4</v>
      </c>
      <c r="Q142" s="94">
        <f t="shared" ref="Q142:Q205" si="109">DAY(M142)-DAY(N142)</f>
        <v>-6</v>
      </c>
      <c r="R142" s="94" t="str">
        <f t="shared" ref="R142:R205" si="110">IF(Q142&lt;0,IF(P142&lt;0,IF(O142&lt;=0,"erreur",O142-1),IF(P142=0,IF(O142&lt;=0,"erreur",O142-1),IF(O142&lt;0,"erreur",O142))),IF(P142&lt;0,IF(O142&lt;=0,"erreur",O142-1),IF(O142&lt;0,"erreur",O142)))</f>
        <v>erreur</v>
      </c>
      <c r="S142" s="94" t="str">
        <f t="shared" ref="S142:S205" si="111">IF(Q142&lt;0,IF(P142&lt;0,IF(O142&lt;=0,"erreur",P142+11),IF(P142=0,IF(O142&lt;=0,"erreur",P142+11),IF(O142&lt;0,"erreur",P142-1))),IF(P142&lt;0,IF(O142&lt;=0,"erreur",P142+12),IF(O142&lt;0,"erreur",P142)))</f>
        <v>erreur</v>
      </c>
      <c r="T142" s="94" t="str">
        <f t="shared" ref="T142:T205" si="112">IF(Q142&lt;0,IF(P142&lt;0,IF(O142&lt;=0,"erreur",Q142+30),IF(P142=0,IF(O142&lt;=0,"erreur",Q142+30),IF(O142&lt;0,"erreur",Q142+30))),IF(P142&lt;0,IF(O142&lt;=0,"erreur",Q142),IF(O142&lt;0,"erreur",Q142)))</f>
        <v>erreur</v>
      </c>
      <c r="U142" s="72"/>
      <c r="V142" s="72"/>
      <c r="W142" s="72"/>
      <c r="X142" s="72"/>
      <c r="Y142" s="72"/>
      <c r="Z142" s="94" t="e">
        <f t="shared" ref="Z142:AB205" si="113">R142-W142</f>
        <v>#VALUE!</v>
      </c>
      <c r="AA142" s="94" t="e">
        <f t="shared" si="113"/>
        <v>#VALUE!</v>
      </c>
      <c r="AB142" s="94" t="e">
        <f t="shared" si="113"/>
        <v>#VALUE!</v>
      </c>
      <c r="AC142" s="94" t="e">
        <f t="shared" ref="AC142:AC205" si="114">(((Z142*12)+AA142)*30)+AB142</f>
        <v>#VALUE!</v>
      </c>
      <c r="AD142" s="100"/>
      <c r="AE142" s="72" t="str">
        <f>IFERROR(INDEX('[1]وتيرة الترقيات'!G263:G760,MATCH(C142,'[1]وتيرة الترقيات'!A263:A760,0)),"")</f>
        <v/>
      </c>
      <c r="AF142" s="72" t="str">
        <f t="shared" ref="AF142:AF205" si="115">IF(AE142="دنيا","X","")</f>
        <v/>
      </c>
      <c r="AG142" s="94" t="str">
        <f t="shared" ref="AG142:AG205" si="116">IF(AE142="متوسطة","X","")</f>
        <v/>
      </c>
      <c r="AH142" s="72" t="str">
        <f t="shared" ref="AH142:AH205" si="117">IF(AE142="قصوى","X","")</f>
        <v/>
      </c>
      <c r="AI142" s="72">
        <f t="shared" si="89"/>
        <v>1</v>
      </c>
      <c r="AJ142" s="94">
        <f t="shared" ref="AJ142:AJ205" si="118">INDEX(استدلالي,J142,AI142+1)</f>
        <v>17</v>
      </c>
      <c r="AK142" s="97" t="str">
        <f t="shared" ref="AK142:AK205" si="119">IF(I142="ق ف 1",INDEX(صنف,18),IF(I142="ق ف 2",INDEX(صنف,19),IF(I142="ق ف 3",INDEX(صنف,20),IF(I142="ق ف 4",INDEX(صنف,21),IF(I142="ق ف 5",INDEX(صنف,22),IF(I142="ق ف 6",INDEX(صنف,23),IF(I142="ق ف 7",INDEX(صنف,24),INDEX(صنف,I142,0))))))))&amp;"
"&amp;"+"&amp;INDEX(استدلالي,J142,AI142+1)</f>
        <v>348
+17</v>
      </c>
      <c r="AL142" s="93">
        <f t="shared" ref="AL142:AL205" si="120">IF(AE142="دنيا",IF(MONTH(N142)&gt;6,YEAR(N142)+3,YEAR(N142)+2),IF(AE142="متوسطة",YEAR(N142)+3,IF(MONTH(N142)&gt;6,YEAR(N142)+4,YEAR(N142)+3)))</f>
        <v>2017</v>
      </c>
      <c r="AM142" s="94">
        <f t="shared" ref="AM142:AM205" si="121">IF(AE142="دنيا",IF(MONTH(N142)&gt;6,MONTH(N142)-6,MONTH(N142)+6),IF(AE142="متوسطة",MONTH(N142),IF(MONTH(N142)&gt;6,MONTH(N142)-6,MONTH(N142)+6)))</f>
        <v>11</v>
      </c>
      <c r="AN142" s="72">
        <f t="shared" si="90"/>
        <v>6</v>
      </c>
      <c r="AO142" s="99">
        <f t="shared" si="91"/>
        <v>43045</v>
      </c>
      <c r="AP142" s="112" t="str">
        <f t="shared" ref="AP142:AP205" si="122">TEXT(AO142,"dd-mm-yyyy")&amp;"
"&amp;TEXT(M142,"dd-mm-yyyy")</f>
        <v>06-11-2017
00-01-1900</v>
      </c>
      <c r="AQ142" s="97" t="str">
        <f t="shared" si="92"/>
        <v xml:space="preserve">348
</v>
      </c>
      <c r="AR142" s="97" t="str">
        <f t="shared" si="93"/>
        <v>348
+17</v>
      </c>
      <c r="AS142" s="94" t="e">
        <f t="shared" ref="AS142:AS205" si="123">IF(AE142="دنيا",IF(S142&lt;6,R142-3,R142-2),IF(AE142="متوسطة",R142-3,IF(S142&lt;6,R142-4,R142-3)))</f>
        <v>#VALUE!</v>
      </c>
      <c r="AT142" s="94" t="e">
        <f t="shared" ref="AT142:AT205" si="124">IF(AE142="دنيا",IF(S142&lt;6,S142+6,S142-6),IF(AE142="متوسطة",S142,IF(S142&lt;6,S142+6,S142-6)))</f>
        <v>#VALUE!</v>
      </c>
      <c r="AU142" s="94" t="str">
        <f>Tableau3[[#This Row],[Colonne13]]</f>
        <v>erreur</v>
      </c>
      <c r="AV142" s="113" t="e">
        <f t="shared" si="94"/>
        <v>#VALUE!</v>
      </c>
      <c r="AW142" s="113" t="e">
        <f t="shared" ref="AW142:AW205" si="125">IF(BJ142="كافية للترقية بعد التقييم",AK142,"")</f>
        <v>#VALUE!</v>
      </c>
      <c r="AX142" s="113" t="e">
        <f t="shared" ref="AX142:AX205" si="126">IF(BJ142="كافية للترقية بعد التقييم",AO142,"")</f>
        <v>#VALUE!</v>
      </c>
      <c r="AY142" s="113" t="e">
        <f t="shared" ref="AY142:AY205" si="127">IF(BJ142="غير كافية للترقية بعد التقييم","مــــــــــدة غيــــــــــر كافـــيـــــــــة","")</f>
        <v>#VALUE!</v>
      </c>
      <c r="AZ142" s="113" t="e">
        <f t="shared" ref="AZ142:AZ205" si="128">IF(BJ142="كافية للترقية بعد التقييم",AP142,"")</f>
        <v>#VALUE!</v>
      </c>
      <c r="BA142" s="113" t="e">
        <f t="shared" ref="BA142:BA205" si="129">IF(BJ142="كافية للترقية بعد التقييم",AQ142,"")</f>
        <v>#VALUE!</v>
      </c>
      <c r="BB142" s="113" t="e">
        <f t="shared" ref="BB142:BB205" si="130">IF(BJ142="كافية للترقية بعد التقييم",AR142,"")</f>
        <v>#VALUE!</v>
      </c>
      <c r="BC142" s="113" t="e">
        <f t="shared" ref="BC142:BC205" si="131">IF(BJ142="كافية للترقية بعد التقييم",AS142,"")</f>
        <v>#VALUE!</v>
      </c>
      <c r="BD142" s="113" t="e">
        <f t="shared" ref="BD142:BD205" si="132">IF(BJ142="كافية للترقية بعد التقييم",AT142,"")</f>
        <v>#VALUE!</v>
      </c>
      <c r="BE142" s="113" t="e">
        <f t="shared" ref="BE142:BE205" si="133">IF(BJ142="كافية للترقية بعد التقييم",AU142,"")</f>
        <v>#VALUE!</v>
      </c>
      <c r="BF142" s="116" t="e">
        <f t="shared" ref="BF142:BF205" si="134">IF(BJ142="كافية للترقية بعد التقييم","",BJ143)</f>
        <v>#VALUE!</v>
      </c>
      <c r="BG142" s="108" t="e">
        <f t="shared" si="95"/>
        <v>#VALUE!</v>
      </c>
      <c r="BH142" s="3" t="str">
        <f t="shared" ref="BH142:BH205" si="135">IFERROR(INDEX(منصب_عالي,MATCH(C142,الأسماء,0)),"")</f>
        <v>لا</v>
      </c>
      <c r="BI142" s="115" t="s">
        <v>114</v>
      </c>
      <c r="BJ142" s="110" t="e">
        <f t="shared" ref="BJ142:BJ205" si="136">IF(AND(AS142&gt;=0,AT142&gt;=0,AU142&gt;=0),"كافية للترقية بعد التقييم","غير كافية للترقية بعد التقييم")</f>
        <v>#VALUE!</v>
      </c>
      <c r="BK142" s="111" t="str">
        <f>'[1]قائمة اسمية'!W319</f>
        <v>ما زال قيد التوظيف</v>
      </c>
      <c r="BL142" s="3" t="str">
        <f>'[1]قائمة اسمية'!T319</f>
        <v>موظف</v>
      </c>
    </row>
    <row r="143" spans="1:64" ht="33" customHeight="1">
      <c r="A143" s="40">
        <v>1</v>
      </c>
      <c r="B143" s="90">
        <f>+IF(A143="","",SUBTOTAL(103,A$14:A143))</f>
        <v>130</v>
      </c>
      <c r="C143" s="91" t="str">
        <f>'[1]قائمة اسمية'!C82</f>
        <v>عبد المالك ليلى</v>
      </c>
      <c r="D143" s="92" t="str">
        <f t="shared" si="96"/>
        <v>15-01-1974</v>
      </c>
      <c r="E143" s="92" t="str">
        <f t="shared" si="97"/>
        <v>27-12-1997</v>
      </c>
      <c r="F143" s="92" t="str">
        <f t="shared" si="98"/>
        <v>01-01-2008</v>
      </c>
      <c r="G143" s="93" t="str">
        <f t="shared" si="99"/>
        <v xml:space="preserve">عون إدارة </v>
      </c>
      <c r="H143" s="94">
        <f t="shared" si="100"/>
        <v>6</v>
      </c>
      <c r="I143" s="95">
        <f t="shared" si="101"/>
        <v>7</v>
      </c>
      <c r="J143" s="92">
        <f t="shared" si="102"/>
        <v>7</v>
      </c>
      <c r="K143" s="96">
        <f t="shared" si="103"/>
        <v>348</v>
      </c>
      <c r="L143" s="97" t="str">
        <f t="shared" si="104"/>
        <v>348
+104</v>
      </c>
      <c r="M143" s="98">
        <f t="shared" si="105"/>
        <v>0</v>
      </c>
      <c r="N143" s="99">
        <f t="shared" si="106"/>
        <v>40904</v>
      </c>
      <c r="O143" s="94">
        <f t="shared" si="107"/>
        <v>-111</v>
      </c>
      <c r="P143" s="94">
        <f t="shared" si="108"/>
        <v>-11</v>
      </c>
      <c r="Q143" s="94">
        <f t="shared" si="109"/>
        <v>-27</v>
      </c>
      <c r="R143" s="94" t="str">
        <f t="shared" si="110"/>
        <v>erreur</v>
      </c>
      <c r="S143" s="94" t="str">
        <f t="shared" si="111"/>
        <v>erreur</v>
      </c>
      <c r="T143" s="94" t="str">
        <f t="shared" si="112"/>
        <v>erreur</v>
      </c>
      <c r="U143" s="72"/>
      <c r="V143" s="72"/>
      <c r="W143" s="72"/>
      <c r="X143" s="72"/>
      <c r="Y143" s="72"/>
      <c r="Z143" s="94" t="e">
        <f t="shared" si="113"/>
        <v>#VALUE!</v>
      </c>
      <c r="AA143" s="94" t="e">
        <f t="shared" si="113"/>
        <v>#VALUE!</v>
      </c>
      <c r="AB143" s="94" t="e">
        <f t="shared" si="113"/>
        <v>#VALUE!</v>
      </c>
      <c r="AC143" s="94" t="e">
        <f t="shared" si="114"/>
        <v>#VALUE!</v>
      </c>
      <c r="AD143" s="100">
        <v>15</v>
      </c>
      <c r="AE143" s="72" t="s">
        <v>116</v>
      </c>
      <c r="AF143" s="72" t="str">
        <f t="shared" si="115"/>
        <v/>
      </c>
      <c r="AG143" s="94" t="str">
        <f t="shared" si="116"/>
        <v/>
      </c>
      <c r="AH143" s="72" t="str">
        <f t="shared" si="117"/>
        <v>X</v>
      </c>
      <c r="AI143" s="72">
        <f t="shared" ref="AI143:AI206" si="137">H143+1</f>
        <v>7</v>
      </c>
      <c r="AJ143" s="94">
        <f t="shared" si="118"/>
        <v>122</v>
      </c>
      <c r="AK143" s="97" t="str">
        <f t="shared" si="119"/>
        <v>348
+122</v>
      </c>
      <c r="AL143" s="93">
        <f t="shared" si="120"/>
        <v>2015</v>
      </c>
      <c r="AM143" s="94">
        <f t="shared" si="121"/>
        <v>6</v>
      </c>
      <c r="AN143" s="72">
        <f t="shared" ref="AN143:AN206" si="138">DAY(N143)</f>
        <v>27</v>
      </c>
      <c r="AO143" s="99">
        <f t="shared" ref="AO143:AO206" si="139">DATE(AL143,AM143,AN143)</f>
        <v>42182</v>
      </c>
      <c r="AP143" s="112" t="str">
        <f t="shared" si="122"/>
        <v>27-06-2015
00-01-1900</v>
      </c>
      <c r="AQ143" s="97" t="str">
        <f t="shared" ref="AQ143:AQ206" si="140">L143</f>
        <v>348
+104</v>
      </c>
      <c r="AR143" s="97" t="str">
        <f t="shared" ref="AR143:AR206" si="141">AK143</f>
        <v>348
+122</v>
      </c>
      <c r="AS143" s="94" t="e">
        <f t="shared" si="123"/>
        <v>#VALUE!</v>
      </c>
      <c r="AT143" s="94" t="e">
        <f t="shared" si="124"/>
        <v>#VALUE!</v>
      </c>
      <c r="AU143" s="94" t="str">
        <f>Tableau3[[#This Row],[Colonne13]]</f>
        <v>erreur</v>
      </c>
      <c r="AV143" s="113" t="e">
        <f t="shared" ref="AV143:AV206" si="142">IF(BJ143="كافية للترقية بعد التقييم",AI143,"")</f>
        <v>#VALUE!</v>
      </c>
      <c r="AW143" s="107" t="e">
        <f t="shared" si="125"/>
        <v>#VALUE!</v>
      </c>
      <c r="AX143" s="113" t="e">
        <f t="shared" si="126"/>
        <v>#VALUE!</v>
      </c>
      <c r="AY143" s="113" t="e">
        <f t="shared" si="127"/>
        <v>#VALUE!</v>
      </c>
      <c r="AZ143" s="107" t="e">
        <f t="shared" si="128"/>
        <v>#VALUE!</v>
      </c>
      <c r="BA143" s="107" t="e">
        <f t="shared" si="129"/>
        <v>#VALUE!</v>
      </c>
      <c r="BB143" s="107" t="e">
        <f t="shared" si="130"/>
        <v>#VALUE!</v>
      </c>
      <c r="BC143" s="113" t="e">
        <f t="shared" si="131"/>
        <v>#VALUE!</v>
      </c>
      <c r="BD143" s="113" t="e">
        <f t="shared" si="132"/>
        <v>#VALUE!</v>
      </c>
      <c r="BE143" s="113" t="e">
        <f t="shared" si="133"/>
        <v>#VALUE!</v>
      </c>
      <c r="BF143" s="116" t="e">
        <f t="shared" si="134"/>
        <v>#VALUE!</v>
      </c>
      <c r="BG143" s="108" t="e">
        <f t="shared" ref="BG143:BG206" si="143">IF(AC143&gt;=900,"كافية للدخول في جدول الترقية","غير كافية للدخول في جدول الترقية")</f>
        <v>#VALUE!</v>
      </c>
      <c r="BH143" s="3" t="str">
        <f t="shared" si="135"/>
        <v>لا</v>
      </c>
      <c r="BI143" s="115" t="s">
        <v>114</v>
      </c>
      <c r="BJ143" s="110" t="e">
        <f t="shared" si="136"/>
        <v>#VALUE!</v>
      </c>
      <c r="BK143" s="111" t="str">
        <f>'[1]قائمة اسمية'!W82</f>
        <v>ما زال قيد التوظيف</v>
      </c>
      <c r="BL143" s="3" t="str">
        <f>'[1]قائمة اسمية'!T82</f>
        <v>موظف</v>
      </c>
    </row>
    <row r="144" spans="1:64" ht="33" customHeight="1">
      <c r="A144" s="40">
        <v>1</v>
      </c>
      <c r="B144" s="90">
        <f>+IF(A144="","",SUBTOTAL(103,A$14:A144))</f>
        <v>131</v>
      </c>
      <c r="C144" s="91" t="str">
        <f>'[1]قائمة اسمية'!C321</f>
        <v>نجاحي شكيب</v>
      </c>
      <c r="D144" s="92" t="str">
        <f t="shared" si="96"/>
        <v>04-12-1980</v>
      </c>
      <c r="E144" s="92" t="str">
        <f t="shared" si="97"/>
        <v>06-05-2014</v>
      </c>
      <c r="F144" s="92" t="str">
        <f t="shared" si="98"/>
        <v>06-05-2014</v>
      </c>
      <c r="G144" s="93" t="str">
        <f t="shared" si="99"/>
        <v>عون إدارة رئيسي</v>
      </c>
      <c r="H144" s="94">
        <f t="shared" si="100"/>
        <v>0</v>
      </c>
      <c r="I144" s="95">
        <f t="shared" si="101"/>
        <v>8</v>
      </c>
      <c r="J144" s="92">
        <f t="shared" si="102"/>
        <v>8</v>
      </c>
      <c r="K144" s="96">
        <f t="shared" si="103"/>
        <v>379</v>
      </c>
      <c r="L144" s="97" t="str">
        <f t="shared" si="104"/>
        <v xml:space="preserve">379
</v>
      </c>
      <c r="M144" s="98">
        <f t="shared" si="105"/>
        <v>0</v>
      </c>
      <c r="N144" s="99">
        <f t="shared" si="106"/>
        <v>41765</v>
      </c>
      <c r="O144" s="94">
        <f t="shared" si="107"/>
        <v>-114</v>
      </c>
      <c r="P144" s="94">
        <f t="shared" si="108"/>
        <v>-4</v>
      </c>
      <c r="Q144" s="94">
        <f t="shared" si="109"/>
        <v>-6</v>
      </c>
      <c r="R144" s="94" t="str">
        <f t="shared" si="110"/>
        <v>erreur</v>
      </c>
      <c r="S144" s="94" t="str">
        <f t="shared" si="111"/>
        <v>erreur</v>
      </c>
      <c r="T144" s="94" t="str">
        <f t="shared" si="112"/>
        <v>erreur</v>
      </c>
      <c r="U144" s="72"/>
      <c r="V144" s="72"/>
      <c r="W144" s="72"/>
      <c r="X144" s="72"/>
      <c r="Y144" s="72"/>
      <c r="Z144" s="94" t="e">
        <f t="shared" si="113"/>
        <v>#VALUE!</v>
      </c>
      <c r="AA144" s="94" t="e">
        <f t="shared" si="113"/>
        <v>#VALUE!</v>
      </c>
      <c r="AB144" s="94" t="e">
        <f t="shared" si="113"/>
        <v>#VALUE!</v>
      </c>
      <c r="AC144" s="94" t="e">
        <f t="shared" si="114"/>
        <v>#VALUE!</v>
      </c>
      <c r="AD144" s="100"/>
      <c r="AE144" s="72" t="str">
        <f>IFERROR(INDEX('[1]وتيرة الترقيات'!G265:G762,MATCH(C144,'[1]وتيرة الترقيات'!A265:A762,0)),"")</f>
        <v/>
      </c>
      <c r="AF144" s="72" t="str">
        <f t="shared" si="115"/>
        <v/>
      </c>
      <c r="AG144" s="94" t="str">
        <f t="shared" si="116"/>
        <v/>
      </c>
      <c r="AH144" s="72" t="str">
        <f t="shared" si="117"/>
        <v/>
      </c>
      <c r="AI144" s="72">
        <f t="shared" si="137"/>
        <v>1</v>
      </c>
      <c r="AJ144" s="94">
        <f t="shared" si="118"/>
        <v>19</v>
      </c>
      <c r="AK144" s="97" t="str">
        <f t="shared" si="119"/>
        <v>379
+19</v>
      </c>
      <c r="AL144" s="93">
        <f t="shared" si="120"/>
        <v>2017</v>
      </c>
      <c r="AM144" s="94">
        <f t="shared" si="121"/>
        <v>11</v>
      </c>
      <c r="AN144" s="72">
        <f t="shared" si="138"/>
        <v>6</v>
      </c>
      <c r="AO144" s="99">
        <f t="shared" si="139"/>
        <v>43045</v>
      </c>
      <c r="AP144" s="112" t="str">
        <f t="shared" si="122"/>
        <v>06-11-2017
00-01-1900</v>
      </c>
      <c r="AQ144" s="97" t="str">
        <f t="shared" si="140"/>
        <v xml:space="preserve">379
</v>
      </c>
      <c r="AR144" s="97" t="str">
        <f t="shared" si="141"/>
        <v>379
+19</v>
      </c>
      <c r="AS144" s="94" t="e">
        <f t="shared" si="123"/>
        <v>#VALUE!</v>
      </c>
      <c r="AT144" s="94" t="e">
        <f t="shared" si="124"/>
        <v>#VALUE!</v>
      </c>
      <c r="AU144" s="94" t="str">
        <f>Tableau3[[#This Row],[Colonne13]]</f>
        <v>erreur</v>
      </c>
      <c r="AV144" s="113" t="e">
        <f t="shared" si="142"/>
        <v>#VALUE!</v>
      </c>
      <c r="AW144" s="113" t="e">
        <f t="shared" si="125"/>
        <v>#VALUE!</v>
      </c>
      <c r="AX144" s="113" t="e">
        <f t="shared" si="126"/>
        <v>#VALUE!</v>
      </c>
      <c r="AY144" s="113" t="e">
        <f t="shared" si="127"/>
        <v>#VALUE!</v>
      </c>
      <c r="AZ144" s="113" t="e">
        <f t="shared" si="128"/>
        <v>#VALUE!</v>
      </c>
      <c r="BA144" s="113" t="e">
        <f t="shared" si="129"/>
        <v>#VALUE!</v>
      </c>
      <c r="BB144" s="113" t="e">
        <f t="shared" si="130"/>
        <v>#VALUE!</v>
      </c>
      <c r="BC144" s="113" t="e">
        <f t="shared" si="131"/>
        <v>#VALUE!</v>
      </c>
      <c r="BD144" s="113" t="e">
        <f t="shared" si="132"/>
        <v>#VALUE!</v>
      </c>
      <c r="BE144" s="113" t="e">
        <f t="shared" si="133"/>
        <v>#VALUE!</v>
      </c>
      <c r="BF144" s="116" t="e">
        <f t="shared" si="134"/>
        <v>#VALUE!</v>
      </c>
      <c r="BG144" s="108" t="e">
        <f t="shared" si="143"/>
        <v>#VALUE!</v>
      </c>
      <c r="BH144" s="3" t="str">
        <f t="shared" si="135"/>
        <v>لا</v>
      </c>
      <c r="BI144" s="115" t="s">
        <v>114</v>
      </c>
      <c r="BJ144" s="110" t="e">
        <f t="shared" si="136"/>
        <v>#VALUE!</v>
      </c>
      <c r="BK144" s="111" t="str">
        <f>'[1]قائمة اسمية'!W321</f>
        <v>ما زال قيد التوظيف</v>
      </c>
      <c r="BL144" s="3" t="str">
        <f>'[1]قائمة اسمية'!T321</f>
        <v>موظف</v>
      </c>
    </row>
    <row r="145" spans="1:64" ht="33" customHeight="1">
      <c r="A145" s="40">
        <v>1</v>
      </c>
      <c r="B145" s="90">
        <f>+IF(A145="","",SUBTOTAL(103,A$14:A145))</f>
        <v>132</v>
      </c>
      <c r="C145" s="91" t="str">
        <f>'[1]قائمة اسمية'!C80</f>
        <v>غازي وسيلة</v>
      </c>
      <c r="D145" s="92" t="str">
        <f t="shared" si="96"/>
        <v>24-05-1962</v>
      </c>
      <c r="E145" s="92" t="str">
        <f t="shared" si="97"/>
        <v>13-03-1989</v>
      </c>
      <c r="F145" s="92" t="str">
        <f t="shared" si="98"/>
        <v>01-01-2008</v>
      </c>
      <c r="G145" s="93" t="str">
        <f t="shared" si="99"/>
        <v>عون إدارة رئيسي</v>
      </c>
      <c r="H145" s="94">
        <f t="shared" si="100"/>
        <v>10</v>
      </c>
      <c r="I145" s="95">
        <f t="shared" si="101"/>
        <v>8</v>
      </c>
      <c r="J145" s="92">
        <f t="shared" si="102"/>
        <v>8</v>
      </c>
      <c r="K145" s="96">
        <f t="shared" si="103"/>
        <v>379</v>
      </c>
      <c r="L145" s="97" t="str">
        <f t="shared" si="104"/>
        <v>379
+190</v>
      </c>
      <c r="M145" s="98">
        <f t="shared" si="105"/>
        <v>0</v>
      </c>
      <c r="N145" s="99">
        <f t="shared" si="106"/>
        <v>41103</v>
      </c>
      <c r="O145" s="94">
        <f t="shared" si="107"/>
        <v>-112</v>
      </c>
      <c r="P145" s="94">
        <f t="shared" si="108"/>
        <v>-6</v>
      </c>
      <c r="Q145" s="94">
        <f t="shared" si="109"/>
        <v>-13</v>
      </c>
      <c r="R145" s="94" t="str">
        <f t="shared" si="110"/>
        <v>erreur</v>
      </c>
      <c r="S145" s="94" t="str">
        <f t="shared" si="111"/>
        <v>erreur</v>
      </c>
      <c r="T145" s="94" t="str">
        <f t="shared" si="112"/>
        <v>erreur</v>
      </c>
      <c r="U145" s="72"/>
      <c r="V145" s="72"/>
      <c r="W145" s="72"/>
      <c r="X145" s="72"/>
      <c r="Y145" s="72"/>
      <c r="Z145" s="94" t="e">
        <f t="shared" si="113"/>
        <v>#VALUE!</v>
      </c>
      <c r="AA145" s="94" t="e">
        <f t="shared" si="113"/>
        <v>#VALUE!</v>
      </c>
      <c r="AB145" s="94" t="e">
        <f t="shared" si="113"/>
        <v>#VALUE!</v>
      </c>
      <c r="AC145" s="94" t="e">
        <f t="shared" si="114"/>
        <v>#VALUE!</v>
      </c>
      <c r="AD145" s="100"/>
      <c r="AE145" s="72" t="str">
        <f>IFERROR(INDEX('[1]وتيرة الترقيات'!G24:G521,MATCH(C145,'[1]وتيرة الترقيات'!A24:A521,0)),"")</f>
        <v/>
      </c>
      <c r="AF145" s="72" t="str">
        <f t="shared" si="115"/>
        <v/>
      </c>
      <c r="AG145" s="94" t="str">
        <f t="shared" si="116"/>
        <v/>
      </c>
      <c r="AH145" s="72" t="str">
        <f t="shared" si="117"/>
        <v/>
      </c>
      <c r="AI145" s="72">
        <f t="shared" si="137"/>
        <v>11</v>
      </c>
      <c r="AJ145" s="94">
        <f t="shared" si="118"/>
        <v>208</v>
      </c>
      <c r="AK145" s="97" t="str">
        <f t="shared" si="119"/>
        <v>379
+208</v>
      </c>
      <c r="AL145" s="93">
        <f t="shared" si="120"/>
        <v>2016</v>
      </c>
      <c r="AM145" s="94">
        <f t="shared" si="121"/>
        <v>1</v>
      </c>
      <c r="AN145" s="72">
        <f t="shared" si="138"/>
        <v>13</v>
      </c>
      <c r="AO145" s="99">
        <f t="shared" si="139"/>
        <v>42382</v>
      </c>
      <c r="AP145" s="112" t="str">
        <f t="shared" si="122"/>
        <v>13-01-2016
00-01-1900</v>
      </c>
      <c r="AQ145" s="97" t="str">
        <f t="shared" si="140"/>
        <v>379
+190</v>
      </c>
      <c r="AR145" s="97" t="str">
        <f t="shared" si="141"/>
        <v>379
+208</v>
      </c>
      <c r="AS145" s="94" t="e">
        <f t="shared" si="123"/>
        <v>#VALUE!</v>
      </c>
      <c r="AT145" s="94" t="e">
        <f t="shared" si="124"/>
        <v>#VALUE!</v>
      </c>
      <c r="AU145" s="94" t="str">
        <f>Tableau3[[#This Row],[Colonne13]]</f>
        <v>erreur</v>
      </c>
      <c r="AV145" s="113" t="e">
        <f t="shared" si="142"/>
        <v>#VALUE!</v>
      </c>
      <c r="AW145" s="113" t="e">
        <f t="shared" si="125"/>
        <v>#VALUE!</v>
      </c>
      <c r="AX145" s="113" t="e">
        <f t="shared" si="126"/>
        <v>#VALUE!</v>
      </c>
      <c r="AY145" s="113" t="e">
        <f t="shared" si="127"/>
        <v>#VALUE!</v>
      </c>
      <c r="AZ145" s="113" t="e">
        <f t="shared" si="128"/>
        <v>#VALUE!</v>
      </c>
      <c r="BA145" s="113" t="e">
        <f t="shared" si="129"/>
        <v>#VALUE!</v>
      </c>
      <c r="BB145" s="113" t="e">
        <f t="shared" si="130"/>
        <v>#VALUE!</v>
      </c>
      <c r="BC145" s="113" t="e">
        <f t="shared" si="131"/>
        <v>#VALUE!</v>
      </c>
      <c r="BD145" s="113" t="e">
        <f t="shared" si="132"/>
        <v>#VALUE!</v>
      </c>
      <c r="BE145" s="113" t="e">
        <f t="shared" si="133"/>
        <v>#VALUE!</v>
      </c>
      <c r="BF145" s="116" t="e">
        <f t="shared" si="134"/>
        <v>#VALUE!</v>
      </c>
      <c r="BG145" s="108" t="e">
        <f t="shared" si="143"/>
        <v>#VALUE!</v>
      </c>
      <c r="BH145" s="3" t="str">
        <f t="shared" si="135"/>
        <v>لا</v>
      </c>
      <c r="BI145" s="115" t="s">
        <v>114</v>
      </c>
      <c r="BJ145" s="110" t="e">
        <f t="shared" si="136"/>
        <v>#VALUE!</v>
      </c>
      <c r="BK145" s="111" t="str">
        <f>'[1]قائمة اسمية'!W80</f>
        <v>ما زال قيد التوظيف</v>
      </c>
      <c r="BL145" s="3" t="str">
        <f>'[1]قائمة اسمية'!T80</f>
        <v>موظف</v>
      </c>
    </row>
    <row r="146" spans="1:64" ht="33" customHeight="1">
      <c r="A146" s="40">
        <v>1</v>
      </c>
      <c r="B146" s="90">
        <f>+IF(A146="","",SUBTOTAL(103,A$14:A146))</f>
        <v>133</v>
      </c>
      <c r="C146" s="91" t="str">
        <f>'[1]قائمة اسمية'!C86</f>
        <v>دلفي صوفيا كريمة</v>
      </c>
      <c r="D146" s="92" t="str">
        <f t="shared" si="96"/>
        <v>12-06-1973</v>
      </c>
      <c r="E146" s="92" t="str">
        <f t="shared" si="97"/>
        <v>16-06-1991</v>
      </c>
      <c r="F146" s="92" t="str">
        <f t="shared" si="98"/>
        <v>01-01-2008</v>
      </c>
      <c r="G146" s="93" t="str">
        <f t="shared" si="99"/>
        <v>عون حفظ البيانات</v>
      </c>
      <c r="H146" s="94">
        <f t="shared" si="100"/>
        <v>9</v>
      </c>
      <c r="I146" s="95">
        <f t="shared" si="101"/>
        <v>5</v>
      </c>
      <c r="J146" s="92">
        <f t="shared" si="102"/>
        <v>5</v>
      </c>
      <c r="K146" s="96">
        <f t="shared" si="103"/>
        <v>288</v>
      </c>
      <c r="L146" s="97" t="str">
        <f t="shared" si="104"/>
        <v>288
+130</v>
      </c>
      <c r="M146" s="98">
        <f t="shared" si="105"/>
        <v>0</v>
      </c>
      <c r="N146" s="99">
        <f t="shared" si="106"/>
        <v>41609</v>
      </c>
      <c r="O146" s="94">
        <f t="shared" si="107"/>
        <v>-113</v>
      </c>
      <c r="P146" s="94">
        <f t="shared" si="108"/>
        <v>-11</v>
      </c>
      <c r="Q146" s="94">
        <f t="shared" si="109"/>
        <v>-1</v>
      </c>
      <c r="R146" s="94" t="str">
        <f t="shared" si="110"/>
        <v>erreur</v>
      </c>
      <c r="S146" s="94" t="str">
        <f t="shared" si="111"/>
        <v>erreur</v>
      </c>
      <c r="T146" s="94" t="str">
        <f t="shared" si="112"/>
        <v>erreur</v>
      </c>
      <c r="U146" s="72"/>
      <c r="V146" s="72"/>
      <c r="W146" s="72"/>
      <c r="X146" s="72"/>
      <c r="Y146" s="72"/>
      <c r="Z146" s="94" t="e">
        <f t="shared" si="113"/>
        <v>#VALUE!</v>
      </c>
      <c r="AA146" s="94" t="e">
        <f t="shared" si="113"/>
        <v>#VALUE!</v>
      </c>
      <c r="AB146" s="94" t="e">
        <f t="shared" si="113"/>
        <v>#VALUE!</v>
      </c>
      <c r="AC146" s="94" t="e">
        <f t="shared" si="114"/>
        <v>#VALUE!</v>
      </c>
      <c r="AD146" s="100"/>
      <c r="AE146" s="72" t="str">
        <f>IFERROR(INDEX('[1]وتيرة الترقيات'!G30:G527,MATCH(C146,'[1]وتيرة الترقيات'!A30:A527,0)),"")</f>
        <v/>
      </c>
      <c r="AF146" s="72" t="str">
        <f t="shared" si="115"/>
        <v/>
      </c>
      <c r="AG146" s="94" t="str">
        <f t="shared" si="116"/>
        <v/>
      </c>
      <c r="AH146" s="72" t="str">
        <f t="shared" si="117"/>
        <v/>
      </c>
      <c r="AI146" s="72">
        <f t="shared" si="137"/>
        <v>10</v>
      </c>
      <c r="AJ146" s="94">
        <f t="shared" si="118"/>
        <v>144</v>
      </c>
      <c r="AK146" s="97" t="str">
        <f t="shared" si="119"/>
        <v>288
+144</v>
      </c>
      <c r="AL146" s="93">
        <f t="shared" si="120"/>
        <v>2017</v>
      </c>
      <c r="AM146" s="94">
        <f t="shared" si="121"/>
        <v>6</v>
      </c>
      <c r="AN146" s="72">
        <f t="shared" si="138"/>
        <v>1</v>
      </c>
      <c r="AO146" s="99">
        <f t="shared" si="139"/>
        <v>42887</v>
      </c>
      <c r="AP146" s="112" t="str">
        <f t="shared" si="122"/>
        <v>01-06-2017
00-01-1900</v>
      </c>
      <c r="AQ146" s="97" t="str">
        <f t="shared" si="140"/>
        <v>288
+130</v>
      </c>
      <c r="AR146" s="97" t="str">
        <f t="shared" si="141"/>
        <v>288
+144</v>
      </c>
      <c r="AS146" s="94" t="e">
        <f t="shared" si="123"/>
        <v>#VALUE!</v>
      </c>
      <c r="AT146" s="94" t="e">
        <f t="shared" si="124"/>
        <v>#VALUE!</v>
      </c>
      <c r="AU146" s="94" t="str">
        <f>Tableau3[[#This Row],[Colonne13]]</f>
        <v>erreur</v>
      </c>
      <c r="AV146" s="113" t="e">
        <f t="shared" si="142"/>
        <v>#VALUE!</v>
      </c>
      <c r="AW146" s="113" t="e">
        <f t="shared" si="125"/>
        <v>#VALUE!</v>
      </c>
      <c r="AX146" s="113" t="e">
        <f t="shared" si="126"/>
        <v>#VALUE!</v>
      </c>
      <c r="AY146" s="113" t="e">
        <f t="shared" si="127"/>
        <v>#VALUE!</v>
      </c>
      <c r="AZ146" s="113" t="e">
        <f t="shared" si="128"/>
        <v>#VALUE!</v>
      </c>
      <c r="BA146" s="113" t="e">
        <f t="shared" si="129"/>
        <v>#VALUE!</v>
      </c>
      <c r="BB146" s="113" t="e">
        <f t="shared" si="130"/>
        <v>#VALUE!</v>
      </c>
      <c r="BC146" s="113" t="e">
        <f t="shared" si="131"/>
        <v>#VALUE!</v>
      </c>
      <c r="BD146" s="113" t="e">
        <f t="shared" si="132"/>
        <v>#VALUE!</v>
      </c>
      <c r="BE146" s="113" t="e">
        <f t="shared" si="133"/>
        <v>#VALUE!</v>
      </c>
      <c r="BF146" s="116" t="e">
        <f t="shared" si="134"/>
        <v>#VALUE!</v>
      </c>
      <c r="BG146" s="108" t="e">
        <f t="shared" si="143"/>
        <v>#VALUE!</v>
      </c>
      <c r="BH146" s="3" t="str">
        <f t="shared" si="135"/>
        <v>لا</v>
      </c>
      <c r="BI146" s="115" t="s">
        <v>114</v>
      </c>
      <c r="BJ146" s="110" t="e">
        <f t="shared" si="136"/>
        <v>#VALUE!</v>
      </c>
      <c r="BK146" s="111" t="str">
        <f>'[1]قائمة اسمية'!W86</f>
        <v>ما زال قيد التوظيف</v>
      </c>
      <c r="BL146" s="3" t="str">
        <f>'[1]قائمة اسمية'!T86</f>
        <v>موظف</v>
      </c>
    </row>
    <row r="147" spans="1:64" ht="33" customHeight="1">
      <c r="A147" s="40">
        <v>1</v>
      </c>
      <c r="B147" s="90">
        <f>+IF(A147="","",SUBTOTAL(103,A$14:A147))</f>
        <v>134</v>
      </c>
      <c r="C147" s="91" t="str">
        <f>'[1]قائمة اسمية'!C87</f>
        <v>سالم وفاء</v>
      </c>
      <c r="D147" s="92" t="str">
        <f t="shared" si="96"/>
        <v>25-09-1985</v>
      </c>
      <c r="E147" s="92" t="str">
        <f t="shared" si="97"/>
        <v>09-04-2012</v>
      </c>
      <c r="F147" s="92" t="str">
        <f t="shared" si="98"/>
        <v>09-04-2012</v>
      </c>
      <c r="G147" s="93" t="str">
        <f t="shared" si="99"/>
        <v>عون مكتب</v>
      </c>
      <c r="H147" s="94">
        <f t="shared" si="100"/>
        <v>0</v>
      </c>
      <c r="I147" s="95">
        <f t="shared" si="101"/>
        <v>6</v>
      </c>
      <c r="J147" s="92">
        <f t="shared" si="102"/>
        <v>6</v>
      </c>
      <c r="K147" s="96">
        <f t="shared" si="103"/>
        <v>315</v>
      </c>
      <c r="L147" s="97" t="str">
        <f t="shared" si="104"/>
        <v xml:space="preserve">315
</v>
      </c>
      <c r="M147" s="98">
        <f t="shared" si="105"/>
        <v>0</v>
      </c>
      <c r="N147" s="99">
        <f t="shared" si="106"/>
        <v>41008</v>
      </c>
      <c r="O147" s="94">
        <f t="shared" si="107"/>
        <v>-112</v>
      </c>
      <c r="P147" s="94">
        <f t="shared" si="108"/>
        <v>-3</v>
      </c>
      <c r="Q147" s="94">
        <f t="shared" si="109"/>
        <v>-9</v>
      </c>
      <c r="R147" s="94" t="str">
        <f t="shared" si="110"/>
        <v>erreur</v>
      </c>
      <c r="S147" s="94" t="str">
        <f t="shared" si="111"/>
        <v>erreur</v>
      </c>
      <c r="T147" s="94" t="str">
        <f t="shared" si="112"/>
        <v>erreur</v>
      </c>
      <c r="U147" s="72"/>
      <c r="V147" s="72"/>
      <c r="W147" s="72"/>
      <c r="X147" s="72"/>
      <c r="Y147" s="72"/>
      <c r="Z147" s="94" t="e">
        <f t="shared" si="113"/>
        <v>#VALUE!</v>
      </c>
      <c r="AA147" s="94" t="e">
        <f t="shared" si="113"/>
        <v>#VALUE!</v>
      </c>
      <c r="AB147" s="94" t="e">
        <f t="shared" si="113"/>
        <v>#VALUE!</v>
      </c>
      <c r="AC147" s="94" t="e">
        <f t="shared" si="114"/>
        <v>#VALUE!</v>
      </c>
      <c r="AD147" s="100">
        <v>14</v>
      </c>
      <c r="AE147" s="72" t="s">
        <v>115</v>
      </c>
      <c r="AF147" s="72" t="str">
        <f t="shared" si="115"/>
        <v>X</v>
      </c>
      <c r="AG147" s="94" t="str">
        <f t="shared" si="116"/>
        <v/>
      </c>
      <c r="AH147" s="72" t="str">
        <f t="shared" si="117"/>
        <v/>
      </c>
      <c r="AI147" s="72">
        <f t="shared" si="137"/>
        <v>1</v>
      </c>
      <c r="AJ147" s="94">
        <f t="shared" si="118"/>
        <v>16</v>
      </c>
      <c r="AK147" s="97" t="str">
        <f t="shared" si="119"/>
        <v>315
+16</v>
      </c>
      <c r="AL147" s="93">
        <f t="shared" si="120"/>
        <v>2014</v>
      </c>
      <c r="AM147" s="94">
        <f t="shared" si="121"/>
        <v>10</v>
      </c>
      <c r="AN147" s="72">
        <f t="shared" si="138"/>
        <v>9</v>
      </c>
      <c r="AO147" s="99">
        <f t="shared" si="139"/>
        <v>41921</v>
      </c>
      <c r="AP147" s="112" t="str">
        <f t="shared" si="122"/>
        <v>09-10-2014
00-01-1900</v>
      </c>
      <c r="AQ147" s="97" t="str">
        <f t="shared" si="140"/>
        <v xml:space="preserve">315
</v>
      </c>
      <c r="AR147" s="97" t="str">
        <f t="shared" si="141"/>
        <v>315
+16</v>
      </c>
      <c r="AS147" s="94" t="e">
        <f t="shared" si="123"/>
        <v>#VALUE!</v>
      </c>
      <c r="AT147" s="94" t="e">
        <f t="shared" si="124"/>
        <v>#VALUE!</v>
      </c>
      <c r="AU147" s="94" t="str">
        <f>Tableau3[[#This Row],[Colonne13]]</f>
        <v>erreur</v>
      </c>
      <c r="AV147" s="113" t="e">
        <f t="shared" si="142"/>
        <v>#VALUE!</v>
      </c>
      <c r="AW147" s="107" t="e">
        <f t="shared" si="125"/>
        <v>#VALUE!</v>
      </c>
      <c r="AX147" s="113" t="e">
        <f t="shared" si="126"/>
        <v>#VALUE!</v>
      </c>
      <c r="AY147" s="113" t="e">
        <f t="shared" si="127"/>
        <v>#VALUE!</v>
      </c>
      <c r="AZ147" s="107" t="e">
        <f t="shared" si="128"/>
        <v>#VALUE!</v>
      </c>
      <c r="BA147" s="107" t="e">
        <f t="shared" si="129"/>
        <v>#VALUE!</v>
      </c>
      <c r="BB147" s="107" t="e">
        <f t="shared" si="130"/>
        <v>#VALUE!</v>
      </c>
      <c r="BC147" s="113" t="e">
        <f t="shared" si="131"/>
        <v>#VALUE!</v>
      </c>
      <c r="BD147" s="113" t="e">
        <f t="shared" si="132"/>
        <v>#VALUE!</v>
      </c>
      <c r="BE147" s="113" t="e">
        <f t="shared" si="133"/>
        <v>#VALUE!</v>
      </c>
      <c r="BF147" s="116" t="e">
        <f t="shared" si="134"/>
        <v>#VALUE!</v>
      </c>
      <c r="BG147" s="108" t="e">
        <f t="shared" si="143"/>
        <v>#VALUE!</v>
      </c>
      <c r="BH147" s="3" t="str">
        <f t="shared" si="135"/>
        <v>لا</v>
      </c>
      <c r="BI147" s="115" t="s">
        <v>114</v>
      </c>
      <c r="BJ147" s="110" t="e">
        <f t="shared" si="136"/>
        <v>#VALUE!</v>
      </c>
      <c r="BK147" s="111" t="str">
        <f>'[1]قائمة اسمية'!W87</f>
        <v>ما زال قيد التوظيف</v>
      </c>
      <c r="BL147" s="3" t="str">
        <f>'[1]قائمة اسمية'!T87</f>
        <v>موظف</v>
      </c>
    </row>
    <row r="148" spans="1:64" ht="33" customHeight="1">
      <c r="A148" s="40">
        <v>1</v>
      </c>
      <c r="B148" s="90">
        <f>+IF(A148="","",SUBTOTAL(103,A$14:A148))</f>
        <v>135</v>
      </c>
      <c r="C148" s="91" t="str">
        <f>'[1]قائمة اسمية'!C266</f>
        <v>وطار خالد</v>
      </c>
      <c r="D148" s="92" t="str">
        <f t="shared" si="96"/>
        <v>20-01-1960</v>
      </c>
      <c r="E148" s="92" t="str">
        <f t="shared" si="97"/>
        <v>07-03-1992</v>
      </c>
      <c r="F148" s="92" t="str">
        <f t="shared" si="98"/>
        <v>01-01-2008</v>
      </c>
      <c r="G148" s="93" t="str">
        <f t="shared" si="99"/>
        <v>عون وقاية من المستوى الأول</v>
      </c>
      <c r="H148" s="94">
        <f t="shared" si="100"/>
        <v>0</v>
      </c>
      <c r="I148" s="95">
        <f t="shared" si="101"/>
        <v>5</v>
      </c>
      <c r="J148" s="92">
        <f t="shared" si="102"/>
        <v>5</v>
      </c>
      <c r="K148" s="96">
        <f t="shared" si="103"/>
        <v>288</v>
      </c>
      <c r="L148" s="97" t="str">
        <f t="shared" si="104"/>
        <v xml:space="preserve">288
</v>
      </c>
      <c r="M148" s="98">
        <f t="shared" si="105"/>
        <v>0</v>
      </c>
      <c r="N148" s="99">
        <f t="shared" si="106"/>
        <v>0</v>
      </c>
      <c r="O148" s="94">
        <f t="shared" si="107"/>
        <v>0</v>
      </c>
      <c r="P148" s="94">
        <f t="shared" si="108"/>
        <v>0</v>
      </c>
      <c r="Q148" s="94">
        <f t="shared" si="109"/>
        <v>0</v>
      </c>
      <c r="R148" s="94">
        <f t="shared" si="110"/>
        <v>0</v>
      </c>
      <c r="S148" s="94">
        <f t="shared" si="111"/>
        <v>0</v>
      </c>
      <c r="T148" s="94">
        <f t="shared" si="112"/>
        <v>0</v>
      </c>
      <c r="U148" s="72"/>
      <c r="V148" s="72"/>
      <c r="W148" s="72"/>
      <c r="X148" s="72"/>
      <c r="Y148" s="72"/>
      <c r="Z148" s="94">
        <f t="shared" si="113"/>
        <v>0</v>
      </c>
      <c r="AA148" s="94">
        <f t="shared" si="113"/>
        <v>0</v>
      </c>
      <c r="AB148" s="94">
        <f t="shared" si="113"/>
        <v>0</v>
      </c>
      <c r="AC148" s="94">
        <f t="shared" si="114"/>
        <v>0</v>
      </c>
      <c r="AD148" s="100"/>
      <c r="AE148" s="72" t="str">
        <f>IFERROR(INDEX('[1]وتيرة الترقيات'!$G$3:$G$500,MATCH(C148,'[1]وتيرة الترقيات'!$A$3:$A$500,0)),"")</f>
        <v/>
      </c>
      <c r="AF148" s="72" t="str">
        <f t="shared" si="115"/>
        <v/>
      </c>
      <c r="AG148" s="94" t="str">
        <f t="shared" si="116"/>
        <v/>
      </c>
      <c r="AH148" s="72" t="str">
        <f t="shared" si="117"/>
        <v/>
      </c>
      <c r="AI148" s="72">
        <f t="shared" si="137"/>
        <v>1</v>
      </c>
      <c r="AJ148" s="94">
        <f t="shared" si="118"/>
        <v>14</v>
      </c>
      <c r="AK148" s="97" t="str">
        <f t="shared" si="119"/>
        <v>288
+14</v>
      </c>
      <c r="AL148" s="93">
        <f t="shared" si="120"/>
        <v>1903</v>
      </c>
      <c r="AM148" s="94">
        <f t="shared" si="121"/>
        <v>7</v>
      </c>
      <c r="AN148" s="72">
        <f t="shared" si="138"/>
        <v>0</v>
      </c>
      <c r="AO148" s="99">
        <f t="shared" si="139"/>
        <v>1277</v>
      </c>
      <c r="AP148" s="112" t="str">
        <f t="shared" si="122"/>
        <v>30-06-1903
00-01-1900</v>
      </c>
      <c r="AQ148" s="97" t="str">
        <f t="shared" si="140"/>
        <v xml:space="preserve">288
</v>
      </c>
      <c r="AR148" s="97" t="str">
        <f t="shared" si="141"/>
        <v>288
+14</v>
      </c>
      <c r="AS148" s="94">
        <f t="shared" si="123"/>
        <v>-4</v>
      </c>
      <c r="AT148" s="94">
        <f t="shared" si="124"/>
        <v>6</v>
      </c>
      <c r="AU148" s="94">
        <f>Tableau3[[#This Row],[Colonne13]]</f>
        <v>0</v>
      </c>
      <c r="AV148" s="113" t="str">
        <f t="shared" si="142"/>
        <v/>
      </c>
      <c r="AW148" s="107" t="str">
        <f t="shared" si="125"/>
        <v/>
      </c>
      <c r="AX148" s="113" t="str">
        <f t="shared" si="126"/>
        <v/>
      </c>
      <c r="AY148" s="113" t="str">
        <f t="shared" si="127"/>
        <v>مــــــــــدة غيــــــــــر كافـــيـــــــــة</v>
      </c>
      <c r="AZ148" s="107" t="str">
        <f t="shared" si="128"/>
        <v/>
      </c>
      <c r="BA148" s="107" t="str">
        <f t="shared" si="129"/>
        <v/>
      </c>
      <c r="BB148" s="107" t="str">
        <f t="shared" si="130"/>
        <v/>
      </c>
      <c r="BC148" s="113" t="str">
        <f t="shared" si="131"/>
        <v/>
      </c>
      <c r="BD148" s="113" t="str">
        <f t="shared" si="132"/>
        <v/>
      </c>
      <c r="BE148" s="113" t="str">
        <f t="shared" si="133"/>
        <v/>
      </c>
      <c r="BF148" s="116" t="str">
        <f t="shared" si="134"/>
        <v>غير كافية للترقية بعد التقييم</v>
      </c>
      <c r="BG148" s="108" t="str">
        <f t="shared" si="143"/>
        <v>غير كافية للدخول في جدول الترقية</v>
      </c>
      <c r="BH148" s="3" t="str">
        <f t="shared" si="135"/>
        <v>لا</v>
      </c>
      <c r="BI148" s="115" t="s">
        <v>114</v>
      </c>
      <c r="BJ148" s="110" t="str">
        <f t="shared" si="136"/>
        <v>غير كافية للترقية بعد التقييم</v>
      </c>
      <c r="BK148" s="111" t="str">
        <f>'[1]قائمة اسمية'!W266</f>
        <v>ما زال قيد التوظيف</v>
      </c>
      <c r="BL148" s="3" t="str">
        <f>'[1]قائمة اسمية'!T266</f>
        <v>متعاقد</v>
      </c>
    </row>
    <row r="149" spans="1:64" ht="33" customHeight="1">
      <c r="A149" s="40">
        <v>1</v>
      </c>
      <c r="B149" s="90">
        <f>+IF(A149="","",SUBTOTAL(103,A$14:A149))</f>
        <v>136</v>
      </c>
      <c r="C149" s="91" t="str">
        <f>'[1]قائمة اسمية'!C267</f>
        <v>بوراس فاتح</v>
      </c>
      <c r="D149" s="92" t="str">
        <f t="shared" si="96"/>
        <v>10-06-1965</v>
      </c>
      <c r="E149" s="92" t="str">
        <f t="shared" si="97"/>
        <v>01-02-1995</v>
      </c>
      <c r="F149" s="92" t="str">
        <f t="shared" si="98"/>
        <v>01-01-2008</v>
      </c>
      <c r="G149" s="93" t="str">
        <f t="shared" si="99"/>
        <v>عون وقاية من المستوى الأول</v>
      </c>
      <c r="H149" s="94">
        <f t="shared" si="100"/>
        <v>0</v>
      </c>
      <c r="I149" s="95">
        <f t="shared" si="101"/>
        <v>5</v>
      </c>
      <c r="J149" s="92">
        <f t="shared" si="102"/>
        <v>5</v>
      </c>
      <c r="K149" s="96">
        <f t="shared" si="103"/>
        <v>288</v>
      </c>
      <c r="L149" s="97" t="str">
        <f t="shared" si="104"/>
        <v xml:space="preserve">288
</v>
      </c>
      <c r="M149" s="98">
        <f t="shared" si="105"/>
        <v>0</v>
      </c>
      <c r="N149" s="99">
        <f t="shared" si="106"/>
        <v>0</v>
      </c>
      <c r="O149" s="94">
        <f t="shared" si="107"/>
        <v>0</v>
      </c>
      <c r="P149" s="94">
        <f t="shared" si="108"/>
        <v>0</v>
      </c>
      <c r="Q149" s="94">
        <f t="shared" si="109"/>
        <v>0</v>
      </c>
      <c r="R149" s="94">
        <f t="shared" si="110"/>
        <v>0</v>
      </c>
      <c r="S149" s="94">
        <f t="shared" si="111"/>
        <v>0</v>
      </c>
      <c r="T149" s="94">
        <f t="shared" si="112"/>
        <v>0</v>
      </c>
      <c r="U149" s="72"/>
      <c r="V149" s="72"/>
      <c r="W149" s="72"/>
      <c r="X149" s="72"/>
      <c r="Y149" s="72"/>
      <c r="Z149" s="94">
        <f t="shared" si="113"/>
        <v>0</v>
      </c>
      <c r="AA149" s="94">
        <f t="shared" si="113"/>
        <v>0</v>
      </c>
      <c r="AB149" s="94">
        <f t="shared" si="113"/>
        <v>0</v>
      </c>
      <c r="AC149" s="94">
        <f t="shared" si="114"/>
        <v>0</v>
      </c>
      <c r="AD149" s="100"/>
      <c r="AE149" s="72" t="str">
        <f>IFERROR(INDEX('[1]وتيرة الترقيات'!$G$3:$G$500,MATCH(C149,'[1]وتيرة الترقيات'!$A$3:$A$500,0)),"")</f>
        <v/>
      </c>
      <c r="AF149" s="72" t="str">
        <f t="shared" si="115"/>
        <v/>
      </c>
      <c r="AG149" s="94" t="str">
        <f t="shared" si="116"/>
        <v/>
      </c>
      <c r="AH149" s="72" t="str">
        <f t="shared" si="117"/>
        <v/>
      </c>
      <c r="AI149" s="72">
        <f t="shared" si="137"/>
        <v>1</v>
      </c>
      <c r="AJ149" s="94">
        <f t="shared" si="118"/>
        <v>14</v>
      </c>
      <c r="AK149" s="97" t="str">
        <f t="shared" si="119"/>
        <v>288
+14</v>
      </c>
      <c r="AL149" s="93">
        <f t="shared" si="120"/>
        <v>1903</v>
      </c>
      <c r="AM149" s="94">
        <f t="shared" si="121"/>
        <v>7</v>
      </c>
      <c r="AN149" s="72">
        <f t="shared" si="138"/>
        <v>0</v>
      </c>
      <c r="AO149" s="99">
        <f t="shared" si="139"/>
        <v>1277</v>
      </c>
      <c r="AP149" s="112" t="str">
        <f t="shared" si="122"/>
        <v>30-06-1903
00-01-1900</v>
      </c>
      <c r="AQ149" s="97" t="str">
        <f t="shared" si="140"/>
        <v xml:space="preserve">288
</v>
      </c>
      <c r="AR149" s="97" t="str">
        <f t="shared" si="141"/>
        <v>288
+14</v>
      </c>
      <c r="AS149" s="94">
        <f t="shared" si="123"/>
        <v>-4</v>
      </c>
      <c r="AT149" s="94">
        <f t="shared" si="124"/>
        <v>6</v>
      </c>
      <c r="AU149" s="94">
        <f>Tableau3[[#This Row],[Colonne13]]</f>
        <v>0</v>
      </c>
      <c r="AV149" s="113" t="str">
        <f t="shared" si="142"/>
        <v/>
      </c>
      <c r="AW149" s="107" t="str">
        <f t="shared" si="125"/>
        <v/>
      </c>
      <c r="AX149" s="113" t="str">
        <f t="shared" si="126"/>
        <v/>
      </c>
      <c r="AY149" s="113" t="str">
        <f t="shared" si="127"/>
        <v>مــــــــــدة غيــــــــــر كافـــيـــــــــة</v>
      </c>
      <c r="AZ149" s="107" t="str">
        <f t="shared" si="128"/>
        <v/>
      </c>
      <c r="BA149" s="107" t="str">
        <f t="shared" si="129"/>
        <v/>
      </c>
      <c r="BB149" s="107" t="str">
        <f t="shared" si="130"/>
        <v/>
      </c>
      <c r="BC149" s="113" t="str">
        <f t="shared" si="131"/>
        <v/>
      </c>
      <c r="BD149" s="113" t="str">
        <f t="shared" si="132"/>
        <v/>
      </c>
      <c r="BE149" s="113" t="str">
        <f t="shared" si="133"/>
        <v/>
      </c>
      <c r="BF149" s="116" t="str">
        <f t="shared" si="134"/>
        <v>غير كافية للترقية بعد التقييم</v>
      </c>
      <c r="BG149" s="108" t="str">
        <f t="shared" si="143"/>
        <v>غير كافية للدخول في جدول الترقية</v>
      </c>
      <c r="BH149" s="3" t="str">
        <f t="shared" si="135"/>
        <v>لا</v>
      </c>
      <c r="BI149" s="115" t="s">
        <v>114</v>
      </c>
      <c r="BJ149" s="110" t="str">
        <f t="shared" si="136"/>
        <v>غير كافية للترقية بعد التقييم</v>
      </c>
      <c r="BK149" s="111" t="str">
        <f>'[1]قائمة اسمية'!W267</f>
        <v>ما زال قيد التوظيف</v>
      </c>
      <c r="BL149" s="3" t="str">
        <f>'[1]قائمة اسمية'!T267</f>
        <v>متعاقد</v>
      </c>
    </row>
    <row r="150" spans="1:64" ht="33" customHeight="1">
      <c r="A150" s="40">
        <v>1</v>
      </c>
      <c r="B150" s="90">
        <f>+IF(A150="","",SUBTOTAL(103,A$14:A150))</f>
        <v>137</v>
      </c>
      <c r="C150" s="91" t="str">
        <f>'[1]قائمة اسمية'!C268</f>
        <v>أبراكنة فؤاد</v>
      </c>
      <c r="D150" s="92" t="str">
        <f t="shared" si="96"/>
        <v>01-02-1976</v>
      </c>
      <c r="E150" s="92" t="str">
        <f t="shared" si="97"/>
        <v>29-12-2001</v>
      </c>
      <c r="F150" s="92" t="str">
        <f t="shared" si="98"/>
        <v>01-01-2008</v>
      </c>
      <c r="G150" s="93" t="str">
        <f t="shared" si="99"/>
        <v>عون وقاية من المستوى الأول</v>
      </c>
      <c r="H150" s="94">
        <f t="shared" si="100"/>
        <v>0</v>
      </c>
      <c r="I150" s="95">
        <f t="shared" si="101"/>
        <v>5</v>
      </c>
      <c r="J150" s="92">
        <f t="shared" si="102"/>
        <v>5</v>
      </c>
      <c r="K150" s="96">
        <f t="shared" si="103"/>
        <v>288</v>
      </c>
      <c r="L150" s="97" t="str">
        <f t="shared" si="104"/>
        <v xml:space="preserve">288
</v>
      </c>
      <c r="M150" s="98">
        <f t="shared" si="105"/>
        <v>0</v>
      </c>
      <c r="N150" s="99">
        <f t="shared" si="106"/>
        <v>0</v>
      </c>
      <c r="O150" s="94">
        <f t="shared" si="107"/>
        <v>0</v>
      </c>
      <c r="P150" s="94">
        <f t="shared" si="108"/>
        <v>0</v>
      </c>
      <c r="Q150" s="94">
        <f t="shared" si="109"/>
        <v>0</v>
      </c>
      <c r="R150" s="94">
        <f t="shared" si="110"/>
        <v>0</v>
      </c>
      <c r="S150" s="94">
        <f t="shared" si="111"/>
        <v>0</v>
      </c>
      <c r="T150" s="94">
        <f t="shared" si="112"/>
        <v>0</v>
      </c>
      <c r="U150" s="72"/>
      <c r="V150" s="72"/>
      <c r="W150" s="72"/>
      <c r="X150" s="72"/>
      <c r="Y150" s="72"/>
      <c r="Z150" s="94">
        <f t="shared" si="113"/>
        <v>0</v>
      </c>
      <c r="AA150" s="94">
        <f t="shared" si="113"/>
        <v>0</v>
      </c>
      <c r="AB150" s="94">
        <f t="shared" si="113"/>
        <v>0</v>
      </c>
      <c r="AC150" s="94">
        <f t="shared" si="114"/>
        <v>0</v>
      </c>
      <c r="AD150" s="100"/>
      <c r="AE150" s="72" t="str">
        <f>IFERROR(INDEX('[1]وتيرة الترقيات'!$G$3:$G$500,MATCH(C150,'[1]وتيرة الترقيات'!$A$3:$A$500,0)),"")</f>
        <v/>
      </c>
      <c r="AF150" s="72" t="str">
        <f t="shared" si="115"/>
        <v/>
      </c>
      <c r="AG150" s="94" t="str">
        <f t="shared" si="116"/>
        <v/>
      </c>
      <c r="AH150" s="72" t="str">
        <f t="shared" si="117"/>
        <v/>
      </c>
      <c r="AI150" s="72">
        <f t="shared" si="137"/>
        <v>1</v>
      </c>
      <c r="AJ150" s="94">
        <f t="shared" si="118"/>
        <v>14</v>
      </c>
      <c r="AK150" s="97" t="str">
        <f t="shared" si="119"/>
        <v>288
+14</v>
      </c>
      <c r="AL150" s="93">
        <f t="shared" si="120"/>
        <v>1903</v>
      </c>
      <c r="AM150" s="94">
        <f t="shared" si="121"/>
        <v>7</v>
      </c>
      <c r="AN150" s="72">
        <f t="shared" si="138"/>
        <v>0</v>
      </c>
      <c r="AO150" s="99">
        <f t="shared" si="139"/>
        <v>1277</v>
      </c>
      <c r="AP150" s="112" t="str">
        <f t="shared" si="122"/>
        <v>30-06-1903
00-01-1900</v>
      </c>
      <c r="AQ150" s="97" t="str">
        <f t="shared" si="140"/>
        <v xml:space="preserve">288
</v>
      </c>
      <c r="AR150" s="97" t="str">
        <f t="shared" si="141"/>
        <v>288
+14</v>
      </c>
      <c r="AS150" s="94">
        <f t="shared" si="123"/>
        <v>-4</v>
      </c>
      <c r="AT150" s="94">
        <f t="shared" si="124"/>
        <v>6</v>
      </c>
      <c r="AU150" s="94">
        <f>Tableau3[[#This Row],[Colonne13]]</f>
        <v>0</v>
      </c>
      <c r="AV150" s="113" t="str">
        <f t="shared" si="142"/>
        <v/>
      </c>
      <c r="AW150" s="107" t="str">
        <f t="shared" si="125"/>
        <v/>
      </c>
      <c r="AX150" s="113" t="str">
        <f t="shared" si="126"/>
        <v/>
      </c>
      <c r="AY150" s="113" t="str">
        <f t="shared" si="127"/>
        <v>مــــــــــدة غيــــــــــر كافـــيـــــــــة</v>
      </c>
      <c r="AZ150" s="107" t="str">
        <f t="shared" si="128"/>
        <v/>
      </c>
      <c r="BA150" s="107" t="str">
        <f t="shared" si="129"/>
        <v/>
      </c>
      <c r="BB150" s="107" t="str">
        <f t="shared" si="130"/>
        <v/>
      </c>
      <c r="BC150" s="113" t="str">
        <f t="shared" si="131"/>
        <v/>
      </c>
      <c r="BD150" s="113" t="str">
        <f t="shared" si="132"/>
        <v/>
      </c>
      <c r="BE150" s="113" t="str">
        <f t="shared" si="133"/>
        <v/>
      </c>
      <c r="BF150" s="116" t="str">
        <f t="shared" si="134"/>
        <v>غير كافية للترقية بعد التقييم</v>
      </c>
      <c r="BG150" s="108" t="str">
        <f t="shared" si="143"/>
        <v>غير كافية للدخول في جدول الترقية</v>
      </c>
      <c r="BH150" s="3" t="str">
        <f t="shared" si="135"/>
        <v>لا</v>
      </c>
      <c r="BI150" s="115" t="s">
        <v>114</v>
      </c>
      <c r="BJ150" s="110" t="str">
        <f t="shared" si="136"/>
        <v>غير كافية للترقية بعد التقييم</v>
      </c>
      <c r="BK150" s="111" t="str">
        <f>'[1]قائمة اسمية'!W268</f>
        <v>ما زال قيد التوظيف</v>
      </c>
      <c r="BL150" s="3" t="str">
        <f>'[1]قائمة اسمية'!T268</f>
        <v>متعاقد</v>
      </c>
    </row>
    <row r="151" spans="1:64" ht="33" customHeight="1">
      <c r="A151" s="40">
        <v>1</v>
      </c>
      <c r="B151" s="90">
        <f>+IF(A151="","",SUBTOTAL(103,A$14:A151))</f>
        <v>138</v>
      </c>
      <c r="C151" s="91" t="str">
        <f>'[1]قائمة اسمية'!C269</f>
        <v>بلهوان عادل</v>
      </c>
      <c r="D151" s="92" t="str">
        <f t="shared" si="96"/>
        <v>02-07-1981</v>
      </c>
      <c r="E151" s="92" t="str">
        <f t="shared" si="97"/>
        <v>02-05-2005</v>
      </c>
      <c r="F151" s="92" t="str">
        <f t="shared" si="98"/>
        <v>01-01-2008</v>
      </c>
      <c r="G151" s="93" t="str">
        <f t="shared" si="99"/>
        <v>عون وقاية من المستوى الأول</v>
      </c>
      <c r="H151" s="94">
        <f t="shared" si="100"/>
        <v>0</v>
      </c>
      <c r="I151" s="95">
        <f t="shared" si="101"/>
        <v>5</v>
      </c>
      <c r="J151" s="92">
        <f t="shared" si="102"/>
        <v>5</v>
      </c>
      <c r="K151" s="96">
        <f t="shared" si="103"/>
        <v>288</v>
      </c>
      <c r="L151" s="97" t="str">
        <f t="shared" si="104"/>
        <v xml:space="preserve">288
</v>
      </c>
      <c r="M151" s="98">
        <f t="shared" si="105"/>
        <v>0</v>
      </c>
      <c r="N151" s="99">
        <f t="shared" si="106"/>
        <v>0</v>
      </c>
      <c r="O151" s="94">
        <f t="shared" si="107"/>
        <v>0</v>
      </c>
      <c r="P151" s="94">
        <f t="shared" si="108"/>
        <v>0</v>
      </c>
      <c r="Q151" s="94">
        <f t="shared" si="109"/>
        <v>0</v>
      </c>
      <c r="R151" s="94">
        <f t="shared" si="110"/>
        <v>0</v>
      </c>
      <c r="S151" s="94">
        <f t="shared" si="111"/>
        <v>0</v>
      </c>
      <c r="T151" s="94">
        <f t="shared" si="112"/>
        <v>0</v>
      </c>
      <c r="U151" s="72"/>
      <c r="V151" s="72"/>
      <c r="W151" s="72"/>
      <c r="X151" s="72"/>
      <c r="Y151" s="72"/>
      <c r="Z151" s="94">
        <f t="shared" si="113"/>
        <v>0</v>
      </c>
      <c r="AA151" s="94">
        <f t="shared" si="113"/>
        <v>0</v>
      </c>
      <c r="AB151" s="94">
        <f t="shared" si="113"/>
        <v>0</v>
      </c>
      <c r="AC151" s="94">
        <f t="shared" si="114"/>
        <v>0</v>
      </c>
      <c r="AD151" s="100"/>
      <c r="AE151" s="72" t="str">
        <f>IFERROR(INDEX('[1]وتيرة الترقيات'!$G$3:$G$500,MATCH(C151,'[1]وتيرة الترقيات'!$A$3:$A$500,0)),"")</f>
        <v/>
      </c>
      <c r="AF151" s="72" t="str">
        <f t="shared" si="115"/>
        <v/>
      </c>
      <c r="AG151" s="94" t="str">
        <f t="shared" si="116"/>
        <v/>
      </c>
      <c r="AH151" s="72" t="str">
        <f t="shared" si="117"/>
        <v/>
      </c>
      <c r="AI151" s="72">
        <f t="shared" si="137"/>
        <v>1</v>
      </c>
      <c r="AJ151" s="94">
        <f t="shared" si="118"/>
        <v>14</v>
      </c>
      <c r="AK151" s="97" t="str">
        <f t="shared" si="119"/>
        <v>288
+14</v>
      </c>
      <c r="AL151" s="93">
        <f t="shared" si="120"/>
        <v>1903</v>
      </c>
      <c r="AM151" s="94">
        <f t="shared" si="121"/>
        <v>7</v>
      </c>
      <c r="AN151" s="72">
        <f t="shared" si="138"/>
        <v>0</v>
      </c>
      <c r="AO151" s="99">
        <f t="shared" si="139"/>
        <v>1277</v>
      </c>
      <c r="AP151" s="112" t="str">
        <f t="shared" si="122"/>
        <v>30-06-1903
00-01-1900</v>
      </c>
      <c r="AQ151" s="97" t="str">
        <f t="shared" si="140"/>
        <v xml:space="preserve">288
</v>
      </c>
      <c r="AR151" s="97" t="str">
        <f t="shared" si="141"/>
        <v>288
+14</v>
      </c>
      <c r="AS151" s="94">
        <f t="shared" si="123"/>
        <v>-4</v>
      </c>
      <c r="AT151" s="94">
        <f t="shared" si="124"/>
        <v>6</v>
      </c>
      <c r="AU151" s="94">
        <f>Tableau3[[#This Row],[Colonne13]]</f>
        <v>0</v>
      </c>
      <c r="AV151" s="113" t="str">
        <f t="shared" si="142"/>
        <v/>
      </c>
      <c r="AW151" s="107" t="str">
        <f t="shared" si="125"/>
        <v/>
      </c>
      <c r="AX151" s="113" t="str">
        <f t="shared" si="126"/>
        <v/>
      </c>
      <c r="AY151" s="113" t="str">
        <f t="shared" si="127"/>
        <v>مــــــــــدة غيــــــــــر كافـــيـــــــــة</v>
      </c>
      <c r="AZ151" s="107" t="str">
        <f t="shared" si="128"/>
        <v/>
      </c>
      <c r="BA151" s="107" t="str">
        <f t="shared" si="129"/>
        <v/>
      </c>
      <c r="BB151" s="107" t="str">
        <f t="shared" si="130"/>
        <v/>
      </c>
      <c r="BC151" s="113" t="str">
        <f t="shared" si="131"/>
        <v/>
      </c>
      <c r="BD151" s="113" t="str">
        <f t="shared" si="132"/>
        <v/>
      </c>
      <c r="BE151" s="113" t="str">
        <f t="shared" si="133"/>
        <v/>
      </c>
      <c r="BF151" s="116" t="e">
        <f t="shared" si="134"/>
        <v>#VALUE!</v>
      </c>
      <c r="BG151" s="108" t="str">
        <f t="shared" si="143"/>
        <v>غير كافية للدخول في جدول الترقية</v>
      </c>
      <c r="BH151" s="3" t="str">
        <f t="shared" si="135"/>
        <v>لا</v>
      </c>
      <c r="BI151" s="115" t="s">
        <v>114</v>
      </c>
      <c r="BJ151" s="110" t="str">
        <f t="shared" si="136"/>
        <v>غير كافية للترقية بعد التقييم</v>
      </c>
      <c r="BK151" s="111" t="str">
        <f>'[1]قائمة اسمية'!W269</f>
        <v>ما زال قيد التوظيف</v>
      </c>
      <c r="BL151" s="3" t="str">
        <f>'[1]قائمة اسمية'!T269</f>
        <v>متعاقد</v>
      </c>
    </row>
    <row r="152" spans="1:64" ht="33" customHeight="1">
      <c r="A152" s="40">
        <v>1</v>
      </c>
      <c r="B152" s="90">
        <f>+IF(A152="","",SUBTOTAL(103,A$14:A152))</f>
        <v>139</v>
      </c>
      <c r="C152" s="91" t="str">
        <f>'[1]قائمة اسمية'!C100</f>
        <v>كرميش مسعودة</v>
      </c>
      <c r="D152" s="92" t="str">
        <f t="shared" si="96"/>
        <v>17-02-1989</v>
      </c>
      <c r="E152" s="92" t="str">
        <f t="shared" si="97"/>
        <v>18-09-2011</v>
      </c>
      <c r="F152" s="92" t="str">
        <f t="shared" si="98"/>
        <v>18-09-2011</v>
      </c>
      <c r="G152" s="93" t="str">
        <f t="shared" si="99"/>
        <v xml:space="preserve">قابلة </v>
      </c>
      <c r="H152" s="94">
        <f t="shared" si="100"/>
        <v>0</v>
      </c>
      <c r="I152" s="95">
        <f t="shared" si="101"/>
        <v>11</v>
      </c>
      <c r="J152" s="92">
        <f t="shared" si="102"/>
        <v>11</v>
      </c>
      <c r="K152" s="96">
        <f t="shared" si="103"/>
        <v>498</v>
      </c>
      <c r="L152" s="97" t="str">
        <f t="shared" si="104"/>
        <v xml:space="preserve">498
</v>
      </c>
      <c r="M152" s="98">
        <f t="shared" si="105"/>
        <v>0</v>
      </c>
      <c r="N152" s="99">
        <f t="shared" si="106"/>
        <v>40804</v>
      </c>
      <c r="O152" s="94">
        <f t="shared" si="107"/>
        <v>-111</v>
      </c>
      <c r="P152" s="94">
        <f t="shared" si="108"/>
        <v>-8</v>
      </c>
      <c r="Q152" s="94">
        <f t="shared" si="109"/>
        <v>-18</v>
      </c>
      <c r="R152" s="94" t="str">
        <f t="shared" si="110"/>
        <v>erreur</v>
      </c>
      <c r="S152" s="94" t="str">
        <f t="shared" si="111"/>
        <v>erreur</v>
      </c>
      <c r="T152" s="94" t="str">
        <f t="shared" si="112"/>
        <v>erreur</v>
      </c>
      <c r="U152" s="72"/>
      <c r="V152" s="72"/>
      <c r="W152" s="72"/>
      <c r="X152" s="72"/>
      <c r="Y152" s="72"/>
      <c r="Z152" s="94" t="e">
        <f t="shared" si="113"/>
        <v>#VALUE!</v>
      </c>
      <c r="AA152" s="94" t="e">
        <f t="shared" si="113"/>
        <v>#VALUE!</v>
      </c>
      <c r="AB152" s="94" t="e">
        <f t="shared" si="113"/>
        <v>#VALUE!</v>
      </c>
      <c r="AC152" s="94" t="e">
        <f t="shared" si="114"/>
        <v>#VALUE!</v>
      </c>
      <c r="AD152" s="100">
        <v>13</v>
      </c>
      <c r="AE152" s="72" t="s">
        <v>115</v>
      </c>
      <c r="AF152" s="72" t="str">
        <f t="shared" si="115"/>
        <v>X</v>
      </c>
      <c r="AG152" s="94" t="str">
        <f t="shared" si="116"/>
        <v/>
      </c>
      <c r="AH152" s="72" t="str">
        <f t="shared" si="117"/>
        <v/>
      </c>
      <c r="AI152" s="72">
        <f t="shared" si="137"/>
        <v>1</v>
      </c>
      <c r="AJ152" s="94">
        <f t="shared" si="118"/>
        <v>25</v>
      </c>
      <c r="AK152" s="97" t="str">
        <f t="shared" si="119"/>
        <v>498
+25</v>
      </c>
      <c r="AL152" s="93">
        <f t="shared" si="120"/>
        <v>2014</v>
      </c>
      <c r="AM152" s="94">
        <f t="shared" si="121"/>
        <v>3</v>
      </c>
      <c r="AN152" s="72">
        <f t="shared" si="138"/>
        <v>18</v>
      </c>
      <c r="AO152" s="99">
        <f t="shared" si="139"/>
        <v>41716</v>
      </c>
      <c r="AP152" s="112" t="str">
        <f t="shared" si="122"/>
        <v>18-03-2014
00-01-1900</v>
      </c>
      <c r="AQ152" s="97" t="str">
        <f t="shared" si="140"/>
        <v xml:space="preserve">498
</v>
      </c>
      <c r="AR152" s="97" t="str">
        <f t="shared" si="141"/>
        <v>498
+25</v>
      </c>
      <c r="AS152" s="94" t="e">
        <f t="shared" si="123"/>
        <v>#VALUE!</v>
      </c>
      <c r="AT152" s="94" t="e">
        <f t="shared" si="124"/>
        <v>#VALUE!</v>
      </c>
      <c r="AU152" s="94" t="str">
        <f>Tableau3[[#This Row],[Colonne13]]</f>
        <v>erreur</v>
      </c>
      <c r="AV152" s="113" t="e">
        <f t="shared" si="142"/>
        <v>#VALUE!</v>
      </c>
      <c r="AW152" s="107" t="e">
        <f t="shared" si="125"/>
        <v>#VALUE!</v>
      </c>
      <c r="AX152" s="113" t="e">
        <f t="shared" si="126"/>
        <v>#VALUE!</v>
      </c>
      <c r="AY152" s="113" t="e">
        <f t="shared" si="127"/>
        <v>#VALUE!</v>
      </c>
      <c r="AZ152" s="107" t="e">
        <f t="shared" si="128"/>
        <v>#VALUE!</v>
      </c>
      <c r="BA152" s="107" t="e">
        <f t="shared" si="129"/>
        <v>#VALUE!</v>
      </c>
      <c r="BB152" s="107" t="e">
        <f t="shared" si="130"/>
        <v>#VALUE!</v>
      </c>
      <c r="BC152" s="113" t="e">
        <f t="shared" si="131"/>
        <v>#VALUE!</v>
      </c>
      <c r="BD152" s="113" t="e">
        <f t="shared" si="132"/>
        <v>#VALUE!</v>
      </c>
      <c r="BE152" s="113" t="e">
        <f t="shared" si="133"/>
        <v>#VALUE!</v>
      </c>
      <c r="BF152" s="116" t="e">
        <f t="shared" si="134"/>
        <v>#VALUE!</v>
      </c>
      <c r="BG152" s="108" t="e">
        <f t="shared" si="143"/>
        <v>#VALUE!</v>
      </c>
      <c r="BH152" s="3" t="str">
        <f t="shared" si="135"/>
        <v>لا</v>
      </c>
      <c r="BI152" s="115" t="s">
        <v>114</v>
      </c>
      <c r="BJ152" s="110" t="e">
        <f t="shared" si="136"/>
        <v>#VALUE!</v>
      </c>
      <c r="BK152" s="111" t="str">
        <f>'[1]قائمة اسمية'!W100</f>
        <v>ما زال قيد التوظيف</v>
      </c>
      <c r="BL152" s="3" t="str">
        <f>'[1]قائمة اسمية'!T100</f>
        <v>موظف</v>
      </c>
    </row>
    <row r="153" spans="1:64" ht="33" customHeight="1">
      <c r="A153" s="40">
        <v>1</v>
      </c>
      <c r="B153" s="90">
        <f>+IF(A153="","",SUBTOTAL(103,A$14:A153))</f>
        <v>140</v>
      </c>
      <c r="C153" s="91" t="str">
        <f>'[1]قائمة اسمية'!C99</f>
        <v>بشيري هناء</v>
      </c>
      <c r="D153" s="92" t="str">
        <f t="shared" si="96"/>
        <v>02-02-1975</v>
      </c>
      <c r="E153" s="92" t="str">
        <f t="shared" si="97"/>
        <v>01-12-1996</v>
      </c>
      <c r="F153" s="92" t="str">
        <f t="shared" si="98"/>
        <v>01-01-2008</v>
      </c>
      <c r="G153" s="93" t="str">
        <f t="shared" si="99"/>
        <v xml:space="preserve">قابلة </v>
      </c>
      <c r="H153" s="94">
        <f t="shared" si="100"/>
        <v>6</v>
      </c>
      <c r="I153" s="95">
        <f t="shared" si="101"/>
        <v>11</v>
      </c>
      <c r="J153" s="92">
        <f t="shared" si="102"/>
        <v>11</v>
      </c>
      <c r="K153" s="96">
        <f t="shared" si="103"/>
        <v>498</v>
      </c>
      <c r="L153" s="97" t="str">
        <f t="shared" si="104"/>
        <v>498
+149</v>
      </c>
      <c r="M153" s="98">
        <f t="shared" si="105"/>
        <v>0</v>
      </c>
      <c r="N153" s="99">
        <f t="shared" si="106"/>
        <v>41244</v>
      </c>
      <c r="O153" s="94">
        <f t="shared" si="107"/>
        <v>-112</v>
      </c>
      <c r="P153" s="94">
        <f t="shared" si="108"/>
        <v>-11</v>
      </c>
      <c r="Q153" s="94">
        <f t="shared" si="109"/>
        <v>-1</v>
      </c>
      <c r="R153" s="94" t="str">
        <f t="shared" si="110"/>
        <v>erreur</v>
      </c>
      <c r="S153" s="94" t="str">
        <f t="shared" si="111"/>
        <v>erreur</v>
      </c>
      <c r="T153" s="94" t="str">
        <f t="shared" si="112"/>
        <v>erreur</v>
      </c>
      <c r="U153" s="72"/>
      <c r="V153" s="72"/>
      <c r="W153" s="72"/>
      <c r="X153" s="72"/>
      <c r="Y153" s="72"/>
      <c r="Z153" s="94" t="e">
        <f t="shared" si="113"/>
        <v>#VALUE!</v>
      </c>
      <c r="AA153" s="94" t="e">
        <f t="shared" si="113"/>
        <v>#VALUE!</v>
      </c>
      <c r="AB153" s="94" t="e">
        <f t="shared" si="113"/>
        <v>#VALUE!</v>
      </c>
      <c r="AC153" s="94" t="e">
        <f t="shared" si="114"/>
        <v>#VALUE!</v>
      </c>
      <c r="AD153" s="100"/>
      <c r="AE153" s="72" t="str">
        <f>IFERROR(INDEX('[1]وتيرة الترقيات'!G43:G540,MATCH(C153,'[1]وتيرة الترقيات'!A43:A540,0)),"")</f>
        <v/>
      </c>
      <c r="AF153" s="72" t="str">
        <f t="shared" si="115"/>
        <v/>
      </c>
      <c r="AG153" s="94" t="str">
        <f t="shared" si="116"/>
        <v/>
      </c>
      <c r="AH153" s="72" t="str">
        <f t="shared" si="117"/>
        <v/>
      </c>
      <c r="AI153" s="72">
        <f t="shared" si="137"/>
        <v>7</v>
      </c>
      <c r="AJ153" s="94">
        <f t="shared" si="118"/>
        <v>174</v>
      </c>
      <c r="AK153" s="97" t="str">
        <f t="shared" si="119"/>
        <v>498
+174</v>
      </c>
      <c r="AL153" s="93">
        <f t="shared" si="120"/>
        <v>2016</v>
      </c>
      <c r="AM153" s="94">
        <f t="shared" si="121"/>
        <v>6</v>
      </c>
      <c r="AN153" s="72">
        <f t="shared" si="138"/>
        <v>1</v>
      </c>
      <c r="AO153" s="99">
        <f t="shared" si="139"/>
        <v>42522</v>
      </c>
      <c r="AP153" s="112" t="str">
        <f t="shared" si="122"/>
        <v>01-06-2016
00-01-1900</v>
      </c>
      <c r="AQ153" s="97" t="str">
        <f t="shared" si="140"/>
        <v>498
+149</v>
      </c>
      <c r="AR153" s="97" t="str">
        <f t="shared" si="141"/>
        <v>498
+174</v>
      </c>
      <c r="AS153" s="94" t="e">
        <f t="shared" si="123"/>
        <v>#VALUE!</v>
      </c>
      <c r="AT153" s="94" t="e">
        <f t="shared" si="124"/>
        <v>#VALUE!</v>
      </c>
      <c r="AU153" s="94" t="str">
        <f>Tableau3[[#This Row],[Colonne13]]</f>
        <v>erreur</v>
      </c>
      <c r="AV153" s="113" t="e">
        <f t="shared" si="142"/>
        <v>#VALUE!</v>
      </c>
      <c r="AW153" s="113" t="e">
        <f t="shared" si="125"/>
        <v>#VALUE!</v>
      </c>
      <c r="AX153" s="113" t="e">
        <f t="shared" si="126"/>
        <v>#VALUE!</v>
      </c>
      <c r="AY153" s="113" t="e">
        <f t="shared" si="127"/>
        <v>#VALUE!</v>
      </c>
      <c r="AZ153" s="113" t="e">
        <f t="shared" si="128"/>
        <v>#VALUE!</v>
      </c>
      <c r="BA153" s="113" t="e">
        <f t="shared" si="129"/>
        <v>#VALUE!</v>
      </c>
      <c r="BB153" s="113" t="e">
        <f t="shared" si="130"/>
        <v>#VALUE!</v>
      </c>
      <c r="BC153" s="113" t="e">
        <f t="shared" si="131"/>
        <v>#VALUE!</v>
      </c>
      <c r="BD153" s="113" t="e">
        <f t="shared" si="132"/>
        <v>#VALUE!</v>
      </c>
      <c r="BE153" s="113" t="e">
        <f t="shared" si="133"/>
        <v>#VALUE!</v>
      </c>
      <c r="BF153" s="116" t="e">
        <f t="shared" si="134"/>
        <v>#VALUE!</v>
      </c>
      <c r="BG153" s="108" t="e">
        <f t="shared" si="143"/>
        <v>#VALUE!</v>
      </c>
      <c r="BH153" s="3" t="str">
        <f t="shared" si="135"/>
        <v>لا</v>
      </c>
      <c r="BI153" s="115" t="s">
        <v>114</v>
      </c>
      <c r="BJ153" s="110" t="e">
        <f t="shared" si="136"/>
        <v>#VALUE!</v>
      </c>
      <c r="BK153" s="111" t="str">
        <f>'[1]قائمة اسمية'!W99</f>
        <v>ما زال قيد التوظيف</v>
      </c>
      <c r="BL153" s="3" t="str">
        <f>'[1]قائمة اسمية'!T99</f>
        <v>موظف</v>
      </c>
    </row>
    <row r="154" spans="1:64" ht="33" customHeight="1">
      <c r="A154" s="40">
        <v>1</v>
      </c>
      <c r="B154" s="90">
        <f>+IF(A154="","",SUBTOTAL(103,A$14:A154))</f>
        <v>141</v>
      </c>
      <c r="C154" s="91" t="str">
        <f>'[1]قائمة اسمية'!C98</f>
        <v>بروقي حياة</v>
      </c>
      <c r="D154" s="92" t="str">
        <f t="shared" si="96"/>
        <v>24-03-1972</v>
      </c>
      <c r="E154" s="92" t="str">
        <f t="shared" si="97"/>
        <v>05-12-1994</v>
      </c>
      <c r="F154" s="92" t="str">
        <f t="shared" si="98"/>
        <v>01-01-2008</v>
      </c>
      <c r="G154" s="93" t="str">
        <f t="shared" si="99"/>
        <v xml:space="preserve">قابلة </v>
      </c>
      <c r="H154" s="94">
        <f t="shared" si="100"/>
        <v>7</v>
      </c>
      <c r="I154" s="95">
        <f t="shared" si="101"/>
        <v>11</v>
      </c>
      <c r="J154" s="92">
        <f t="shared" si="102"/>
        <v>11</v>
      </c>
      <c r="K154" s="96">
        <f t="shared" si="103"/>
        <v>498</v>
      </c>
      <c r="L154" s="97" t="str">
        <f t="shared" si="104"/>
        <v>498
+174</v>
      </c>
      <c r="M154" s="98">
        <f t="shared" si="105"/>
        <v>0</v>
      </c>
      <c r="N154" s="99">
        <f t="shared" si="106"/>
        <v>41248</v>
      </c>
      <c r="O154" s="94">
        <f t="shared" si="107"/>
        <v>-112</v>
      </c>
      <c r="P154" s="94">
        <f t="shared" si="108"/>
        <v>-11</v>
      </c>
      <c r="Q154" s="94">
        <f t="shared" si="109"/>
        <v>-5</v>
      </c>
      <c r="R154" s="94" t="str">
        <f t="shared" si="110"/>
        <v>erreur</v>
      </c>
      <c r="S154" s="94" t="str">
        <f t="shared" si="111"/>
        <v>erreur</v>
      </c>
      <c r="T154" s="94" t="str">
        <f t="shared" si="112"/>
        <v>erreur</v>
      </c>
      <c r="U154" s="72"/>
      <c r="V154" s="72"/>
      <c r="W154" s="72"/>
      <c r="X154" s="72"/>
      <c r="Y154" s="72"/>
      <c r="Z154" s="94" t="e">
        <f t="shared" si="113"/>
        <v>#VALUE!</v>
      </c>
      <c r="AA154" s="94" t="e">
        <f t="shared" si="113"/>
        <v>#VALUE!</v>
      </c>
      <c r="AB154" s="94" t="e">
        <f t="shared" si="113"/>
        <v>#VALUE!</v>
      </c>
      <c r="AC154" s="94" t="e">
        <f t="shared" si="114"/>
        <v>#VALUE!</v>
      </c>
      <c r="AD154" s="100"/>
      <c r="AE154" s="72" t="str">
        <f>IFERROR(INDEX('[1]وتيرة الترقيات'!G42:G539,MATCH(C154,'[1]وتيرة الترقيات'!A42:A539,0)),"")</f>
        <v/>
      </c>
      <c r="AF154" s="72" t="str">
        <f t="shared" si="115"/>
        <v/>
      </c>
      <c r="AG154" s="94" t="str">
        <f t="shared" si="116"/>
        <v/>
      </c>
      <c r="AH154" s="72" t="str">
        <f t="shared" si="117"/>
        <v/>
      </c>
      <c r="AI154" s="72">
        <f t="shared" si="137"/>
        <v>8</v>
      </c>
      <c r="AJ154" s="94">
        <f t="shared" si="118"/>
        <v>199</v>
      </c>
      <c r="AK154" s="97" t="str">
        <f t="shared" si="119"/>
        <v>498
+199</v>
      </c>
      <c r="AL154" s="93">
        <f t="shared" si="120"/>
        <v>2016</v>
      </c>
      <c r="AM154" s="94">
        <f t="shared" si="121"/>
        <v>6</v>
      </c>
      <c r="AN154" s="72">
        <f t="shared" si="138"/>
        <v>5</v>
      </c>
      <c r="AO154" s="99">
        <f t="shared" si="139"/>
        <v>42526</v>
      </c>
      <c r="AP154" s="112" t="str">
        <f t="shared" si="122"/>
        <v>05-06-2016
00-01-1900</v>
      </c>
      <c r="AQ154" s="97" t="str">
        <f t="shared" si="140"/>
        <v>498
+174</v>
      </c>
      <c r="AR154" s="97" t="str">
        <f t="shared" si="141"/>
        <v>498
+199</v>
      </c>
      <c r="AS154" s="94" t="e">
        <f t="shared" si="123"/>
        <v>#VALUE!</v>
      </c>
      <c r="AT154" s="94" t="e">
        <f t="shared" si="124"/>
        <v>#VALUE!</v>
      </c>
      <c r="AU154" s="94" t="str">
        <f>Tableau3[[#This Row],[Colonne13]]</f>
        <v>erreur</v>
      </c>
      <c r="AV154" s="113" t="e">
        <f t="shared" si="142"/>
        <v>#VALUE!</v>
      </c>
      <c r="AW154" s="113" t="e">
        <f t="shared" si="125"/>
        <v>#VALUE!</v>
      </c>
      <c r="AX154" s="113" t="e">
        <f t="shared" si="126"/>
        <v>#VALUE!</v>
      </c>
      <c r="AY154" s="113" t="e">
        <f t="shared" si="127"/>
        <v>#VALUE!</v>
      </c>
      <c r="AZ154" s="113" t="e">
        <f t="shared" si="128"/>
        <v>#VALUE!</v>
      </c>
      <c r="BA154" s="113" t="e">
        <f t="shared" si="129"/>
        <v>#VALUE!</v>
      </c>
      <c r="BB154" s="113" t="e">
        <f t="shared" si="130"/>
        <v>#VALUE!</v>
      </c>
      <c r="BC154" s="113" t="e">
        <f t="shared" si="131"/>
        <v>#VALUE!</v>
      </c>
      <c r="BD154" s="113" t="e">
        <f t="shared" si="132"/>
        <v>#VALUE!</v>
      </c>
      <c r="BE154" s="113" t="e">
        <f t="shared" si="133"/>
        <v>#VALUE!</v>
      </c>
      <c r="BF154" s="116" t="e">
        <f t="shared" si="134"/>
        <v>#VALUE!</v>
      </c>
      <c r="BG154" s="108" t="e">
        <f t="shared" si="143"/>
        <v>#VALUE!</v>
      </c>
      <c r="BH154" s="3" t="str">
        <f t="shared" si="135"/>
        <v>لا</v>
      </c>
      <c r="BI154" s="115" t="s">
        <v>114</v>
      </c>
      <c r="BJ154" s="110" t="e">
        <f t="shared" si="136"/>
        <v>#VALUE!</v>
      </c>
      <c r="BK154" s="111" t="str">
        <f>'[1]قائمة اسمية'!W98</f>
        <v>ما زال قيد التوظيف</v>
      </c>
      <c r="BL154" s="3" t="str">
        <f>'[1]قائمة اسمية'!T98</f>
        <v>موظف</v>
      </c>
    </row>
    <row r="155" spans="1:64" ht="33" customHeight="1">
      <c r="A155" s="40">
        <v>1</v>
      </c>
      <c r="B155" s="90">
        <f>+IF(A155="","",SUBTOTAL(103,A$14:A155))</f>
        <v>142</v>
      </c>
      <c r="C155" s="91" t="str">
        <f>'[1]قائمة اسمية'!C97</f>
        <v>يحي نصيرة</v>
      </c>
      <c r="D155" s="92" t="str">
        <f t="shared" si="96"/>
        <v>27-06-1965</v>
      </c>
      <c r="E155" s="92" t="str">
        <f t="shared" si="97"/>
        <v>14-09-1991</v>
      </c>
      <c r="F155" s="92" t="str">
        <f t="shared" si="98"/>
        <v>01-01-2008</v>
      </c>
      <c r="G155" s="93" t="str">
        <f t="shared" si="99"/>
        <v xml:space="preserve">قابلة </v>
      </c>
      <c r="H155" s="94">
        <f t="shared" si="100"/>
        <v>8</v>
      </c>
      <c r="I155" s="95">
        <f t="shared" si="101"/>
        <v>11</v>
      </c>
      <c r="J155" s="92">
        <f t="shared" si="102"/>
        <v>11</v>
      </c>
      <c r="K155" s="96">
        <f t="shared" si="103"/>
        <v>498</v>
      </c>
      <c r="L155" s="97" t="str">
        <f t="shared" si="104"/>
        <v>498
+199</v>
      </c>
      <c r="M155" s="98">
        <f t="shared" si="105"/>
        <v>0</v>
      </c>
      <c r="N155" s="99">
        <f t="shared" si="106"/>
        <v>41156</v>
      </c>
      <c r="O155" s="94">
        <f t="shared" si="107"/>
        <v>-112</v>
      </c>
      <c r="P155" s="94">
        <f t="shared" si="108"/>
        <v>-8</v>
      </c>
      <c r="Q155" s="94">
        <f t="shared" si="109"/>
        <v>-4</v>
      </c>
      <c r="R155" s="94" t="str">
        <f t="shared" si="110"/>
        <v>erreur</v>
      </c>
      <c r="S155" s="94" t="str">
        <f t="shared" si="111"/>
        <v>erreur</v>
      </c>
      <c r="T155" s="94" t="str">
        <f t="shared" si="112"/>
        <v>erreur</v>
      </c>
      <c r="U155" s="72"/>
      <c r="V155" s="72"/>
      <c r="W155" s="72"/>
      <c r="X155" s="72"/>
      <c r="Y155" s="72"/>
      <c r="Z155" s="94" t="e">
        <f t="shared" si="113"/>
        <v>#VALUE!</v>
      </c>
      <c r="AA155" s="94" t="e">
        <f t="shared" si="113"/>
        <v>#VALUE!</v>
      </c>
      <c r="AB155" s="94" t="e">
        <f t="shared" si="113"/>
        <v>#VALUE!</v>
      </c>
      <c r="AC155" s="94" t="e">
        <f t="shared" si="114"/>
        <v>#VALUE!</v>
      </c>
      <c r="AD155" s="100"/>
      <c r="AE155" s="72" t="str">
        <f>IFERROR(INDEX('[1]وتيرة الترقيات'!G41:G538,MATCH(C155,'[1]وتيرة الترقيات'!A41:A538,0)),"")</f>
        <v/>
      </c>
      <c r="AF155" s="72" t="str">
        <f t="shared" si="115"/>
        <v/>
      </c>
      <c r="AG155" s="94" t="str">
        <f t="shared" si="116"/>
        <v/>
      </c>
      <c r="AH155" s="72" t="str">
        <f t="shared" si="117"/>
        <v/>
      </c>
      <c r="AI155" s="72">
        <f t="shared" si="137"/>
        <v>9</v>
      </c>
      <c r="AJ155" s="94">
        <f t="shared" si="118"/>
        <v>224</v>
      </c>
      <c r="AK155" s="97" t="str">
        <f t="shared" si="119"/>
        <v>498
+224</v>
      </c>
      <c r="AL155" s="93">
        <f t="shared" si="120"/>
        <v>2016</v>
      </c>
      <c r="AM155" s="94">
        <f t="shared" si="121"/>
        <v>3</v>
      </c>
      <c r="AN155" s="72">
        <f t="shared" si="138"/>
        <v>4</v>
      </c>
      <c r="AO155" s="99">
        <f t="shared" si="139"/>
        <v>42433</v>
      </c>
      <c r="AP155" s="112" t="str">
        <f t="shared" si="122"/>
        <v>04-03-2016
00-01-1900</v>
      </c>
      <c r="AQ155" s="97" t="str">
        <f t="shared" si="140"/>
        <v>498
+199</v>
      </c>
      <c r="AR155" s="97" t="str">
        <f t="shared" si="141"/>
        <v>498
+224</v>
      </c>
      <c r="AS155" s="94" t="e">
        <f t="shared" si="123"/>
        <v>#VALUE!</v>
      </c>
      <c r="AT155" s="94" t="e">
        <f t="shared" si="124"/>
        <v>#VALUE!</v>
      </c>
      <c r="AU155" s="94" t="str">
        <f>Tableau3[[#This Row],[Colonne13]]</f>
        <v>erreur</v>
      </c>
      <c r="AV155" s="113" t="e">
        <f t="shared" si="142"/>
        <v>#VALUE!</v>
      </c>
      <c r="AW155" s="113" t="e">
        <f t="shared" si="125"/>
        <v>#VALUE!</v>
      </c>
      <c r="AX155" s="113" t="e">
        <f t="shared" si="126"/>
        <v>#VALUE!</v>
      </c>
      <c r="AY155" s="113" t="e">
        <f t="shared" si="127"/>
        <v>#VALUE!</v>
      </c>
      <c r="AZ155" s="113" t="e">
        <f t="shared" si="128"/>
        <v>#VALUE!</v>
      </c>
      <c r="BA155" s="113" t="e">
        <f t="shared" si="129"/>
        <v>#VALUE!</v>
      </c>
      <c r="BB155" s="113" t="e">
        <f t="shared" si="130"/>
        <v>#VALUE!</v>
      </c>
      <c r="BC155" s="113" t="e">
        <f t="shared" si="131"/>
        <v>#VALUE!</v>
      </c>
      <c r="BD155" s="113" t="e">
        <f t="shared" si="132"/>
        <v>#VALUE!</v>
      </c>
      <c r="BE155" s="113" t="e">
        <f t="shared" si="133"/>
        <v>#VALUE!</v>
      </c>
      <c r="BF155" s="116" t="e">
        <f t="shared" si="134"/>
        <v>#VALUE!</v>
      </c>
      <c r="BG155" s="108" t="e">
        <f t="shared" si="143"/>
        <v>#VALUE!</v>
      </c>
      <c r="BH155" s="3" t="str">
        <f t="shared" si="135"/>
        <v>لا</v>
      </c>
      <c r="BI155" s="115" t="s">
        <v>114</v>
      </c>
      <c r="BJ155" s="110" t="e">
        <f t="shared" si="136"/>
        <v>#VALUE!</v>
      </c>
      <c r="BK155" s="111" t="str">
        <f>'[1]قائمة اسمية'!W97</f>
        <v>ما زال قيد التوظيف</v>
      </c>
      <c r="BL155" s="3" t="str">
        <f>'[1]قائمة اسمية'!T97</f>
        <v>موظف</v>
      </c>
    </row>
    <row r="156" spans="1:64" ht="33" customHeight="1" thickBot="1">
      <c r="A156" s="40">
        <v>1</v>
      </c>
      <c r="B156" s="122">
        <f>+IF(A156="","",SUBTOTAL(103,A$14:A156))</f>
        <v>143</v>
      </c>
      <c r="C156" s="123" t="str">
        <f>'[1]قائمة اسمية'!C95</f>
        <v>بوجلال ليلى</v>
      </c>
      <c r="D156" s="124" t="str">
        <f t="shared" si="96"/>
        <v>09-10-1963</v>
      </c>
      <c r="E156" s="124" t="str">
        <f t="shared" si="97"/>
        <v>15-10-1986</v>
      </c>
      <c r="F156" s="124" t="str">
        <f t="shared" si="98"/>
        <v>01-01-2008</v>
      </c>
      <c r="G156" s="125" t="str">
        <f t="shared" si="99"/>
        <v xml:space="preserve">قابلة </v>
      </c>
      <c r="H156" s="126">
        <f t="shared" si="100"/>
        <v>9</v>
      </c>
      <c r="I156" s="127">
        <f t="shared" si="101"/>
        <v>11</v>
      </c>
      <c r="J156" s="124">
        <f t="shared" si="102"/>
        <v>11</v>
      </c>
      <c r="K156" s="128">
        <f t="shared" si="103"/>
        <v>498</v>
      </c>
      <c r="L156" s="129" t="str">
        <f t="shared" si="104"/>
        <v>498
+224</v>
      </c>
      <c r="M156" s="130">
        <f t="shared" si="105"/>
        <v>0</v>
      </c>
      <c r="N156" s="131">
        <f t="shared" si="106"/>
        <v>40831</v>
      </c>
      <c r="O156" s="126">
        <f t="shared" si="107"/>
        <v>-111</v>
      </c>
      <c r="P156" s="126">
        <f t="shared" si="108"/>
        <v>-9</v>
      </c>
      <c r="Q156" s="126">
        <f t="shared" si="109"/>
        <v>-15</v>
      </c>
      <c r="R156" s="126" t="str">
        <f t="shared" si="110"/>
        <v>erreur</v>
      </c>
      <c r="S156" s="126" t="str">
        <f t="shared" si="111"/>
        <v>erreur</v>
      </c>
      <c r="T156" s="126" t="str">
        <f t="shared" si="112"/>
        <v>erreur</v>
      </c>
      <c r="U156" s="132"/>
      <c r="V156" s="132"/>
      <c r="W156" s="72"/>
      <c r="X156" s="72"/>
      <c r="Y156" s="72"/>
      <c r="Z156" s="94" t="e">
        <f t="shared" si="113"/>
        <v>#VALUE!</v>
      </c>
      <c r="AA156" s="94" t="e">
        <f t="shared" si="113"/>
        <v>#VALUE!</v>
      </c>
      <c r="AB156" s="94" t="e">
        <f t="shared" si="113"/>
        <v>#VALUE!</v>
      </c>
      <c r="AC156" s="133" t="e">
        <f t="shared" si="114"/>
        <v>#VALUE!</v>
      </c>
      <c r="AD156" s="134">
        <v>13</v>
      </c>
      <c r="AE156" s="132" t="s">
        <v>115</v>
      </c>
      <c r="AF156" s="132" t="str">
        <f t="shared" si="115"/>
        <v>X</v>
      </c>
      <c r="AG156" s="126" t="str">
        <f t="shared" si="116"/>
        <v/>
      </c>
      <c r="AH156" s="132" t="str">
        <f t="shared" si="117"/>
        <v/>
      </c>
      <c r="AI156" s="72">
        <f t="shared" si="137"/>
        <v>10</v>
      </c>
      <c r="AJ156" s="94">
        <f t="shared" si="118"/>
        <v>249</v>
      </c>
      <c r="AK156" s="97" t="str">
        <f t="shared" si="119"/>
        <v>498
+249</v>
      </c>
      <c r="AL156" s="93">
        <f t="shared" si="120"/>
        <v>2014</v>
      </c>
      <c r="AM156" s="94">
        <f t="shared" si="121"/>
        <v>4</v>
      </c>
      <c r="AN156" s="72">
        <f t="shared" si="138"/>
        <v>15</v>
      </c>
      <c r="AO156" s="99">
        <f t="shared" si="139"/>
        <v>41744</v>
      </c>
      <c r="AP156" s="112" t="str">
        <f t="shared" si="122"/>
        <v>15-04-2014
00-01-1900</v>
      </c>
      <c r="AQ156" s="97" t="str">
        <f t="shared" si="140"/>
        <v>498
+224</v>
      </c>
      <c r="AR156" s="97" t="str">
        <f t="shared" si="141"/>
        <v>498
+249</v>
      </c>
      <c r="AS156" s="94" t="e">
        <f t="shared" si="123"/>
        <v>#VALUE!</v>
      </c>
      <c r="AT156" s="94" t="e">
        <f t="shared" si="124"/>
        <v>#VALUE!</v>
      </c>
      <c r="AU156" s="94" t="str">
        <f>Tableau3[[#This Row],[Colonne13]]</f>
        <v>erreur</v>
      </c>
      <c r="AV156" s="113" t="e">
        <f t="shared" si="142"/>
        <v>#VALUE!</v>
      </c>
      <c r="AW156" s="107" t="e">
        <f t="shared" si="125"/>
        <v>#VALUE!</v>
      </c>
      <c r="AX156" s="113" t="e">
        <f t="shared" si="126"/>
        <v>#VALUE!</v>
      </c>
      <c r="AY156" s="113" t="e">
        <f t="shared" si="127"/>
        <v>#VALUE!</v>
      </c>
      <c r="AZ156" s="107" t="e">
        <f t="shared" si="128"/>
        <v>#VALUE!</v>
      </c>
      <c r="BA156" s="107" t="e">
        <f t="shared" si="129"/>
        <v>#VALUE!</v>
      </c>
      <c r="BB156" s="107" t="e">
        <f t="shared" si="130"/>
        <v>#VALUE!</v>
      </c>
      <c r="BC156" s="113" t="e">
        <f t="shared" si="131"/>
        <v>#VALUE!</v>
      </c>
      <c r="BD156" s="113" t="e">
        <f t="shared" si="132"/>
        <v>#VALUE!</v>
      </c>
      <c r="BE156" s="113" t="e">
        <f t="shared" si="133"/>
        <v>#VALUE!</v>
      </c>
      <c r="BF156" s="116" t="e">
        <f t="shared" si="134"/>
        <v>#VALUE!</v>
      </c>
      <c r="BG156" s="108" t="e">
        <f t="shared" si="143"/>
        <v>#VALUE!</v>
      </c>
      <c r="BH156" s="3" t="str">
        <f t="shared" si="135"/>
        <v>لا</v>
      </c>
      <c r="BI156" s="115" t="s">
        <v>114</v>
      </c>
      <c r="BJ156" s="110" t="e">
        <f t="shared" si="136"/>
        <v>#VALUE!</v>
      </c>
      <c r="BK156" s="111" t="str">
        <f>'[1]قائمة اسمية'!W95</f>
        <v>ما زال قيد التوظيف</v>
      </c>
      <c r="BL156" s="3" t="str">
        <f>'[1]قائمة اسمية'!T95</f>
        <v>موظف</v>
      </c>
    </row>
    <row r="157" spans="1:64" ht="33" customHeight="1">
      <c r="A157" s="40">
        <v>1</v>
      </c>
      <c r="B157" s="135">
        <f>+IF(A157="","",SUBTOTAL(103,A$14:A157))</f>
        <v>144</v>
      </c>
      <c r="C157" s="136" t="str">
        <f>'[1]قائمة اسمية'!C94</f>
        <v>ساحلي خضرة</v>
      </c>
      <c r="D157" s="137" t="str">
        <f t="shared" si="96"/>
        <v>07-05-1963</v>
      </c>
      <c r="E157" s="137" t="str">
        <f t="shared" si="97"/>
        <v>01-08-1987</v>
      </c>
      <c r="F157" s="137" t="str">
        <f t="shared" si="98"/>
        <v>01-01-2008</v>
      </c>
      <c r="G157" s="138" t="str">
        <f t="shared" si="99"/>
        <v xml:space="preserve">قابلة </v>
      </c>
      <c r="H157" s="139">
        <f t="shared" si="100"/>
        <v>10</v>
      </c>
      <c r="I157" s="140">
        <f t="shared" si="101"/>
        <v>11</v>
      </c>
      <c r="J157" s="137">
        <f t="shared" si="102"/>
        <v>11</v>
      </c>
      <c r="K157" s="141">
        <f t="shared" si="103"/>
        <v>498</v>
      </c>
      <c r="L157" s="142" t="str">
        <f t="shared" si="104"/>
        <v>498
+249</v>
      </c>
      <c r="M157" s="143">
        <f t="shared" si="105"/>
        <v>0</v>
      </c>
      <c r="N157" s="144">
        <f t="shared" si="106"/>
        <v>41306</v>
      </c>
      <c r="O157" s="139">
        <f t="shared" si="107"/>
        <v>-113</v>
      </c>
      <c r="P157" s="139">
        <f t="shared" si="108"/>
        <v>-1</v>
      </c>
      <c r="Q157" s="139">
        <f t="shared" si="109"/>
        <v>-1</v>
      </c>
      <c r="R157" s="139" t="str">
        <f t="shared" si="110"/>
        <v>erreur</v>
      </c>
      <c r="S157" s="139" t="str">
        <f t="shared" si="111"/>
        <v>erreur</v>
      </c>
      <c r="T157" s="139" t="str">
        <f t="shared" si="112"/>
        <v>erreur</v>
      </c>
      <c r="U157" s="145"/>
      <c r="V157" s="145"/>
      <c r="W157" s="72"/>
      <c r="X157" s="72"/>
      <c r="Y157" s="72"/>
      <c r="Z157" s="94" t="e">
        <f t="shared" si="113"/>
        <v>#VALUE!</v>
      </c>
      <c r="AA157" s="94" t="e">
        <f t="shared" si="113"/>
        <v>#VALUE!</v>
      </c>
      <c r="AB157" s="94" t="e">
        <f t="shared" si="113"/>
        <v>#VALUE!</v>
      </c>
      <c r="AC157" s="139" t="e">
        <f t="shared" si="114"/>
        <v>#VALUE!</v>
      </c>
      <c r="AD157" s="146"/>
      <c r="AE157" s="145" t="str">
        <f>IFERROR(INDEX('[1]وتيرة الترقيات'!G38:G535,MATCH(C157,'[1]وتيرة الترقيات'!A38:A535,0)),"")</f>
        <v/>
      </c>
      <c r="AF157" s="145" t="str">
        <f t="shared" si="115"/>
        <v/>
      </c>
      <c r="AG157" s="139" t="str">
        <f t="shared" si="116"/>
        <v/>
      </c>
      <c r="AH157" s="145" t="str">
        <f t="shared" si="117"/>
        <v/>
      </c>
      <c r="AI157" s="72">
        <f t="shared" si="137"/>
        <v>11</v>
      </c>
      <c r="AJ157" s="94">
        <f t="shared" si="118"/>
        <v>274</v>
      </c>
      <c r="AK157" s="97" t="str">
        <f t="shared" si="119"/>
        <v>498
+274</v>
      </c>
      <c r="AL157" s="93">
        <f t="shared" si="120"/>
        <v>2016</v>
      </c>
      <c r="AM157" s="94">
        <f t="shared" si="121"/>
        <v>8</v>
      </c>
      <c r="AN157" s="72">
        <f t="shared" si="138"/>
        <v>1</v>
      </c>
      <c r="AO157" s="99">
        <f t="shared" si="139"/>
        <v>42583</v>
      </c>
      <c r="AP157" s="112" t="str">
        <f t="shared" si="122"/>
        <v>01-08-2016
00-01-1900</v>
      </c>
      <c r="AQ157" s="97" t="str">
        <f t="shared" si="140"/>
        <v>498
+249</v>
      </c>
      <c r="AR157" s="97" t="str">
        <f t="shared" si="141"/>
        <v>498
+274</v>
      </c>
      <c r="AS157" s="94" t="e">
        <f t="shared" si="123"/>
        <v>#VALUE!</v>
      </c>
      <c r="AT157" s="94" t="e">
        <f t="shared" si="124"/>
        <v>#VALUE!</v>
      </c>
      <c r="AU157" s="94" t="str">
        <f>Tableau3[[#This Row],[Colonne13]]</f>
        <v>erreur</v>
      </c>
      <c r="AV157" s="113" t="e">
        <f t="shared" si="142"/>
        <v>#VALUE!</v>
      </c>
      <c r="AW157" s="113" t="e">
        <f t="shared" si="125"/>
        <v>#VALUE!</v>
      </c>
      <c r="AX157" s="113" t="e">
        <f t="shared" si="126"/>
        <v>#VALUE!</v>
      </c>
      <c r="AY157" s="113" t="e">
        <f t="shared" si="127"/>
        <v>#VALUE!</v>
      </c>
      <c r="AZ157" s="113" t="e">
        <f t="shared" si="128"/>
        <v>#VALUE!</v>
      </c>
      <c r="BA157" s="113" t="e">
        <f t="shared" si="129"/>
        <v>#VALUE!</v>
      </c>
      <c r="BB157" s="113" t="e">
        <f t="shared" si="130"/>
        <v>#VALUE!</v>
      </c>
      <c r="BC157" s="113" t="e">
        <f t="shared" si="131"/>
        <v>#VALUE!</v>
      </c>
      <c r="BD157" s="113" t="e">
        <f t="shared" si="132"/>
        <v>#VALUE!</v>
      </c>
      <c r="BE157" s="113" t="e">
        <f t="shared" si="133"/>
        <v>#VALUE!</v>
      </c>
      <c r="BF157" s="116" t="e">
        <f t="shared" si="134"/>
        <v>#VALUE!</v>
      </c>
      <c r="BG157" s="108" t="e">
        <f t="shared" si="143"/>
        <v>#VALUE!</v>
      </c>
      <c r="BH157" s="3" t="str">
        <f t="shared" si="135"/>
        <v>لا</v>
      </c>
      <c r="BI157" s="115" t="s">
        <v>114</v>
      </c>
      <c r="BJ157" s="110" t="e">
        <f t="shared" si="136"/>
        <v>#VALUE!</v>
      </c>
      <c r="BK157" s="111" t="str">
        <f>'[1]قائمة اسمية'!W94</f>
        <v>ما زال قيد التوظيف</v>
      </c>
      <c r="BL157" s="3" t="str">
        <f>'[1]قائمة اسمية'!T94</f>
        <v>موظف</v>
      </c>
    </row>
    <row r="158" spans="1:64" ht="33" customHeight="1">
      <c r="A158" s="40">
        <v>1</v>
      </c>
      <c r="B158" s="90">
        <f>+IF(A158="","",SUBTOTAL(103,A$14:A158))</f>
        <v>145</v>
      </c>
      <c r="C158" s="91" t="str">
        <f>'[1]قائمة اسمية'!C96</f>
        <v>بلوطار شهرزاد</v>
      </c>
      <c r="D158" s="92" t="str">
        <f t="shared" si="96"/>
        <v>15-04-1965</v>
      </c>
      <c r="E158" s="92" t="str">
        <f t="shared" si="97"/>
        <v>24-11-1987</v>
      </c>
      <c r="F158" s="92" t="str">
        <f t="shared" si="98"/>
        <v>01-01-2008</v>
      </c>
      <c r="G158" s="93" t="str">
        <f t="shared" si="99"/>
        <v xml:space="preserve">قابلة </v>
      </c>
      <c r="H158" s="94">
        <f t="shared" si="100"/>
        <v>10</v>
      </c>
      <c r="I158" s="95">
        <f t="shared" si="101"/>
        <v>11</v>
      </c>
      <c r="J158" s="92">
        <f t="shared" si="102"/>
        <v>11</v>
      </c>
      <c r="K158" s="96">
        <f t="shared" si="103"/>
        <v>498</v>
      </c>
      <c r="L158" s="97" t="str">
        <f t="shared" si="104"/>
        <v>498
+249</v>
      </c>
      <c r="M158" s="98">
        <f t="shared" si="105"/>
        <v>0</v>
      </c>
      <c r="N158" s="99">
        <f t="shared" si="106"/>
        <v>41234</v>
      </c>
      <c r="O158" s="94">
        <f t="shared" si="107"/>
        <v>-112</v>
      </c>
      <c r="P158" s="94">
        <f t="shared" si="108"/>
        <v>-10</v>
      </c>
      <c r="Q158" s="94">
        <f t="shared" si="109"/>
        <v>-21</v>
      </c>
      <c r="R158" s="94" t="str">
        <f t="shared" si="110"/>
        <v>erreur</v>
      </c>
      <c r="S158" s="94" t="str">
        <f t="shared" si="111"/>
        <v>erreur</v>
      </c>
      <c r="T158" s="94" t="str">
        <f t="shared" si="112"/>
        <v>erreur</v>
      </c>
      <c r="U158" s="72"/>
      <c r="V158" s="72"/>
      <c r="W158" s="72"/>
      <c r="X158" s="72"/>
      <c r="Y158" s="72"/>
      <c r="Z158" s="94" t="e">
        <f t="shared" si="113"/>
        <v>#VALUE!</v>
      </c>
      <c r="AA158" s="94" t="e">
        <f t="shared" si="113"/>
        <v>#VALUE!</v>
      </c>
      <c r="AB158" s="94" t="e">
        <f t="shared" si="113"/>
        <v>#VALUE!</v>
      </c>
      <c r="AC158" s="94" t="e">
        <f t="shared" si="114"/>
        <v>#VALUE!</v>
      </c>
      <c r="AD158" s="100"/>
      <c r="AE158" s="72" t="str">
        <f>IFERROR(INDEX('[1]وتيرة الترقيات'!G40:G537,MATCH(C158,'[1]وتيرة الترقيات'!A40:A537,0)),"")</f>
        <v/>
      </c>
      <c r="AF158" s="72" t="str">
        <f t="shared" si="115"/>
        <v/>
      </c>
      <c r="AG158" s="94" t="str">
        <f t="shared" si="116"/>
        <v/>
      </c>
      <c r="AH158" s="72" t="str">
        <f t="shared" si="117"/>
        <v/>
      </c>
      <c r="AI158" s="72">
        <f t="shared" si="137"/>
        <v>11</v>
      </c>
      <c r="AJ158" s="94">
        <f t="shared" si="118"/>
        <v>274</v>
      </c>
      <c r="AK158" s="97" t="str">
        <f t="shared" si="119"/>
        <v>498
+274</v>
      </c>
      <c r="AL158" s="93">
        <f t="shared" si="120"/>
        <v>2016</v>
      </c>
      <c r="AM158" s="94">
        <f t="shared" si="121"/>
        <v>5</v>
      </c>
      <c r="AN158" s="72">
        <f t="shared" si="138"/>
        <v>21</v>
      </c>
      <c r="AO158" s="99">
        <f t="shared" si="139"/>
        <v>42511</v>
      </c>
      <c r="AP158" s="112" t="str">
        <f t="shared" si="122"/>
        <v>21-05-2016
00-01-1900</v>
      </c>
      <c r="AQ158" s="97" t="str">
        <f t="shared" si="140"/>
        <v>498
+249</v>
      </c>
      <c r="AR158" s="97" t="str">
        <f t="shared" si="141"/>
        <v>498
+274</v>
      </c>
      <c r="AS158" s="94" t="e">
        <f t="shared" si="123"/>
        <v>#VALUE!</v>
      </c>
      <c r="AT158" s="94" t="e">
        <f t="shared" si="124"/>
        <v>#VALUE!</v>
      </c>
      <c r="AU158" s="94" t="str">
        <f>Tableau3[[#This Row],[Colonne13]]</f>
        <v>erreur</v>
      </c>
      <c r="AV158" s="113" t="e">
        <f t="shared" si="142"/>
        <v>#VALUE!</v>
      </c>
      <c r="AW158" s="113" t="e">
        <f t="shared" si="125"/>
        <v>#VALUE!</v>
      </c>
      <c r="AX158" s="113" t="e">
        <f t="shared" si="126"/>
        <v>#VALUE!</v>
      </c>
      <c r="AY158" s="113" t="e">
        <f t="shared" si="127"/>
        <v>#VALUE!</v>
      </c>
      <c r="AZ158" s="113" t="e">
        <f t="shared" si="128"/>
        <v>#VALUE!</v>
      </c>
      <c r="BA158" s="113" t="e">
        <f t="shared" si="129"/>
        <v>#VALUE!</v>
      </c>
      <c r="BB158" s="113" t="e">
        <f t="shared" si="130"/>
        <v>#VALUE!</v>
      </c>
      <c r="BC158" s="113" t="e">
        <f t="shared" si="131"/>
        <v>#VALUE!</v>
      </c>
      <c r="BD158" s="113" t="e">
        <f t="shared" si="132"/>
        <v>#VALUE!</v>
      </c>
      <c r="BE158" s="113" t="e">
        <f t="shared" si="133"/>
        <v>#VALUE!</v>
      </c>
      <c r="BF158" s="116" t="e">
        <f t="shared" si="134"/>
        <v>#VALUE!</v>
      </c>
      <c r="BG158" s="108" t="e">
        <f t="shared" si="143"/>
        <v>#VALUE!</v>
      </c>
      <c r="BH158" s="3" t="str">
        <f t="shared" si="135"/>
        <v>لا</v>
      </c>
      <c r="BI158" s="115" t="s">
        <v>114</v>
      </c>
      <c r="BJ158" s="110" t="e">
        <f t="shared" si="136"/>
        <v>#VALUE!</v>
      </c>
      <c r="BK158" s="111" t="str">
        <f>'[1]قائمة اسمية'!W96</f>
        <v>ما زال قيد التوظيف</v>
      </c>
      <c r="BL158" s="3" t="str">
        <f>'[1]قائمة اسمية'!T96</f>
        <v>موظف</v>
      </c>
    </row>
    <row r="159" spans="1:64" ht="33" customHeight="1">
      <c r="A159" s="40">
        <v>1</v>
      </c>
      <c r="B159" s="90">
        <f>+IF(A159="","",SUBTOTAL(103,A$14:A159))</f>
        <v>146</v>
      </c>
      <c r="C159" s="91" t="str">
        <f>'[1]قائمة اسمية'!C85</f>
        <v>مقيدش جمعة</v>
      </c>
      <c r="D159" s="92" t="str">
        <f t="shared" si="96"/>
        <v>24-12-1965</v>
      </c>
      <c r="E159" s="92" t="str">
        <f t="shared" si="97"/>
        <v>01-12-1990</v>
      </c>
      <c r="F159" s="92" t="str">
        <f t="shared" si="98"/>
        <v>01-01-2008</v>
      </c>
      <c r="G159" s="93" t="str">
        <f t="shared" si="99"/>
        <v>كاتب</v>
      </c>
      <c r="H159" s="94">
        <f t="shared" si="100"/>
        <v>9</v>
      </c>
      <c r="I159" s="95">
        <f t="shared" si="101"/>
        <v>6</v>
      </c>
      <c r="J159" s="92">
        <f t="shared" si="102"/>
        <v>6</v>
      </c>
      <c r="K159" s="96">
        <f t="shared" si="103"/>
        <v>315</v>
      </c>
      <c r="L159" s="97" t="str">
        <f t="shared" si="104"/>
        <v>315
+142</v>
      </c>
      <c r="M159" s="98">
        <f t="shared" si="105"/>
        <v>0</v>
      </c>
      <c r="N159" s="99">
        <f t="shared" si="106"/>
        <v>41244</v>
      </c>
      <c r="O159" s="94">
        <f t="shared" si="107"/>
        <v>-112</v>
      </c>
      <c r="P159" s="94">
        <f t="shared" si="108"/>
        <v>-11</v>
      </c>
      <c r="Q159" s="94">
        <f t="shared" si="109"/>
        <v>-1</v>
      </c>
      <c r="R159" s="94" t="str">
        <f t="shared" si="110"/>
        <v>erreur</v>
      </c>
      <c r="S159" s="94" t="str">
        <f t="shared" si="111"/>
        <v>erreur</v>
      </c>
      <c r="T159" s="94" t="str">
        <f t="shared" si="112"/>
        <v>erreur</v>
      </c>
      <c r="U159" s="72"/>
      <c r="V159" s="72"/>
      <c r="W159" s="72"/>
      <c r="X159" s="72"/>
      <c r="Y159" s="72"/>
      <c r="Z159" s="94" t="e">
        <f t="shared" si="113"/>
        <v>#VALUE!</v>
      </c>
      <c r="AA159" s="94" t="e">
        <f t="shared" si="113"/>
        <v>#VALUE!</v>
      </c>
      <c r="AB159" s="94" t="e">
        <f t="shared" si="113"/>
        <v>#VALUE!</v>
      </c>
      <c r="AC159" s="94" t="e">
        <f t="shared" si="114"/>
        <v>#VALUE!</v>
      </c>
      <c r="AD159" s="100"/>
      <c r="AE159" s="72" t="str">
        <f>IFERROR(INDEX('[1]وتيرة الترقيات'!G29:G526,MATCH(C159,'[1]وتيرة الترقيات'!A29:A526,0)),"")</f>
        <v/>
      </c>
      <c r="AF159" s="72" t="str">
        <f t="shared" si="115"/>
        <v/>
      </c>
      <c r="AG159" s="94" t="str">
        <f t="shared" si="116"/>
        <v/>
      </c>
      <c r="AH159" s="72" t="str">
        <f t="shared" si="117"/>
        <v/>
      </c>
      <c r="AI159" s="72">
        <f t="shared" si="137"/>
        <v>10</v>
      </c>
      <c r="AJ159" s="94">
        <f t="shared" si="118"/>
        <v>158</v>
      </c>
      <c r="AK159" s="97" t="str">
        <f t="shared" si="119"/>
        <v>315
+158</v>
      </c>
      <c r="AL159" s="93">
        <f t="shared" si="120"/>
        <v>2016</v>
      </c>
      <c r="AM159" s="94">
        <f t="shared" si="121"/>
        <v>6</v>
      </c>
      <c r="AN159" s="72">
        <f t="shared" si="138"/>
        <v>1</v>
      </c>
      <c r="AO159" s="99">
        <f t="shared" si="139"/>
        <v>42522</v>
      </c>
      <c r="AP159" s="112" t="str">
        <f t="shared" si="122"/>
        <v>01-06-2016
00-01-1900</v>
      </c>
      <c r="AQ159" s="97" t="str">
        <f t="shared" si="140"/>
        <v>315
+142</v>
      </c>
      <c r="AR159" s="97" t="str">
        <f t="shared" si="141"/>
        <v>315
+158</v>
      </c>
      <c r="AS159" s="94" t="e">
        <f t="shared" si="123"/>
        <v>#VALUE!</v>
      </c>
      <c r="AT159" s="94" t="e">
        <f t="shared" si="124"/>
        <v>#VALUE!</v>
      </c>
      <c r="AU159" s="94" t="str">
        <f>Tableau3[[#This Row],[Colonne13]]</f>
        <v>erreur</v>
      </c>
      <c r="AV159" s="113" t="e">
        <f t="shared" si="142"/>
        <v>#VALUE!</v>
      </c>
      <c r="AW159" s="113" t="e">
        <f t="shared" si="125"/>
        <v>#VALUE!</v>
      </c>
      <c r="AX159" s="113" t="e">
        <f t="shared" si="126"/>
        <v>#VALUE!</v>
      </c>
      <c r="AY159" s="113" t="e">
        <f t="shared" si="127"/>
        <v>#VALUE!</v>
      </c>
      <c r="AZ159" s="113" t="e">
        <f t="shared" si="128"/>
        <v>#VALUE!</v>
      </c>
      <c r="BA159" s="113" t="e">
        <f t="shared" si="129"/>
        <v>#VALUE!</v>
      </c>
      <c r="BB159" s="113" t="e">
        <f t="shared" si="130"/>
        <v>#VALUE!</v>
      </c>
      <c r="BC159" s="113" t="e">
        <f t="shared" si="131"/>
        <v>#VALUE!</v>
      </c>
      <c r="BD159" s="113" t="e">
        <f t="shared" si="132"/>
        <v>#VALUE!</v>
      </c>
      <c r="BE159" s="113" t="e">
        <f t="shared" si="133"/>
        <v>#VALUE!</v>
      </c>
      <c r="BF159" s="116" t="e">
        <f t="shared" si="134"/>
        <v>#VALUE!</v>
      </c>
      <c r="BG159" s="108" t="e">
        <f t="shared" si="143"/>
        <v>#VALUE!</v>
      </c>
      <c r="BH159" s="3" t="str">
        <f t="shared" si="135"/>
        <v>لا</v>
      </c>
      <c r="BI159" s="115" t="s">
        <v>114</v>
      </c>
      <c r="BJ159" s="110" t="e">
        <f t="shared" si="136"/>
        <v>#VALUE!</v>
      </c>
      <c r="BK159" s="111" t="str">
        <f>'[1]قائمة اسمية'!W85</f>
        <v>ما زال قيد التوظيف</v>
      </c>
      <c r="BL159" s="3" t="str">
        <f>'[1]قائمة اسمية'!T85</f>
        <v>موظف</v>
      </c>
    </row>
    <row r="160" spans="1:64" ht="33" customHeight="1">
      <c r="A160" s="40">
        <v>1</v>
      </c>
      <c r="B160" s="90">
        <f>+IF(A160="","",SUBTOTAL(103,A$14:A160))</f>
        <v>147</v>
      </c>
      <c r="C160" s="91" t="str">
        <f>'[1]قائمة اسمية'!C320</f>
        <v>داود فاطمة الزهراء</v>
      </c>
      <c r="D160" s="92" t="str">
        <f t="shared" si="96"/>
        <v>01-06-1987</v>
      </c>
      <c r="E160" s="92" t="str">
        <f t="shared" si="97"/>
        <v>06-05-2014</v>
      </c>
      <c r="F160" s="92" t="str">
        <f t="shared" si="98"/>
        <v>06-05-2014</v>
      </c>
      <c r="G160" s="93" t="str">
        <f t="shared" si="99"/>
        <v>متصرف</v>
      </c>
      <c r="H160" s="94">
        <f t="shared" si="100"/>
        <v>0</v>
      </c>
      <c r="I160" s="95">
        <f t="shared" si="101"/>
        <v>12</v>
      </c>
      <c r="J160" s="92">
        <f t="shared" si="102"/>
        <v>12</v>
      </c>
      <c r="K160" s="96">
        <f t="shared" si="103"/>
        <v>537</v>
      </c>
      <c r="L160" s="97" t="str">
        <f t="shared" si="104"/>
        <v xml:space="preserve">537
</v>
      </c>
      <c r="M160" s="98">
        <f t="shared" si="105"/>
        <v>0</v>
      </c>
      <c r="N160" s="99">
        <f t="shared" si="106"/>
        <v>41765</v>
      </c>
      <c r="O160" s="94">
        <f t="shared" si="107"/>
        <v>-114</v>
      </c>
      <c r="P160" s="94">
        <f t="shared" si="108"/>
        <v>-4</v>
      </c>
      <c r="Q160" s="94">
        <f t="shared" si="109"/>
        <v>-6</v>
      </c>
      <c r="R160" s="94" t="str">
        <f t="shared" si="110"/>
        <v>erreur</v>
      </c>
      <c r="S160" s="94" t="str">
        <f t="shared" si="111"/>
        <v>erreur</v>
      </c>
      <c r="T160" s="94" t="str">
        <f t="shared" si="112"/>
        <v>erreur</v>
      </c>
      <c r="U160" s="72"/>
      <c r="V160" s="72"/>
      <c r="W160" s="72"/>
      <c r="X160" s="72"/>
      <c r="Y160" s="72"/>
      <c r="Z160" s="94" t="e">
        <f t="shared" si="113"/>
        <v>#VALUE!</v>
      </c>
      <c r="AA160" s="94" t="e">
        <f t="shared" si="113"/>
        <v>#VALUE!</v>
      </c>
      <c r="AB160" s="94" t="e">
        <f t="shared" si="113"/>
        <v>#VALUE!</v>
      </c>
      <c r="AC160" s="94" t="e">
        <f t="shared" si="114"/>
        <v>#VALUE!</v>
      </c>
      <c r="AD160" s="100"/>
      <c r="AE160" s="72" t="str">
        <f>IFERROR(INDEX('[1]وتيرة الترقيات'!G264:G761,MATCH(C160,'[1]وتيرة الترقيات'!A264:A761,0)),"")</f>
        <v/>
      </c>
      <c r="AF160" s="72" t="str">
        <f t="shared" si="115"/>
        <v/>
      </c>
      <c r="AG160" s="94" t="str">
        <f t="shared" si="116"/>
        <v/>
      </c>
      <c r="AH160" s="72" t="str">
        <f t="shared" si="117"/>
        <v/>
      </c>
      <c r="AI160" s="72">
        <f t="shared" si="137"/>
        <v>1</v>
      </c>
      <c r="AJ160" s="94">
        <f t="shared" si="118"/>
        <v>27</v>
      </c>
      <c r="AK160" s="97" t="str">
        <f t="shared" si="119"/>
        <v>537
+27</v>
      </c>
      <c r="AL160" s="93">
        <f t="shared" si="120"/>
        <v>2017</v>
      </c>
      <c r="AM160" s="94">
        <f t="shared" si="121"/>
        <v>11</v>
      </c>
      <c r="AN160" s="72">
        <f t="shared" si="138"/>
        <v>6</v>
      </c>
      <c r="AO160" s="99">
        <f t="shared" si="139"/>
        <v>43045</v>
      </c>
      <c r="AP160" s="112" t="str">
        <f t="shared" si="122"/>
        <v>06-11-2017
00-01-1900</v>
      </c>
      <c r="AQ160" s="97" t="str">
        <f t="shared" si="140"/>
        <v xml:space="preserve">537
</v>
      </c>
      <c r="AR160" s="97" t="str">
        <f t="shared" si="141"/>
        <v>537
+27</v>
      </c>
      <c r="AS160" s="94" t="e">
        <f t="shared" si="123"/>
        <v>#VALUE!</v>
      </c>
      <c r="AT160" s="94" t="e">
        <f t="shared" si="124"/>
        <v>#VALUE!</v>
      </c>
      <c r="AU160" s="94" t="str">
        <f>Tableau3[[#This Row],[Colonne13]]</f>
        <v>erreur</v>
      </c>
      <c r="AV160" s="113" t="e">
        <f t="shared" si="142"/>
        <v>#VALUE!</v>
      </c>
      <c r="AW160" s="113" t="e">
        <f t="shared" si="125"/>
        <v>#VALUE!</v>
      </c>
      <c r="AX160" s="113" t="e">
        <f t="shared" si="126"/>
        <v>#VALUE!</v>
      </c>
      <c r="AY160" s="113" t="e">
        <f t="shared" si="127"/>
        <v>#VALUE!</v>
      </c>
      <c r="AZ160" s="113" t="e">
        <f t="shared" si="128"/>
        <v>#VALUE!</v>
      </c>
      <c r="BA160" s="113" t="e">
        <f t="shared" si="129"/>
        <v>#VALUE!</v>
      </c>
      <c r="BB160" s="113" t="e">
        <f t="shared" si="130"/>
        <v>#VALUE!</v>
      </c>
      <c r="BC160" s="113" t="e">
        <f t="shared" si="131"/>
        <v>#VALUE!</v>
      </c>
      <c r="BD160" s="113" t="e">
        <f t="shared" si="132"/>
        <v>#VALUE!</v>
      </c>
      <c r="BE160" s="113" t="e">
        <f t="shared" si="133"/>
        <v>#VALUE!</v>
      </c>
      <c r="BF160" s="116" t="e">
        <f t="shared" si="134"/>
        <v>#VALUE!</v>
      </c>
      <c r="BG160" s="108" t="e">
        <f t="shared" si="143"/>
        <v>#VALUE!</v>
      </c>
      <c r="BH160" s="3" t="str">
        <f t="shared" si="135"/>
        <v>لا</v>
      </c>
      <c r="BI160" s="115" t="s">
        <v>114</v>
      </c>
      <c r="BJ160" s="110" t="e">
        <f t="shared" si="136"/>
        <v>#VALUE!</v>
      </c>
      <c r="BK160" s="111" t="str">
        <f>'[1]قائمة اسمية'!W320</f>
        <v>ما زال قيد التوظيف</v>
      </c>
      <c r="BL160" s="3" t="str">
        <f>'[1]قائمة اسمية'!T320</f>
        <v>موظف</v>
      </c>
    </row>
    <row r="161" spans="1:64" ht="33" customHeight="1">
      <c r="A161" s="40">
        <v>1</v>
      </c>
      <c r="B161" s="90">
        <f>+IF(A161="","",SUBTOTAL(103,A$14:A161))</f>
        <v>148</v>
      </c>
      <c r="C161" s="91" t="str">
        <f>'[1]قائمة اسمية'!C73</f>
        <v>قرباع زهية</v>
      </c>
      <c r="D161" s="92" t="str">
        <f t="shared" si="96"/>
        <v>27-01-1965</v>
      </c>
      <c r="E161" s="92" t="str">
        <f t="shared" si="97"/>
        <v>10-11-1990</v>
      </c>
      <c r="F161" s="92" t="str">
        <f t="shared" si="98"/>
        <v>01-01-2008</v>
      </c>
      <c r="G161" s="93" t="str">
        <f t="shared" si="99"/>
        <v>متصرف</v>
      </c>
      <c r="H161" s="94">
        <f t="shared" si="100"/>
        <v>10</v>
      </c>
      <c r="I161" s="95">
        <f t="shared" si="101"/>
        <v>12</v>
      </c>
      <c r="J161" s="92">
        <f t="shared" si="102"/>
        <v>12</v>
      </c>
      <c r="K161" s="96">
        <f t="shared" si="103"/>
        <v>537</v>
      </c>
      <c r="L161" s="97" t="str">
        <f t="shared" si="104"/>
        <v>537
+269</v>
      </c>
      <c r="M161" s="98">
        <f t="shared" si="105"/>
        <v>0</v>
      </c>
      <c r="N161" s="99">
        <f t="shared" si="106"/>
        <v>41636</v>
      </c>
      <c r="O161" s="94">
        <f t="shared" si="107"/>
        <v>-113</v>
      </c>
      <c r="P161" s="94">
        <f t="shared" si="108"/>
        <v>-11</v>
      </c>
      <c r="Q161" s="94">
        <f t="shared" si="109"/>
        <v>-28</v>
      </c>
      <c r="R161" s="94" t="str">
        <f t="shared" si="110"/>
        <v>erreur</v>
      </c>
      <c r="S161" s="94" t="str">
        <f t="shared" si="111"/>
        <v>erreur</v>
      </c>
      <c r="T161" s="94" t="str">
        <f t="shared" si="112"/>
        <v>erreur</v>
      </c>
      <c r="U161" s="72"/>
      <c r="V161" s="72"/>
      <c r="W161" s="72"/>
      <c r="X161" s="72"/>
      <c r="Y161" s="72"/>
      <c r="Z161" s="94" t="e">
        <f t="shared" si="113"/>
        <v>#VALUE!</v>
      </c>
      <c r="AA161" s="94" t="e">
        <f t="shared" si="113"/>
        <v>#VALUE!</v>
      </c>
      <c r="AB161" s="94" t="e">
        <f t="shared" si="113"/>
        <v>#VALUE!</v>
      </c>
      <c r="AC161" s="94" t="e">
        <f t="shared" si="114"/>
        <v>#VALUE!</v>
      </c>
      <c r="AD161" s="100"/>
      <c r="AE161" s="72" t="str">
        <f>IFERROR(INDEX('[1]وتيرة الترقيات'!G17:G514,MATCH(C161,'[1]وتيرة الترقيات'!A17:A514,0)),"")</f>
        <v/>
      </c>
      <c r="AF161" s="72" t="str">
        <f t="shared" si="115"/>
        <v/>
      </c>
      <c r="AG161" s="94" t="str">
        <f t="shared" si="116"/>
        <v/>
      </c>
      <c r="AH161" s="72" t="str">
        <f t="shared" si="117"/>
        <v/>
      </c>
      <c r="AI161" s="72">
        <f t="shared" si="137"/>
        <v>11</v>
      </c>
      <c r="AJ161" s="94">
        <f t="shared" si="118"/>
        <v>295</v>
      </c>
      <c r="AK161" s="97" t="str">
        <f t="shared" si="119"/>
        <v>537
+295</v>
      </c>
      <c r="AL161" s="93">
        <f t="shared" si="120"/>
        <v>2017</v>
      </c>
      <c r="AM161" s="94">
        <f t="shared" si="121"/>
        <v>6</v>
      </c>
      <c r="AN161" s="72">
        <f t="shared" si="138"/>
        <v>28</v>
      </c>
      <c r="AO161" s="99">
        <f t="shared" si="139"/>
        <v>42914</v>
      </c>
      <c r="AP161" s="112" t="str">
        <f t="shared" si="122"/>
        <v>28-06-2017
00-01-1900</v>
      </c>
      <c r="AQ161" s="97" t="str">
        <f t="shared" si="140"/>
        <v>537
+269</v>
      </c>
      <c r="AR161" s="97" t="str">
        <f t="shared" si="141"/>
        <v>537
+295</v>
      </c>
      <c r="AS161" s="94" t="e">
        <f t="shared" si="123"/>
        <v>#VALUE!</v>
      </c>
      <c r="AT161" s="94" t="e">
        <f t="shared" si="124"/>
        <v>#VALUE!</v>
      </c>
      <c r="AU161" s="94" t="str">
        <f>Tableau3[[#This Row],[Colonne13]]</f>
        <v>erreur</v>
      </c>
      <c r="AV161" s="113" t="e">
        <f t="shared" si="142"/>
        <v>#VALUE!</v>
      </c>
      <c r="AW161" s="113" t="e">
        <f t="shared" si="125"/>
        <v>#VALUE!</v>
      </c>
      <c r="AX161" s="113" t="e">
        <f t="shared" si="126"/>
        <v>#VALUE!</v>
      </c>
      <c r="AY161" s="113" t="e">
        <f t="shared" si="127"/>
        <v>#VALUE!</v>
      </c>
      <c r="AZ161" s="113" t="e">
        <f t="shared" si="128"/>
        <v>#VALUE!</v>
      </c>
      <c r="BA161" s="113" t="e">
        <f t="shared" si="129"/>
        <v>#VALUE!</v>
      </c>
      <c r="BB161" s="113" t="e">
        <f t="shared" si="130"/>
        <v>#VALUE!</v>
      </c>
      <c r="BC161" s="113" t="e">
        <f t="shared" si="131"/>
        <v>#VALUE!</v>
      </c>
      <c r="BD161" s="113" t="e">
        <f t="shared" si="132"/>
        <v>#VALUE!</v>
      </c>
      <c r="BE161" s="113" t="e">
        <f t="shared" si="133"/>
        <v>#VALUE!</v>
      </c>
      <c r="BF161" s="116" t="e">
        <f t="shared" si="134"/>
        <v>#VALUE!</v>
      </c>
      <c r="BG161" s="108" t="e">
        <f t="shared" si="143"/>
        <v>#VALUE!</v>
      </c>
      <c r="BH161" s="3" t="str">
        <f t="shared" si="135"/>
        <v>لا</v>
      </c>
      <c r="BI161" s="115" t="s">
        <v>114</v>
      </c>
      <c r="BJ161" s="110" t="e">
        <f t="shared" si="136"/>
        <v>#VALUE!</v>
      </c>
      <c r="BK161" s="111" t="str">
        <f>'[1]قائمة اسمية'!W73</f>
        <v>ما زال قيد التوظيف</v>
      </c>
      <c r="BL161" s="3" t="str">
        <f>'[1]قائمة اسمية'!T73</f>
        <v>موظف</v>
      </c>
    </row>
    <row r="162" spans="1:64" ht="33" customHeight="1">
      <c r="A162" s="40">
        <v>1</v>
      </c>
      <c r="B162" s="90">
        <f>+IF(A162="","",SUBTOTAL(103,A$14:A162))</f>
        <v>149</v>
      </c>
      <c r="C162" s="91" t="str">
        <f>'[1]قائمة اسمية'!C77</f>
        <v>مداوي سمية</v>
      </c>
      <c r="D162" s="92" t="str">
        <f t="shared" si="96"/>
        <v>27-01-1982</v>
      </c>
      <c r="E162" s="92" t="str">
        <f t="shared" si="97"/>
        <v>01-04-2013</v>
      </c>
      <c r="F162" s="92" t="str">
        <f t="shared" si="98"/>
        <v>01-04-2013</v>
      </c>
      <c r="G162" s="93" t="str">
        <f t="shared" si="99"/>
        <v>محاسب إداري رئيسي</v>
      </c>
      <c r="H162" s="94">
        <f t="shared" si="100"/>
        <v>0</v>
      </c>
      <c r="I162" s="95">
        <f t="shared" si="101"/>
        <v>10</v>
      </c>
      <c r="J162" s="92">
        <f t="shared" si="102"/>
        <v>10</v>
      </c>
      <c r="K162" s="96">
        <f t="shared" si="103"/>
        <v>453</v>
      </c>
      <c r="L162" s="97" t="str">
        <f t="shared" si="104"/>
        <v xml:space="preserve">453
</v>
      </c>
      <c r="M162" s="98">
        <f t="shared" si="105"/>
        <v>0</v>
      </c>
      <c r="N162" s="99">
        <f t="shared" si="106"/>
        <v>41365</v>
      </c>
      <c r="O162" s="94">
        <f t="shared" si="107"/>
        <v>-113</v>
      </c>
      <c r="P162" s="94">
        <f t="shared" si="108"/>
        <v>-3</v>
      </c>
      <c r="Q162" s="94">
        <f t="shared" si="109"/>
        <v>-1</v>
      </c>
      <c r="R162" s="94" t="str">
        <f t="shared" si="110"/>
        <v>erreur</v>
      </c>
      <c r="S162" s="94" t="str">
        <f t="shared" si="111"/>
        <v>erreur</v>
      </c>
      <c r="T162" s="94" t="str">
        <f t="shared" si="112"/>
        <v>erreur</v>
      </c>
      <c r="U162" s="72"/>
      <c r="V162" s="72"/>
      <c r="W162" s="72"/>
      <c r="X162" s="72"/>
      <c r="Y162" s="72"/>
      <c r="Z162" s="94" t="e">
        <f t="shared" si="113"/>
        <v>#VALUE!</v>
      </c>
      <c r="AA162" s="94" t="e">
        <f t="shared" si="113"/>
        <v>#VALUE!</v>
      </c>
      <c r="AB162" s="94" t="e">
        <f t="shared" si="113"/>
        <v>#VALUE!</v>
      </c>
      <c r="AC162" s="94" t="e">
        <f t="shared" si="114"/>
        <v>#VALUE!</v>
      </c>
      <c r="AD162" s="100"/>
      <c r="AE162" s="72" t="str">
        <f>IFERROR(INDEX('[1]وتيرة الترقيات'!G21:G518,MATCH(C162,'[1]وتيرة الترقيات'!A21:A518,0)),"")</f>
        <v/>
      </c>
      <c r="AF162" s="72" t="str">
        <f t="shared" si="115"/>
        <v/>
      </c>
      <c r="AG162" s="94" t="str">
        <f t="shared" si="116"/>
        <v/>
      </c>
      <c r="AH162" s="72" t="str">
        <f t="shared" si="117"/>
        <v/>
      </c>
      <c r="AI162" s="72">
        <f t="shared" si="137"/>
        <v>1</v>
      </c>
      <c r="AJ162" s="94">
        <f t="shared" si="118"/>
        <v>23</v>
      </c>
      <c r="AK162" s="97" t="str">
        <f t="shared" si="119"/>
        <v>453
+23</v>
      </c>
      <c r="AL162" s="93">
        <f t="shared" si="120"/>
        <v>2016</v>
      </c>
      <c r="AM162" s="94">
        <f t="shared" si="121"/>
        <v>10</v>
      </c>
      <c r="AN162" s="72">
        <f t="shared" si="138"/>
        <v>1</v>
      </c>
      <c r="AO162" s="99">
        <f t="shared" si="139"/>
        <v>42644</v>
      </c>
      <c r="AP162" s="112" t="str">
        <f t="shared" si="122"/>
        <v>01-10-2016
00-01-1900</v>
      </c>
      <c r="AQ162" s="97" t="str">
        <f t="shared" si="140"/>
        <v xml:space="preserve">453
</v>
      </c>
      <c r="AR162" s="97" t="str">
        <f t="shared" si="141"/>
        <v>453
+23</v>
      </c>
      <c r="AS162" s="94" t="e">
        <f t="shared" si="123"/>
        <v>#VALUE!</v>
      </c>
      <c r="AT162" s="94" t="e">
        <f t="shared" si="124"/>
        <v>#VALUE!</v>
      </c>
      <c r="AU162" s="94" t="str">
        <f>Tableau3[[#This Row],[Colonne13]]</f>
        <v>erreur</v>
      </c>
      <c r="AV162" s="113" t="e">
        <f t="shared" si="142"/>
        <v>#VALUE!</v>
      </c>
      <c r="AW162" s="113" t="e">
        <f t="shared" si="125"/>
        <v>#VALUE!</v>
      </c>
      <c r="AX162" s="113" t="e">
        <f t="shared" si="126"/>
        <v>#VALUE!</v>
      </c>
      <c r="AY162" s="113" t="e">
        <f t="shared" si="127"/>
        <v>#VALUE!</v>
      </c>
      <c r="AZ162" s="113" t="e">
        <f t="shared" si="128"/>
        <v>#VALUE!</v>
      </c>
      <c r="BA162" s="113" t="e">
        <f t="shared" si="129"/>
        <v>#VALUE!</v>
      </c>
      <c r="BB162" s="113" t="e">
        <f t="shared" si="130"/>
        <v>#VALUE!</v>
      </c>
      <c r="BC162" s="113" t="e">
        <f t="shared" si="131"/>
        <v>#VALUE!</v>
      </c>
      <c r="BD162" s="113" t="e">
        <f t="shared" si="132"/>
        <v>#VALUE!</v>
      </c>
      <c r="BE162" s="113" t="e">
        <f t="shared" si="133"/>
        <v>#VALUE!</v>
      </c>
      <c r="BF162" s="116" t="e">
        <f t="shared" si="134"/>
        <v>#VALUE!</v>
      </c>
      <c r="BG162" s="108" t="e">
        <f t="shared" si="143"/>
        <v>#VALUE!</v>
      </c>
      <c r="BH162" s="3" t="str">
        <f t="shared" si="135"/>
        <v>لا</v>
      </c>
      <c r="BI162" s="115" t="s">
        <v>114</v>
      </c>
      <c r="BJ162" s="110" t="e">
        <f t="shared" si="136"/>
        <v>#VALUE!</v>
      </c>
      <c r="BK162" s="111" t="str">
        <f>'[1]قائمة اسمية'!W77</f>
        <v>ما زال قيد التوظيف</v>
      </c>
      <c r="BL162" s="3" t="str">
        <f>'[1]قائمة اسمية'!T77</f>
        <v>موظف</v>
      </c>
    </row>
    <row r="163" spans="1:64" ht="33" customHeight="1">
      <c r="A163" s="40">
        <v>1</v>
      </c>
      <c r="B163" s="90">
        <f>+IF(A163="","",SUBTOTAL(103,A$14:A163))</f>
        <v>150</v>
      </c>
      <c r="C163" s="91" t="str">
        <f>'[1]قائمة اسمية'!C76</f>
        <v>معروف عبد الغاني</v>
      </c>
      <c r="D163" s="92" t="str">
        <f t="shared" si="96"/>
        <v>30-04-1984</v>
      </c>
      <c r="E163" s="92" t="str">
        <f t="shared" si="97"/>
        <v>01-04-2010</v>
      </c>
      <c r="F163" s="92" t="str">
        <f t="shared" si="98"/>
        <v>01-04-2010</v>
      </c>
      <c r="G163" s="93" t="str">
        <f t="shared" si="99"/>
        <v>محاسب إداري رئيسي</v>
      </c>
      <c r="H163" s="94">
        <f t="shared" si="100"/>
        <v>1</v>
      </c>
      <c r="I163" s="95">
        <f t="shared" si="101"/>
        <v>10</v>
      </c>
      <c r="J163" s="92">
        <f t="shared" si="102"/>
        <v>10</v>
      </c>
      <c r="K163" s="96">
        <f t="shared" si="103"/>
        <v>453</v>
      </c>
      <c r="L163" s="97" t="str">
        <f t="shared" si="104"/>
        <v>453
+23</v>
      </c>
      <c r="M163" s="98">
        <f t="shared" si="105"/>
        <v>0</v>
      </c>
      <c r="N163" s="99">
        <f t="shared" si="106"/>
        <v>41183</v>
      </c>
      <c r="O163" s="94">
        <f t="shared" si="107"/>
        <v>-112</v>
      </c>
      <c r="P163" s="94">
        <f t="shared" si="108"/>
        <v>-9</v>
      </c>
      <c r="Q163" s="94">
        <f t="shared" si="109"/>
        <v>-1</v>
      </c>
      <c r="R163" s="94" t="str">
        <f t="shared" si="110"/>
        <v>erreur</v>
      </c>
      <c r="S163" s="94" t="str">
        <f t="shared" si="111"/>
        <v>erreur</v>
      </c>
      <c r="T163" s="94" t="str">
        <f t="shared" si="112"/>
        <v>erreur</v>
      </c>
      <c r="U163" s="72"/>
      <c r="V163" s="72"/>
      <c r="W163" s="72"/>
      <c r="X163" s="72"/>
      <c r="Y163" s="72"/>
      <c r="Z163" s="94" t="e">
        <f t="shared" si="113"/>
        <v>#VALUE!</v>
      </c>
      <c r="AA163" s="94" t="e">
        <f t="shared" si="113"/>
        <v>#VALUE!</v>
      </c>
      <c r="AB163" s="94" t="e">
        <f t="shared" si="113"/>
        <v>#VALUE!</v>
      </c>
      <c r="AC163" s="94" t="e">
        <f t="shared" si="114"/>
        <v>#VALUE!</v>
      </c>
      <c r="AD163" s="100"/>
      <c r="AE163" s="72" t="str">
        <f>IFERROR(INDEX('[1]وتيرة الترقيات'!G20:G517,MATCH(C163,'[1]وتيرة الترقيات'!A20:A517,0)),"")</f>
        <v/>
      </c>
      <c r="AF163" s="72" t="str">
        <f t="shared" si="115"/>
        <v/>
      </c>
      <c r="AG163" s="94" t="str">
        <f t="shared" si="116"/>
        <v/>
      </c>
      <c r="AH163" s="72" t="str">
        <f t="shared" si="117"/>
        <v/>
      </c>
      <c r="AI163" s="72">
        <f t="shared" si="137"/>
        <v>2</v>
      </c>
      <c r="AJ163" s="94">
        <f t="shared" si="118"/>
        <v>45</v>
      </c>
      <c r="AK163" s="97" t="str">
        <f t="shared" si="119"/>
        <v>453
+45</v>
      </c>
      <c r="AL163" s="93">
        <f t="shared" si="120"/>
        <v>2016</v>
      </c>
      <c r="AM163" s="94">
        <f t="shared" si="121"/>
        <v>4</v>
      </c>
      <c r="AN163" s="72">
        <f t="shared" si="138"/>
        <v>1</v>
      </c>
      <c r="AO163" s="99">
        <f t="shared" si="139"/>
        <v>42461</v>
      </c>
      <c r="AP163" s="112" t="str">
        <f t="shared" si="122"/>
        <v>01-04-2016
00-01-1900</v>
      </c>
      <c r="AQ163" s="97" t="str">
        <f t="shared" si="140"/>
        <v>453
+23</v>
      </c>
      <c r="AR163" s="97" t="str">
        <f t="shared" si="141"/>
        <v>453
+45</v>
      </c>
      <c r="AS163" s="94" t="e">
        <f t="shared" si="123"/>
        <v>#VALUE!</v>
      </c>
      <c r="AT163" s="94" t="e">
        <f t="shared" si="124"/>
        <v>#VALUE!</v>
      </c>
      <c r="AU163" s="94" t="str">
        <f>Tableau3[[#This Row],[Colonne13]]</f>
        <v>erreur</v>
      </c>
      <c r="AV163" s="113" t="e">
        <f t="shared" si="142"/>
        <v>#VALUE!</v>
      </c>
      <c r="AW163" s="113" t="e">
        <f t="shared" si="125"/>
        <v>#VALUE!</v>
      </c>
      <c r="AX163" s="113" t="e">
        <f t="shared" si="126"/>
        <v>#VALUE!</v>
      </c>
      <c r="AY163" s="113" t="e">
        <f t="shared" si="127"/>
        <v>#VALUE!</v>
      </c>
      <c r="AZ163" s="113" t="e">
        <f t="shared" si="128"/>
        <v>#VALUE!</v>
      </c>
      <c r="BA163" s="113" t="e">
        <f t="shared" si="129"/>
        <v>#VALUE!</v>
      </c>
      <c r="BB163" s="113" t="e">
        <f t="shared" si="130"/>
        <v>#VALUE!</v>
      </c>
      <c r="BC163" s="113" t="e">
        <f t="shared" si="131"/>
        <v>#VALUE!</v>
      </c>
      <c r="BD163" s="113" t="e">
        <f t="shared" si="132"/>
        <v>#VALUE!</v>
      </c>
      <c r="BE163" s="113" t="e">
        <f t="shared" si="133"/>
        <v>#VALUE!</v>
      </c>
      <c r="BF163" s="116" t="e">
        <f t="shared" si="134"/>
        <v>#VALUE!</v>
      </c>
      <c r="BG163" s="108" t="e">
        <f t="shared" si="143"/>
        <v>#VALUE!</v>
      </c>
      <c r="BH163" s="3" t="str">
        <f t="shared" si="135"/>
        <v>لا</v>
      </c>
      <c r="BI163" s="115" t="s">
        <v>114</v>
      </c>
      <c r="BJ163" s="110" t="e">
        <f t="shared" si="136"/>
        <v>#VALUE!</v>
      </c>
      <c r="BK163" s="111" t="str">
        <f>'[1]قائمة اسمية'!W76</f>
        <v>ما زال قيد التوظيف</v>
      </c>
      <c r="BL163" s="3" t="str">
        <f>'[1]قائمة اسمية'!T76</f>
        <v>موظف</v>
      </c>
    </row>
    <row r="164" spans="1:64" ht="33" customHeight="1">
      <c r="A164" s="40">
        <v>1</v>
      </c>
      <c r="B164" s="90">
        <f>+IF(A164="","",SUBTOTAL(103,A$14:A164))</f>
        <v>151</v>
      </c>
      <c r="C164" s="91" t="str">
        <f>'[1]قائمة اسمية'!C141</f>
        <v>عوادي أمال</v>
      </c>
      <c r="D164" s="92" t="str">
        <f t="shared" si="96"/>
        <v>27-04-1982</v>
      </c>
      <c r="E164" s="92" t="str">
        <f t="shared" si="97"/>
        <v>19-11-2008</v>
      </c>
      <c r="F164" s="92" t="str">
        <f t="shared" si="98"/>
        <v>19-11-2008</v>
      </c>
      <c r="G164" s="93" t="str">
        <f t="shared" si="99"/>
        <v>محضر في الصيدلة في الصحة العمومية</v>
      </c>
      <c r="H164" s="94">
        <f t="shared" si="100"/>
        <v>2</v>
      </c>
      <c r="I164" s="95">
        <f t="shared" si="101"/>
        <v>11</v>
      </c>
      <c r="J164" s="92">
        <f t="shared" si="102"/>
        <v>11</v>
      </c>
      <c r="K164" s="96">
        <f t="shared" si="103"/>
        <v>498</v>
      </c>
      <c r="L164" s="97" t="str">
        <f t="shared" si="104"/>
        <v>498
+50</v>
      </c>
      <c r="M164" s="98">
        <f t="shared" si="105"/>
        <v>0</v>
      </c>
      <c r="N164" s="99">
        <f t="shared" si="106"/>
        <v>41597</v>
      </c>
      <c r="O164" s="94">
        <f t="shared" si="107"/>
        <v>-113</v>
      </c>
      <c r="P164" s="94">
        <f t="shared" si="108"/>
        <v>-10</v>
      </c>
      <c r="Q164" s="94">
        <f t="shared" si="109"/>
        <v>-19</v>
      </c>
      <c r="R164" s="94" t="str">
        <f t="shared" si="110"/>
        <v>erreur</v>
      </c>
      <c r="S164" s="94" t="str">
        <f t="shared" si="111"/>
        <v>erreur</v>
      </c>
      <c r="T164" s="94" t="str">
        <f t="shared" si="112"/>
        <v>erreur</v>
      </c>
      <c r="U164" s="72"/>
      <c r="V164" s="72"/>
      <c r="W164" s="72"/>
      <c r="X164" s="72"/>
      <c r="Y164" s="72"/>
      <c r="Z164" s="94" t="e">
        <f t="shared" si="113"/>
        <v>#VALUE!</v>
      </c>
      <c r="AA164" s="94" t="e">
        <f t="shared" si="113"/>
        <v>#VALUE!</v>
      </c>
      <c r="AB164" s="94" t="e">
        <f t="shared" si="113"/>
        <v>#VALUE!</v>
      </c>
      <c r="AC164" s="94" t="e">
        <f t="shared" si="114"/>
        <v>#VALUE!</v>
      </c>
      <c r="AD164" s="100"/>
      <c r="AE164" s="72" t="str">
        <f>IFERROR(INDEX('[1]وتيرة الترقيات'!G85:G582,MATCH(C164,'[1]وتيرة الترقيات'!A85:A582,0)),"")</f>
        <v/>
      </c>
      <c r="AF164" s="72" t="str">
        <f t="shared" si="115"/>
        <v/>
      </c>
      <c r="AG164" s="94" t="str">
        <f t="shared" si="116"/>
        <v/>
      </c>
      <c r="AH164" s="72" t="str">
        <f t="shared" si="117"/>
        <v/>
      </c>
      <c r="AI164" s="72">
        <f t="shared" si="137"/>
        <v>3</v>
      </c>
      <c r="AJ164" s="94">
        <f t="shared" si="118"/>
        <v>75</v>
      </c>
      <c r="AK164" s="97" t="str">
        <f t="shared" si="119"/>
        <v>498
+75</v>
      </c>
      <c r="AL164" s="93">
        <f t="shared" si="120"/>
        <v>2017</v>
      </c>
      <c r="AM164" s="94">
        <f t="shared" si="121"/>
        <v>5</v>
      </c>
      <c r="AN164" s="72">
        <f t="shared" si="138"/>
        <v>19</v>
      </c>
      <c r="AO164" s="99">
        <f t="shared" si="139"/>
        <v>42874</v>
      </c>
      <c r="AP164" s="112" t="str">
        <f t="shared" si="122"/>
        <v>19-05-2017
00-01-1900</v>
      </c>
      <c r="AQ164" s="97" t="str">
        <f t="shared" si="140"/>
        <v>498
+50</v>
      </c>
      <c r="AR164" s="97" t="str">
        <f t="shared" si="141"/>
        <v>498
+75</v>
      </c>
      <c r="AS164" s="94" t="e">
        <f t="shared" si="123"/>
        <v>#VALUE!</v>
      </c>
      <c r="AT164" s="94" t="e">
        <f t="shared" si="124"/>
        <v>#VALUE!</v>
      </c>
      <c r="AU164" s="94" t="str">
        <f>Tableau3[[#This Row],[Colonne13]]</f>
        <v>erreur</v>
      </c>
      <c r="AV164" s="113" t="e">
        <f t="shared" si="142"/>
        <v>#VALUE!</v>
      </c>
      <c r="AW164" s="113" t="e">
        <f t="shared" si="125"/>
        <v>#VALUE!</v>
      </c>
      <c r="AX164" s="113" t="e">
        <f t="shared" si="126"/>
        <v>#VALUE!</v>
      </c>
      <c r="AY164" s="113" t="e">
        <f t="shared" si="127"/>
        <v>#VALUE!</v>
      </c>
      <c r="AZ164" s="113" t="e">
        <f t="shared" si="128"/>
        <v>#VALUE!</v>
      </c>
      <c r="BA164" s="113" t="e">
        <f t="shared" si="129"/>
        <v>#VALUE!</v>
      </c>
      <c r="BB164" s="113" t="e">
        <f t="shared" si="130"/>
        <v>#VALUE!</v>
      </c>
      <c r="BC164" s="113" t="e">
        <f t="shared" si="131"/>
        <v>#VALUE!</v>
      </c>
      <c r="BD164" s="113" t="e">
        <f t="shared" si="132"/>
        <v>#VALUE!</v>
      </c>
      <c r="BE164" s="113" t="e">
        <f t="shared" si="133"/>
        <v>#VALUE!</v>
      </c>
      <c r="BF164" s="116" t="e">
        <f t="shared" si="134"/>
        <v>#VALUE!</v>
      </c>
      <c r="BG164" s="108" t="e">
        <f t="shared" si="143"/>
        <v>#VALUE!</v>
      </c>
      <c r="BH164" s="3" t="str">
        <f t="shared" si="135"/>
        <v>لا</v>
      </c>
      <c r="BI164" s="115" t="s">
        <v>114</v>
      </c>
      <c r="BJ164" s="110" t="e">
        <f t="shared" si="136"/>
        <v>#VALUE!</v>
      </c>
      <c r="BK164" s="111" t="str">
        <f>'[1]قائمة اسمية'!W141</f>
        <v>ما زال قيد التوظيف</v>
      </c>
      <c r="BL164" s="3" t="str">
        <f>'[1]قائمة اسمية'!T141</f>
        <v>موظف</v>
      </c>
    </row>
    <row r="165" spans="1:64" ht="33" customHeight="1">
      <c r="A165" s="40">
        <v>1</v>
      </c>
      <c r="B165" s="90">
        <f>+IF(A165="","",SUBTOTAL(103,A$14:A165))</f>
        <v>152</v>
      </c>
      <c r="C165" s="91" t="str">
        <f>'[1]قائمة اسمية'!C163</f>
        <v>عمراوي نسيمة</v>
      </c>
      <c r="D165" s="92" t="str">
        <f t="shared" si="96"/>
        <v>19-07-1986</v>
      </c>
      <c r="E165" s="92" t="str">
        <f t="shared" si="97"/>
        <v>18-09-2011</v>
      </c>
      <c r="F165" s="92" t="str">
        <f t="shared" si="98"/>
        <v>18-09-2011</v>
      </c>
      <c r="G165" s="93" t="str">
        <f t="shared" si="99"/>
        <v>مخبري في الصحة العمومية</v>
      </c>
      <c r="H165" s="94">
        <f t="shared" si="100"/>
        <v>0</v>
      </c>
      <c r="I165" s="95">
        <f t="shared" si="101"/>
        <v>11</v>
      </c>
      <c r="J165" s="92">
        <f t="shared" si="102"/>
        <v>11</v>
      </c>
      <c r="K165" s="96">
        <f t="shared" si="103"/>
        <v>498</v>
      </c>
      <c r="L165" s="97" t="str">
        <f t="shared" si="104"/>
        <v xml:space="preserve">498
</v>
      </c>
      <c r="M165" s="98">
        <f t="shared" si="105"/>
        <v>0</v>
      </c>
      <c r="N165" s="99">
        <f t="shared" si="106"/>
        <v>40804</v>
      </c>
      <c r="O165" s="94">
        <f t="shared" si="107"/>
        <v>-111</v>
      </c>
      <c r="P165" s="94">
        <f t="shared" si="108"/>
        <v>-8</v>
      </c>
      <c r="Q165" s="94">
        <f t="shared" si="109"/>
        <v>-18</v>
      </c>
      <c r="R165" s="94" t="str">
        <f t="shared" si="110"/>
        <v>erreur</v>
      </c>
      <c r="S165" s="94" t="str">
        <f t="shared" si="111"/>
        <v>erreur</v>
      </c>
      <c r="T165" s="94" t="str">
        <f t="shared" si="112"/>
        <v>erreur</v>
      </c>
      <c r="U165" s="72"/>
      <c r="V165" s="72"/>
      <c r="W165" s="72"/>
      <c r="X165" s="72"/>
      <c r="Y165" s="72"/>
      <c r="Z165" s="94" t="e">
        <f t="shared" si="113"/>
        <v>#VALUE!</v>
      </c>
      <c r="AA165" s="94" t="e">
        <f t="shared" si="113"/>
        <v>#VALUE!</v>
      </c>
      <c r="AB165" s="94" t="e">
        <f t="shared" si="113"/>
        <v>#VALUE!</v>
      </c>
      <c r="AC165" s="94" t="e">
        <f t="shared" si="114"/>
        <v>#VALUE!</v>
      </c>
      <c r="AD165" s="100">
        <v>15</v>
      </c>
      <c r="AE165" s="72" t="str">
        <f>IFERROR(INDEX('[1]وتيرة الترقيات'!$G$3:$G$500,MATCH(C165,'[1]وتيرة الترقيات'!$A$3:$A$500,0)),"")</f>
        <v/>
      </c>
      <c r="AF165" s="72" t="str">
        <f t="shared" si="115"/>
        <v/>
      </c>
      <c r="AG165" s="94" t="str">
        <f t="shared" si="116"/>
        <v/>
      </c>
      <c r="AH165" s="72" t="str">
        <f t="shared" si="117"/>
        <v/>
      </c>
      <c r="AI165" s="72">
        <f t="shared" si="137"/>
        <v>1</v>
      </c>
      <c r="AJ165" s="94">
        <f t="shared" si="118"/>
        <v>25</v>
      </c>
      <c r="AK165" s="97" t="str">
        <f t="shared" si="119"/>
        <v>498
+25</v>
      </c>
      <c r="AL165" s="93">
        <f t="shared" si="120"/>
        <v>2015</v>
      </c>
      <c r="AM165" s="94">
        <f t="shared" si="121"/>
        <v>3</v>
      </c>
      <c r="AN165" s="72">
        <f t="shared" si="138"/>
        <v>18</v>
      </c>
      <c r="AO165" s="99">
        <f t="shared" si="139"/>
        <v>42081</v>
      </c>
      <c r="AP165" s="112" t="str">
        <f t="shared" si="122"/>
        <v>18-03-2015
00-01-1900</v>
      </c>
      <c r="AQ165" s="97" t="str">
        <f t="shared" si="140"/>
        <v xml:space="preserve">498
</v>
      </c>
      <c r="AR165" s="97" t="str">
        <f t="shared" si="141"/>
        <v>498
+25</v>
      </c>
      <c r="AS165" s="94" t="e">
        <f t="shared" si="123"/>
        <v>#VALUE!</v>
      </c>
      <c r="AT165" s="94" t="e">
        <f t="shared" si="124"/>
        <v>#VALUE!</v>
      </c>
      <c r="AU165" s="94" t="str">
        <f>Tableau3[[#This Row],[Colonne13]]</f>
        <v>erreur</v>
      </c>
      <c r="AV165" s="113" t="e">
        <f t="shared" si="142"/>
        <v>#VALUE!</v>
      </c>
      <c r="AW165" s="107" t="e">
        <f t="shared" si="125"/>
        <v>#VALUE!</v>
      </c>
      <c r="AX165" s="113" t="e">
        <f t="shared" si="126"/>
        <v>#VALUE!</v>
      </c>
      <c r="AY165" s="113" t="e">
        <f t="shared" si="127"/>
        <v>#VALUE!</v>
      </c>
      <c r="AZ165" s="107" t="e">
        <f t="shared" si="128"/>
        <v>#VALUE!</v>
      </c>
      <c r="BA165" s="107" t="e">
        <f t="shared" si="129"/>
        <v>#VALUE!</v>
      </c>
      <c r="BB165" s="107" t="e">
        <f t="shared" si="130"/>
        <v>#VALUE!</v>
      </c>
      <c r="BC165" s="113" t="e">
        <f t="shared" si="131"/>
        <v>#VALUE!</v>
      </c>
      <c r="BD165" s="113" t="e">
        <f t="shared" si="132"/>
        <v>#VALUE!</v>
      </c>
      <c r="BE165" s="113" t="e">
        <f t="shared" si="133"/>
        <v>#VALUE!</v>
      </c>
      <c r="BF165" s="116" t="e">
        <f t="shared" si="134"/>
        <v>#VALUE!</v>
      </c>
      <c r="BG165" s="108" t="e">
        <f t="shared" si="143"/>
        <v>#VALUE!</v>
      </c>
      <c r="BH165" s="3" t="str">
        <f t="shared" si="135"/>
        <v>لا</v>
      </c>
      <c r="BI165" s="115" t="s">
        <v>114</v>
      </c>
      <c r="BJ165" s="110" t="e">
        <f t="shared" si="136"/>
        <v>#VALUE!</v>
      </c>
      <c r="BK165" s="111" t="str">
        <f>'[1]قائمة اسمية'!W163</f>
        <v>ما زال قيد التوظيف</v>
      </c>
      <c r="BL165" s="3" t="str">
        <f>'[1]قائمة اسمية'!T163</f>
        <v>موظف</v>
      </c>
    </row>
    <row r="166" spans="1:64" ht="33" customHeight="1">
      <c r="A166" s="40">
        <v>1</v>
      </c>
      <c r="B166" s="90">
        <f>+IF(A166="","",SUBTOTAL(103,A$14:A166))</f>
        <v>153</v>
      </c>
      <c r="C166" s="91" t="str">
        <f>'[1]قائمة اسمية'!C164</f>
        <v>كواشي نورة</v>
      </c>
      <c r="D166" s="92" t="str">
        <f t="shared" si="96"/>
        <v>05-02-1989</v>
      </c>
      <c r="E166" s="92" t="str">
        <f t="shared" si="97"/>
        <v>18-09-2011</v>
      </c>
      <c r="F166" s="92" t="str">
        <f t="shared" si="98"/>
        <v>18-09-2011</v>
      </c>
      <c r="G166" s="93" t="str">
        <f t="shared" si="99"/>
        <v>مخبري في الصحة العمومية</v>
      </c>
      <c r="H166" s="94">
        <f t="shared" si="100"/>
        <v>0</v>
      </c>
      <c r="I166" s="95">
        <f t="shared" si="101"/>
        <v>11</v>
      </c>
      <c r="J166" s="92">
        <f t="shared" si="102"/>
        <v>11</v>
      </c>
      <c r="K166" s="96">
        <f t="shared" si="103"/>
        <v>498</v>
      </c>
      <c r="L166" s="97" t="str">
        <f t="shared" si="104"/>
        <v xml:space="preserve">498
</v>
      </c>
      <c r="M166" s="98">
        <f t="shared" si="105"/>
        <v>0</v>
      </c>
      <c r="N166" s="99">
        <f t="shared" si="106"/>
        <v>40804</v>
      </c>
      <c r="O166" s="94">
        <f t="shared" si="107"/>
        <v>-111</v>
      </c>
      <c r="P166" s="94">
        <f t="shared" si="108"/>
        <v>-8</v>
      </c>
      <c r="Q166" s="94">
        <f t="shared" si="109"/>
        <v>-18</v>
      </c>
      <c r="R166" s="94" t="str">
        <f t="shared" si="110"/>
        <v>erreur</v>
      </c>
      <c r="S166" s="94" t="str">
        <f t="shared" si="111"/>
        <v>erreur</v>
      </c>
      <c r="T166" s="94" t="str">
        <f t="shared" si="112"/>
        <v>erreur</v>
      </c>
      <c r="U166" s="72"/>
      <c r="V166" s="72"/>
      <c r="W166" s="72"/>
      <c r="X166" s="72"/>
      <c r="Y166" s="72"/>
      <c r="Z166" s="94" t="e">
        <f t="shared" si="113"/>
        <v>#VALUE!</v>
      </c>
      <c r="AA166" s="94" t="e">
        <f t="shared" si="113"/>
        <v>#VALUE!</v>
      </c>
      <c r="AB166" s="94" t="e">
        <f t="shared" si="113"/>
        <v>#VALUE!</v>
      </c>
      <c r="AC166" s="94" t="e">
        <f t="shared" si="114"/>
        <v>#VALUE!</v>
      </c>
      <c r="AD166" s="100">
        <v>14</v>
      </c>
      <c r="AE166" s="72" t="str">
        <f>IFERROR(INDEX('[1]وتيرة الترقيات'!$G$3:$G$500,MATCH(C166,'[1]وتيرة الترقيات'!$A$3:$A$500,0)),"")</f>
        <v/>
      </c>
      <c r="AF166" s="72" t="str">
        <f t="shared" si="115"/>
        <v/>
      </c>
      <c r="AG166" s="94" t="str">
        <f t="shared" si="116"/>
        <v/>
      </c>
      <c r="AH166" s="72" t="str">
        <f t="shared" si="117"/>
        <v/>
      </c>
      <c r="AI166" s="72">
        <f t="shared" si="137"/>
        <v>1</v>
      </c>
      <c r="AJ166" s="94">
        <f t="shared" si="118"/>
        <v>25</v>
      </c>
      <c r="AK166" s="97" t="str">
        <f t="shared" si="119"/>
        <v>498
+25</v>
      </c>
      <c r="AL166" s="93">
        <f t="shared" si="120"/>
        <v>2015</v>
      </c>
      <c r="AM166" s="94">
        <f t="shared" si="121"/>
        <v>3</v>
      </c>
      <c r="AN166" s="72">
        <f t="shared" si="138"/>
        <v>18</v>
      </c>
      <c r="AO166" s="99">
        <f t="shared" si="139"/>
        <v>42081</v>
      </c>
      <c r="AP166" s="112" t="str">
        <f t="shared" si="122"/>
        <v>18-03-2015
00-01-1900</v>
      </c>
      <c r="AQ166" s="97" t="str">
        <f t="shared" si="140"/>
        <v xml:space="preserve">498
</v>
      </c>
      <c r="AR166" s="97" t="str">
        <f t="shared" si="141"/>
        <v>498
+25</v>
      </c>
      <c r="AS166" s="94" t="e">
        <f t="shared" si="123"/>
        <v>#VALUE!</v>
      </c>
      <c r="AT166" s="94" t="e">
        <f t="shared" si="124"/>
        <v>#VALUE!</v>
      </c>
      <c r="AU166" s="94" t="str">
        <f>Tableau3[[#This Row],[Colonne13]]</f>
        <v>erreur</v>
      </c>
      <c r="AV166" s="113" t="e">
        <f t="shared" si="142"/>
        <v>#VALUE!</v>
      </c>
      <c r="AW166" s="107" t="e">
        <f t="shared" si="125"/>
        <v>#VALUE!</v>
      </c>
      <c r="AX166" s="113" t="e">
        <f t="shared" si="126"/>
        <v>#VALUE!</v>
      </c>
      <c r="AY166" s="113" t="e">
        <f t="shared" si="127"/>
        <v>#VALUE!</v>
      </c>
      <c r="AZ166" s="107" t="e">
        <f t="shared" si="128"/>
        <v>#VALUE!</v>
      </c>
      <c r="BA166" s="107" t="e">
        <f t="shared" si="129"/>
        <v>#VALUE!</v>
      </c>
      <c r="BB166" s="107" t="e">
        <f t="shared" si="130"/>
        <v>#VALUE!</v>
      </c>
      <c r="BC166" s="113" t="e">
        <f t="shared" si="131"/>
        <v>#VALUE!</v>
      </c>
      <c r="BD166" s="113" t="e">
        <f t="shared" si="132"/>
        <v>#VALUE!</v>
      </c>
      <c r="BE166" s="113" t="e">
        <f t="shared" si="133"/>
        <v>#VALUE!</v>
      </c>
      <c r="BF166" s="116" t="e">
        <f t="shared" si="134"/>
        <v>#VALUE!</v>
      </c>
      <c r="BG166" s="108" t="e">
        <f t="shared" si="143"/>
        <v>#VALUE!</v>
      </c>
      <c r="BH166" s="3" t="str">
        <f t="shared" si="135"/>
        <v>لا</v>
      </c>
      <c r="BI166" s="115" t="s">
        <v>114</v>
      </c>
      <c r="BJ166" s="110" t="e">
        <f t="shared" si="136"/>
        <v>#VALUE!</v>
      </c>
      <c r="BK166" s="111" t="str">
        <f>'[1]قائمة اسمية'!W164</f>
        <v>ما زال قيد التوظيف</v>
      </c>
      <c r="BL166" s="3" t="str">
        <f>'[1]قائمة اسمية'!T164</f>
        <v>موظف</v>
      </c>
    </row>
    <row r="167" spans="1:64" ht="33" customHeight="1">
      <c r="A167" s="40">
        <v>1</v>
      </c>
      <c r="B167" s="90">
        <f>+IF(A167="","",SUBTOTAL(103,A$14:A167))</f>
        <v>154</v>
      </c>
      <c r="C167" s="91" t="str">
        <f>'[1]قائمة اسمية'!C165</f>
        <v>أفتيت حنان</v>
      </c>
      <c r="D167" s="92" t="str">
        <f t="shared" si="96"/>
        <v>17-02-1984</v>
      </c>
      <c r="E167" s="92" t="str">
        <f t="shared" si="97"/>
        <v>04-11-2012</v>
      </c>
      <c r="F167" s="92" t="str">
        <f t="shared" si="98"/>
        <v>04-11-2013</v>
      </c>
      <c r="G167" s="93" t="str">
        <f t="shared" si="99"/>
        <v>مخبري في الصحة العمومية</v>
      </c>
      <c r="H167" s="94">
        <f t="shared" si="100"/>
        <v>0</v>
      </c>
      <c r="I167" s="95">
        <f t="shared" si="101"/>
        <v>11</v>
      </c>
      <c r="J167" s="92">
        <f t="shared" si="102"/>
        <v>11</v>
      </c>
      <c r="K167" s="96">
        <f t="shared" si="103"/>
        <v>498</v>
      </c>
      <c r="L167" s="97" t="str">
        <f t="shared" si="104"/>
        <v xml:space="preserve">498
</v>
      </c>
      <c r="M167" s="98">
        <f t="shared" si="105"/>
        <v>0</v>
      </c>
      <c r="N167" s="99">
        <f t="shared" si="106"/>
        <v>41217</v>
      </c>
      <c r="O167" s="94">
        <f t="shared" si="107"/>
        <v>-112</v>
      </c>
      <c r="P167" s="94">
        <f t="shared" si="108"/>
        <v>-10</v>
      </c>
      <c r="Q167" s="94">
        <f t="shared" si="109"/>
        <v>-4</v>
      </c>
      <c r="R167" s="94" t="str">
        <f t="shared" si="110"/>
        <v>erreur</v>
      </c>
      <c r="S167" s="94" t="str">
        <f t="shared" si="111"/>
        <v>erreur</v>
      </c>
      <c r="T167" s="94" t="str">
        <f t="shared" si="112"/>
        <v>erreur</v>
      </c>
      <c r="U167" s="72"/>
      <c r="V167" s="72"/>
      <c r="W167" s="72"/>
      <c r="X167" s="72"/>
      <c r="Y167" s="72"/>
      <c r="Z167" s="94" t="e">
        <f t="shared" si="113"/>
        <v>#VALUE!</v>
      </c>
      <c r="AA167" s="94" t="e">
        <f t="shared" si="113"/>
        <v>#VALUE!</v>
      </c>
      <c r="AB167" s="94" t="e">
        <f t="shared" si="113"/>
        <v>#VALUE!</v>
      </c>
      <c r="AC167" s="94" t="e">
        <f t="shared" si="114"/>
        <v>#VALUE!</v>
      </c>
      <c r="AD167" s="100"/>
      <c r="AE167" s="72" t="str">
        <f>IFERROR(INDEX('[1]وتيرة الترقيات'!$G$3:$G$500,MATCH(C167,'[1]وتيرة الترقيات'!$A$3:$A$500,0)),"")</f>
        <v/>
      </c>
      <c r="AF167" s="72" t="str">
        <f t="shared" si="115"/>
        <v/>
      </c>
      <c r="AG167" s="94" t="str">
        <f t="shared" si="116"/>
        <v/>
      </c>
      <c r="AH167" s="72" t="str">
        <f t="shared" si="117"/>
        <v/>
      </c>
      <c r="AI167" s="72">
        <f t="shared" si="137"/>
        <v>1</v>
      </c>
      <c r="AJ167" s="94">
        <f t="shared" si="118"/>
        <v>25</v>
      </c>
      <c r="AK167" s="97" t="str">
        <f t="shared" si="119"/>
        <v>498
+25</v>
      </c>
      <c r="AL167" s="93">
        <f t="shared" si="120"/>
        <v>2016</v>
      </c>
      <c r="AM167" s="94">
        <f t="shared" si="121"/>
        <v>5</v>
      </c>
      <c r="AN167" s="72">
        <f t="shared" si="138"/>
        <v>4</v>
      </c>
      <c r="AO167" s="99">
        <f t="shared" si="139"/>
        <v>42494</v>
      </c>
      <c r="AP167" s="112" t="str">
        <f t="shared" si="122"/>
        <v>04-05-2016
00-01-1900</v>
      </c>
      <c r="AQ167" s="97" t="str">
        <f t="shared" si="140"/>
        <v xml:space="preserve">498
</v>
      </c>
      <c r="AR167" s="97" t="str">
        <f t="shared" si="141"/>
        <v>498
+25</v>
      </c>
      <c r="AS167" s="94" t="e">
        <f t="shared" si="123"/>
        <v>#VALUE!</v>
      </c>
      <c r="AT167" s="94" t="e">
        <f t="shared" si="124"/>
        <v>#VALUE!</v>
      </c>
      <c r="AU167" s="94" t="str">
        <f>Tableau3[[#This Row],[Colonne13]]</f>
        <v>erreur</v>
      </c>
      <c r="AV167" s="113" t="e">
        <f t="shared" si="142"/>
        <v>#VALUE!</v>
      </c>
      <c r="AW167" s="113" t="e">
        <f t="shared" si="125"/>
        <v>#VALUE!</v>
      </c>
      <c r="AX167" s="113" t="e">
        <f t="shared" si="126"/>
        <v>#VALUE!</v>
      </c>
      <c r="AY167" s="113" t="e">
        <f t="shared" si="127"/>
        <v>#VALUE!</v>
      </c>
      <c r="AZ167" s="113" t="e">
        <f t="shared" si="128"/>
        <v>#VALUE!</v>
      </c>
      <c r="BA167" s="113" t="e">
        <f t="shared" si="129"/>
        <v>#VALUE!</v>
      </c>
      <c r="BB167" s="113" t="e">
        <f t="shared" si="130"/>
        <v>#VALUE!</v>
      </c>
      <c r="BC167" s="113" t="e">
        <f t="shared" si="131"/>
        <v>#VALUE!</v>
      </c>
      <c r="BD167" s="113" t="e">
        <f t="shared" si="132"/>
        <v>#VALUE!</v>
      </c>
      <c r="BE167" s="113" t="e">
        <f t="shared" si="133"/>
        <v>#VALUE!</v>
      </c>
      <c r="BF167" s="116" t="e">
        <f t="shared" si="134"/>
        <v>#VALUE!</v>
      </c>
      <c r="BG167" s="108" t="e">
        <f t="shared" si="143"/>
        <v>#VALUE!</v>
      </c>
      <c r="BH167" s="3" t="str">
        <f t="shared" si="135"/>
        <v>لا</v>
      </c>
      <c r="BI167" s="115" t="s">
        <v>114</v>
      </c>
      <c r="BJ167" s="110" t="e">
        <f t="shared" si="136"/>
        <v>#VALUE!</v>
      </c>
      <c r="BK167" s="111" t="str">
        <f>'[1]قائمة اسمية'!W165</f>
        <v>ما زال قيد التوظيف</v>
      </c>
      <c r="BL167" s="3" t="str">
        <f>'[1]قائمة اسمية'!T165</f>
        <v>موظف</v>
      </c>
    </row>
    <row r="168" spans="1:64" ht="33" customHeight="1">
      <c r="A168" s="40">
        <v>1</v>
      </c>
      <c r="B168" s="90">
        <f>+IF(A168="","",SUBTOTAL(103,A$14:A168))</f>
        <v>155</v>
      </c>
      <c r="C168" s="91" t="str">
        <f>'[1]قائمة اسمية'!C166</f>
        <v>بركاني دليلة</v>
      </c>
      <c r="D168" s="92" t="str">
        <f t="shared" si="96"/>
        <v>31-01-1991</v>
      </c>
      <c r="E168" s="92" t="str">
        <f t="shared" si="97"/>
        <v>04-11-2012</v>
      </c>
      <c r="F168" s="92" t="str">
        <f t="shared" si="98"/>
        <v>04-11-2013</v>
      </c>
      <c r="G168" s="93" t="str">
        <f t="shared" si="99"/>
        <v>مخبري في الصحة العمومية</v>
      </c>
      <c r="H168" s="94">
        <f t="shared" si="100"/>
        <v>0</v>
      </c>
      <c r="I168" s="95">
        <f t="shared" si="101"/>
        <v>11</v>
      </c>
      <c r="J168" s="92">
        <f t="shared" si="102"/>
        <v>11</v>
      </c>
      <c r="K168" s="96">
        <f t="shared" si="103"/>
        <v>498</v>
      </c>
      <c r="L168" s="97" t="str">
        <f t="shared" si="104"/>
        <v xml:space="preserve">498
</v>
      </c>
      <c r="M168" s="98">
        <f t="shared" si="105"/>
        <v>0</v>
      </c>
      <c r="N168" s="99">
        <f t="shared" si="106"/>
        <v>41217</v>
      </c>
      <c r="O168" s="94">
        <f t="shared" si="107"/>
        <v>-112</v>
      </c>
      <c r="P168" s="94">
        <f t="shared" si="108"/>
        <v>-10</v>
      </c>
      <c r="Q168" s="94">
        <f t="shared" si="109"/>
        <v>-4</v>
      </c>
      <c r="R168" s="94" t="str">
        <f t="shared" si="110"/>
        <v>erreur</v>
      </c>
      <c r="S168" s="94" t="str">
        <f t="shared" si="111"/>
        <v>erreur</v>
      </c>
      <c r="T168" s="94" t="str">
        <f t="shared" si="112"/>
        <v>erreur</v>
      </c>
      <c r="U168" s="72"/>
      <c r="V168" s="72"/>
      <c r="W168" s="72"/>
      <c r="X168" s="72"/>
      <c r="Y168" s="72"/>
      <c r="Z168" s="94" t="e">
        <f t="shared" si="113"/>
        <v>#VALUE!</v>
      </c>
      <c r="AA168" s="94" t="e">
        <f t="shared" si="113"/>
        <v>#VALUE!</v>
      </c>
      <c r="AB168" s="94" t="e">
        <f t="shared" si="113"/>
        <v>#VALUE!</v>
      </c>
      <c r="AC168" s="94" t="e">
        <f t="shared" si="114"/>
        <v>#VALUE!</v>
      </c>
      <c r="AD168" s="100"/>
      <c r="AE168" s="72" t="str">
        <f>IFERROR(INDEX('[1]وتيرة الترقيات'!$G$3:$G$500,MATCH(C168,'[1]وتيرة الترقيات'!$A$3:$A$500,0)),"")</f>
        <v/>
      </c>
      <c r="AF168" s="72" t="str">
        <f t="shared" si="115"/>
        <v/>
      </c>
      <c r="AG168" s="94" t="str">
        <f t="shared" si="116"/>
        <v/>
      </c>
      <c r="AH168" s="72" t="str">
        <f t="shared" si="117"/>
        <v/>
      </c>
      <c r="AI168" s="72">
        <f t="shared" si="137"/>
        <v>1</v>
      </c>
      <c r="AJ168" s="94">
        <f t="shared" si="118"/>
        <v>25</v>
      </c>
      <c r="AK168" s="97" t="str">
        <f t="shared" si="119"/>
        <v>498
+25</v>
      </c>
      <c r="AL168" s="93">
        <f t="shared" si="120"/>
        <v>2016</v>
      </c>
      <c r="AM168" s="94">
        <f t="shared" si="121"/>
        <v>5</v>
      </c>
      <c r="AN168" s="72">
        <f t="shared" si="138"/>
        <v>4</v>
      </c>
      <c r="AO168" s="99">
        <f t="shared" si="139"/>
        <v>42494</v>
      </c>
      <c r="AP168" s="112" t="str">
        <f t="shared" si="122"/>
        <v>04-05-2016
00-01-1900</v>
      </c>
      <c r="AQ168" s="97" t="str">
        <f t="shared" si="140"/>
        <v xml:space="preserve">498
</v>
      </c>
      <c r="AR168" s="97" t="str">
        <f t="shared" si="141"/>
        <v>498
+25</v>
      </c>
      <c r="AS168" s="94" t="e">
        <f t="shared" si="123"/>
        <v>#VALUE!</v>
      </c>
      <c r="AT168" s="94" t="e">
        <f t="shared" si="124"/>
        <v>#VALUE!</v>
      </c>
      <c r="AU168" s="94" t="str">
        <f>Tableau3[[#This Row],[Colonne13]]</f>
        <v>erreur</v>
      </c>
      <c r="AV168" s="113" t="e">
        <f t="shared" si="142"/>
        <v>#VALUE!</v>
      </c>
      <c r="AW168" s="113" t="e">
        <f t="shared" si="125"/>
        <v>#VALUE!</v>
      </c>
      <c r="AX168" s="113" t="e">
        <f t="shared" si="126"/>
        <v>#VALUE!</v>
      </c>
      <c r="AY168" s="113" t="e">
        <f t="shared" si="127"/>
        <v>#VALUE!</v>
      </c>
      <c r="AZ168" s="113" t="e">
        <f t="shared" si="128"/>
        <v>#VALUE!</v>
      </c>
      <c r="BA168" s="113" t="e">
        <f t="shared" si="129"/>
        <v>#VALUE!</v>
      </c>
      <c r="BB168" s="113" t="e">
        <f t="shared" si="130"/>
        <v>#VALUE!</v>
      </c>
      <c r="BC168" s="113" t="e">
        <f t="shared" si="131"/>
        <v>#VALUE!</v>
      </c>
      <c r="BD168" s="113" t="e">
        <f t="shared" si="132"/>
        <v>#VALUE!</v>
      </c>
      <c r="BE168" s="113" t="e">
        <f t="shared" si="133"/>
        <v>#VALUE!</v>
      </c>
      <c r="BF168" s="116" t="e">
        <f t="shared" si="134"/>
        <v>#VALUE!</v>
      </c>
      <c r="BG168" s="108" t="e">
        <f t="shared" si="143"/>
        <v>#VALUE!</v>
      </c>
      <c r="BH168" s="3" t="str">
        <f t="shared" si="135"/>
        <v>لا</v>
      </c>
      <c r="BI168" s="115" t="s">
        <v>114</v>
      </c>
      <c r="BJ168" s="110" t="e">
        <f t="shared" si="136"/>
        <v>#VALUE!</v>
      </c>
      <c r="BK168" s="111" t="str">
        <f>'[1]قائمة اسمية'!W166</f>
        <v>ما زال قيد التوظيف</v>
      </c>
      <c r="BL168" s="3" t="str">
        <f>'[1]قائمة اسمية'!T166</f>
        <v>موظف</v>
      </c>
    </row>
    <row r="169" spans="1:64" ht="33" customHeight="1">
      <c r="A169" s="40">
        <v>1</v>
      </c>
      <c r="B169" s="90">
        <f>+IF(A169="","",SUBTOTAL(103,A$14:A169))</f>
        <v>156</v>
      </c>
      <c r="C169" s="91" t="str">
        <f>'[1]قائمة اسمية'!C161</f>
        <v>بروقي سليمة</v>
      </c>
      <c r="D169" s="92" t="str">
        <f t="shared" si="96"/>
        <v>16-01-1985</v>
      </c>
      <c r="E169" s="92" t="str">
        <f t="shared" si="97"/>
        <v>19-11-2008</v>
      </c>
      <c r="F169" s="92" t="str">
        <f t="shared" si="98"/>
        <v>19-11-2008</v>
      </c>
      <c r="G169" s="93" t="str">
        <f t="shared" si="99"/>
        <v>مخبري في الصحة العمومية</v>
      </c>
      <c r="H169" s="94">
        <f t="shared" si="100"/>
        <v>1</v>
      </c>
      <c r="I169" s="95">
        <f t="shared" si="101"/>
        <v>11</v>
      </c>
      <c r="J169" s="92">
        <f t="shared" si="102"/>
        <v>11</v>
      </c>
      <c r="K169" s="96">
        <f t="shared" si="103"/>
        <v>498</v>
      </c>
      <c r="L169" s="97" t="str">
        <f t="shared" si="104"/>
        <v>498
+25</v>
      </c>
      <c r="M169" s="98">
        <f t="shared" si="105"/>
        <v>0</v>
      </c>
      <c r="N169" s="99">
        <f t="shared" si="106"/>
        <v>40682</v>
      </c>
      <c r="O169" s="94">
        <f t="shared" si="107"/>
        <v>-111</v>
      </c>
      <c r="P169" s="94">
        <f t="shared" si="108"/>
        <v>-4</v>
      </c>
      <c r="Q169" s="94">
        <f t="shared" si="109"/>
        <v>-19</v>
      </c>
      <c r="R169" s="94" t="str">
        <f t="shared" si="110"/>
        <v>erreur</v>
      </c>
      <c r="S169" s="94" t="str">
        <f t="shared" si="111"/>
        <v>erreur</v>
      </c>
      <c r="T169" s="94" t="str">
        <f t="shared" si="112"/>
        <v>erreur</v>
      </c>
      <c r="U169" s="72"/>
      <c r="V169" s="72"/>
      <c r="W169" s="72"/>
      <c r="X169" s="72"/>
      <c r="Y169" s="72"/>
      <c r="Z169" s="94" t="e">
        <f t="shared" si="113"/>
        <v>#VALUE!</v>
      </c>
      <c r="AA169" s="94" t="e">
        <f t="shared" si="113"/>
        <v>#VALUE!</v>
      </c>
      <c r="AB169" s="94" t="e">
        <f t="shared" si="113"/>
        <v>#VALUE!</v>
      </c>
      <c r="AC169" s="94" t="e">
        <f t="shared" si="114"/>
        <v>#VALUE!</v>
      </c>
      <c r="AD169" s="100">
        <v>13</v>
      </c>
      <c r="AE169" s="72" t="str">
        <f>IFERROR(INDEX('[1]وتيرة الترقيات'!$G$3:$G$500,MATCH(C169,'[1]وتيرة الترقيات'!$A$3:$A$500,0)),"")</f>
        <v/>
      </c>
      <c r="AF169" s="72" t="str">
        <f t="shared" si="115"/>
        <v/>
      </c>
      <c r="AG169" s="94" t="str">
        <f t="shared" si="116"/>
        <v/>
      </c>
      <c r="AH169" s="72" t="str">
        <f t="shared" si="117"/>
        <v/>
      </c>
      <c r="AI169" s="72">
        <f t="shared" si="137"/>
        <v>2</v>
      </c>
      <c r="AJ169" s="94">
        <f t="shared" si="118"/>
        <v>50</v>
      </c>
      <c r="AK169" s="97" t="str">
        <f t="shared" si="119"/>
        <v>498
+50</v>
      </c>
      <c r="AL169" s="93">
        <f t="shared" si="120"/>
        <v>2014</v>
      </c>
      <c r="AM169" s="94">
        <f t="shared" si="121"/>
        <v>11</v>
      </c>
      <c r="AN169" s="72">
        <f t="shared" si="138"/>
        <v>19</v>
      </c>
      <c r="AO169" s="99">
        <f t="shared" si="139"/>
        <v>41962</v>
      </c>
      <c r="AP169" s="112" t="str">
        <f t="shared" si="122"/>
        <v>19-11-2014
00-01-1900</v>
      </c>
      <c r="AQ169" s="97" t="str">
        <f t="shared" si="140"/>
        <v>498
+25</v>
      </c>
      <c r="AR169" s="97" t="str">
        <f t="shared" si="141"/>
        <v>498
+50</v>
      </c>
      <c r="AS169" s="94" t="e">
        <f t="shared" si="123"/>
        <v>#VALUE!</v>
      </c>
      <c r="AT169" s="94" t="e">
        <f t="shared" si="124"/>
        <v>#VALUE!</v>
      </c>
      <c r="AU169" s="94" t="str">
        <f>Tableau3[[#This Row],[Colonne13]]</f>
        <v>erreur</v>
      </c>
      <c r="AV169" s="113" t="e">
        <f t="shared" si="142"/>
        <v>#VALUE!</v>
      </c>
      <c r="AW169" s="107" t="e">
        <f t="shared" si="125"/>
        <v>#VALUE!</v>
      </c>
      <c r="AX169" s="113" t="e">
        <f t="shared" si="126"/>
        <v>#VALUE!</v>
      </c>
      <c r="AY169" s="113" t="e">
        <f t="shared" si="127"/>
        <v>#VALUE!</v>
      </c>
      <c r="AZ169" s="107" t="e">
        <f t="shared" si="128"/>
        <v>#VALUE!</v>
      </c>
      <c r="BA169" s="107" t="e">
        <f t="shared" si="129"/>
        <v>#VALUE!</v>
      </c>
      <c r="BB169" s="107" t="e">
        <f t="shared" si="130"/>
        <v>#VALUE!</v>
      </c>
      <c r="BC169" s="113" t="e">
        <f t="shared" si="131"/>
        <v>#VALUE!</v>
      </c>
      <c r="BD169" s="113" t="e">
        <f t="shared" si="132"/>
        <v>#VALUE!</v>
      </c>
      <c r="BE169" s="113" t="e">
        <f t="shared" si="133"/>
        <v>#VALUE!</v>
      </c>
      <c r="BF169" s="116" t="e">
        <f t="shared" si="134"/>
        <v>#VALUE!</v>
      </c>
      <c r="BG169" s="108" t="e">
        <f t="shared" si="143"/>
        <v>#VALUE!</v>
      </c>
      <c r="BH169" s="3" t="str">
        <f t="shared" si="135"/>
        <v>لا</v>
      </c>
      <c r="BI169" s="115" t="s">
        <v>114</v>
      </c>
      <c r="BJ169" s="110" t="e">
        <f t="shared" si="136"/>
        <v>#VALUE!</v>
      </c>
      <c r="BK169" s="111" t="str">
        <f>'[1]قائمة اسمية'!W161</f>
        <v>ما زال قيد التوظيف</v>
      </c>
      <c r="BL169" s="3" t="str">
        <f>'[1]قائمة اسمية'!T161</f>
        <v>موظف</v>
      </c>
    </row>
    <row r="170" spans="1:64" ht="33" customHeight="1">
      <c r="A170" s="40">
        <v>1</v>
      </c>
      <c r="B170" s="90">
        <f>+IF(A170="","",SUBTOTAL(103,A$14:A170))</f>
        <v>157</v>
      </c>
      <c r="C170" s="91" t="str">
        <f>'[1]قائمة اسمية'!C162</f>
        <v>داود سمية</v>
      </c>
      <c r="D170" s="92" t="str">
        <f t="shared" si="96"/>
        <v>14-09-1988</v>
      </c>
      <c r="E170" s="92" t="str">
        <f t="shared" si="97"/>
        <v>13-09-2009</v>
      </c>
      <c r="F170" s="92" t="str">
        <f t="shared" si="98"/>
        <v>13-09-2009</v>
      </c>
      <c r="G170" s="93" t="str">
        <f t="shared" si="99"/>
        <v>مخبري في الصحة العمومية</v>
      </c>
      <c r="H170" s="94">
        <f t="shared" si="100"/>
        <v>1</v>
      </c>
      <c r="I170" s="95">
        <f t="shared" si="101"/>
        <v>11</v>
      </c>
      <c r="J170" s="92">
        <f t="shared" si="102"/>
        <v>11</v>
      </c>
      <c r="K170" s="96">
        <f t="shared" si="103"/>
        <v>498</v>
      </c>
      <c r="L170" s="97" t="str">
        <f t="shared" si="104"/>
        <v>498
+25</v>
      </c>
      <c r="M170" s="98">
        <f t="shared" si="105"/>
        <v>0</v>
      </c>
      <c r="N170" s="99">
        <f t="shared" si="106"/>
        <v>41165</v>
      </c>
      <c r="O170" s="94">
        <f t="shared" si="107"/>
        <v>-112</v>
      </c>
      <c r="P170" s="94">
        <f t="shared" si="108"/>
        <v>-8</v>
      </c>
      <c r="Q170" s="94">
        <f t="shared" si="109"/>
        <v>-13</v>
      </c>
      <c r="R170" s="94" t="str">
        <f t="shared" si="110"/>
        <v>erreur</v>
      </c>
      <c r="S170" s="94" t="str">
        <f t="shared" si="111"/>
        <v>erreur</v>
      </c>
      <c r="T170" s="94" t="str">
        <f t="shared" si="112"/>
        <v>erreur</v>
      </c>
      <c r="U170" s="72"/>
      <c r="V170" s="72"/>
      <c r="W170" s="72"/>
      <c r="X170" s="72"/>
      <c r="Y170" s="72"/>
      <c r="Z170" s="94" t="e">
        <f t="shared" si="113"/>
        <v>#VALUE!</v>
      </c>
      <c r="AA170" s="94" t="e">
        <f t="shared" si="113"/>
        <v>#VALUE!</v>
      </c>
      <c r="AB170" s="94" t="e">
        <f t="shared" si="113"/>
        <v>#VALUE!</v>
      </c>
      <c r="AC170" s="94" t="e">
        <f t="shared" si="114"/>
        <v>#VALUE!</v>
      </c>
      <c r="AD170" s="100"/>
      <c r="AE170" s="72" t="str">
        <f>IFERROR(INDEX('[1]وتيرة الترقيات'!G106:G603,MATCH(C170,'[1]وتيرة الترقيات'!A106:A603,0)),"")</f>
        <v/>
      </c>
      <c r="AF170" s="72" t="str">
        <f t="shared" si="115"/>
        <v/>
      </c>
      <c r="AG170" s="94" t="str">
        <f t="shared" si="116"/>
        <v/>
      </c>
      <c r="AH170" s="72" t="str">
        <f t="shared" si="117"/>
        <v/>
      </c>
      <c r="AI170" s="72">
        <f t="shared" si="137"/>
        <v>2</v>
      </c>
      <c r="AJ170" s="94">
        <f t="shared" si="118"/>
        <v>50</v>
      </c>
      <c r="AK170" s="97" t="str">
        <f t="shared" si="119"/>
        <v>498
+50</v>
      </c>
      <c r="AL170" s="93">
        <f t="shared" si="120"/>
        <v>2016</v>
      </c>
      <c r="AM170" s="94">
        <f t="shared" si="121"/>
        <v>3</v>
      </c>
      <c r="AN170" s="72">
        <f t="shared" si="138"/>
        <v>13</v>
      </c>
      <c r="AO170" s="99">
        <f t="shared" si="139"/>
        <v>42442</v>
      </c>
      <c r="AP170" s="112" t="str">
        <f t="shared" si="122"/>
        <v>13-03-2016
00-01-1900</v>
      </c>
      <c r="AQ170" s="97" t="str">
        <f t="shared" si="140"/>
        <v>498
+25</v>
      </c>
      <c r="AR170" s="97" t="str">
        <f t="shared" si="141"/>
        <v>498
+50</v>
      </c>
      <c r="AS170" s="94" t="e">
        <f t="shared" si="123"/>
        <v>#VALUE!</v>
      </c>
      <c r="AT170" s="94" t="e">
        <f t="shared" si="124"/>
        <v>#VALUE!</v>
      </c>
      <c r="AU170" s="94" t="str">
        <f>Tableau3[[#This Row],[Colonne13]]</f>
        <v>erreur</v>
      </c>
      <c r="AV170" s="113" t="e">
        <f t="shared" si="142"/>
        <v>#VALUE!</v>
      </c>
      <c r="AW170" s="113" t="e">
        <f t="shared" si="125"/>
        <v>#VALUE!</v>
      </c>
      <c r="AX170" s="113" t="e">
        <f t="shared" si="126"/>
        <v>#VALUE!</v>
      </c>
      <c r="AY170" s="113" t="e">
        <f t="shared" si="127"/>
        <v>#VALUE!</v>
      </c>
      <c r="AZ170" s="113" t="e">
        <f t="shared" si="128"/>
        <v>#VALUE!</v>
      </c>
      <c r="BA170" s="113" t="e">
        <f t="shared" si="129"/>
        <v>#VALUE!</v>
      </c>
      <c r="BB170" s="113" t="e">
        <f t="shared" si="130"/>
        <v>#VALUE!</v>
      </c>
      <c r="BC170" s="113" t="e">
        <f t="shared" si="131"/>
        <v>#VALUE!</v>
      </c>
      <c r="BD170" s="113" t="e">
        <f t="shared" si="132"/>
        <v>#VALUE!</v>
      </c>
      <c r="BE170" s="113" t="e">
        <f t="shared" si="133"/>
        <v>#VALUE!</v>
      </c>
      <c r="BF170" s="116" t="e">
        <f t="shared" si="134"/>
        <v>#VALUE!</v>
      </c>
      <c r="BG170" s="108" t="e">
        <f t="shared" si="143"/>
        <v>#VALUE!</v>
      </c>
      <c r="BH170" s="3" t="str">
        <f t="shared" si="135"/>
        <v>لا</v>
      </c>
      <c r="BI170" s="115" t="s">
        <v>114</v>
      </c>
      <c r="BJ170" s="110" t="e">
        <f t="shared" si="136"/>
        <v>#VALUE!</v>
      </c>
      <c r="BK170" s="111" t="str">
        <f>'[1]قائمة اسمية'!W162</f>
        <v>ما زال قيد التوظيف</v>
      </c>
      <c r="BL170" s="3" t="str">
        <f>'[1]قائمة اسمية'!T162</f>
        <v>موظف</v>
      </c>
    </row>
    <row r="171" spans="1:64" ht="33" customHeight="1">
      <c r="A171" s="40">
        <v>1</v>
      </c>
      <c r="B171" s="90">
        <f>+IF(A171="","",SUBTOTAL(103,A$14:A171))</f>
        <v>158</v>
      </c>
      <c r="C171" s="91" t="str">
        <f>'[1]قائمة اسمية'!C159</f>
        <v>خلايفية كريمة</v>
      </c>
      <c r="D171" s="92" t="str">
        <f t="shared" si="96"/>
        <v>08-12-1980</v>
      </c>
      <c r="E171" s="92" t="str">
        <f t="shared" si="97"/>
        <v>01-12-2007</v>
      </c>
      <c r="F171" s="92" t="str">
        <f t="shared" si="98"/>
        <v>01-01-2008</v>
      </c>
      <c r="G171" s="93" t="str">
        <f t="shared" si="99"/>
        <v>مخبري في الصحة العمومية</v>
      </c>
      <c r="H171" s="94">
        <f t="shared" si="100"/>
        <v>2</v>
      </c>
      <c r="I171" s="95">
        <f t="shared" si="101"/>
        <v>11</v>
      </c>
      <c r="J171" s="92">
        <f t="shared" si="102"/>
        <v>11</v>
      </c>
      <c r="K171" s="96">
        <f t="shared" si="103"/>
        <v>498</v>
      </c>
      <c r="L171" s="97" t="str">
        <f t="shared" si="104"/>
        <v>498
+50</v>
      </c>
      <c r="M171" s="98">
        <f t="shared" si="105"/>
        <v>0</v>
      </c>
      <c r="N171" s="99">
        <f t="shared" si="106"/>
        <v>41244</v>
      </c>
      <c r="O171" s="94">
        <f t="shared" si="107"/>
        <v>-112</v>
      </c>
      <c r="P171" s="94">
        <f t="shared" si="108"/>
        <v>-11</v>
      </c>
      <c r="Q171" s="94">
        <f t="shared" si="109"/>
        <v>-1</v>
      </c>
      <c r="R171" s="94" t="str">
        <f t="shared" si="110"/>
        <v>erreur</v>
      </c>
      <c r="S171" s="94" t="str">
        <f t="shared" si="111"/>
        <v>erreur</v>
      </c>
      <c r="T171" s="94" t="str">
        <f t="shared" si="112"/>
        <v>erreur</v>
      </c>
      <c r="U171" s="72"/>
      <c r="V171" s="72"/>
      <c r="W171" s="72"/>
      <c r="X171" s="72"/>
      <c r="Y171" s="72"/>
      <c r="Z171" s="94" t="e">
        <f t="shared" si="113"/>
        <v>#VALUE!</v>
      </c>
      <c r="AA171" s="94" t="e">
        <f t="shared" si="113"/>
        <v>#VALUE!</v>
      </c>
      <c r="AB171" s="94" t="e">
        <f t="shared" si="113"/>
        <v>#VALUE!</v>
      </c>
      <c r="AC171" s="94" t="e">
        <f t="shared" si="114"/>
        <v>#VALUE!</v>
      </c>
      <c r="AD171" s="100"/>
      <c r="AE171" s="72" t="str">
        <f>IFERROR(INDEX('[1]وتيرة الترقيات'!G103:G600,MATCH(C171,'[1]وتيرة الترقيات'!A103:A600,0)),"")</f>
        <v/>
      </c>
      <c r="AF171" s="72" t="str">
        <f t="shared" si="115"/>
        <v/>
      </c>
      <c r="AG171" s="94" t="str">
        <f t="shared" si="116"/>
        <v/>
      </c>
      <c r="AH171" s="72" t="str">
        <f t="shared" si="117"/>
        <v/>
      </c>
      <c r="AI171" s="72">
        <f t="shared" si="137"/>
        <v>3</v>
      </c>
      <c r="AJ171" s="94">
        <f t="shared" si="118"/>
        <v>75</v>
      </c>
      <c r="AK171" s="97" t="str">
        <f t="shared" si="119"/>
        <v>498
+75</v>
      </c>
      <c r="AL171" s="93">
        <f t="shared" si="120"/>
        <v>2016</v>
      </c>
      <c r="AM171" s="94">
        <f t="shared" si="121"/>
        <v>6</v>
      </c>
      <c r="AN171" s="72">
        <f t="shared" si="138"/>
        <v>1</v>
      </c>
      <c r="AO171" s="99">
        <f t="shared" si="139"/>
        <v>42522</v>
      </c>
      <c r="AP171" s="112" t="str">
        <f t="shared" si="122"/>
        <v>01-06-2016
00-01-1900</v>
      </c>
      <c r="AQ171" s="97" t="str">
        <f t="shared" si="140"/>
        <v>498
+50</v>
      </c>
      <c r="AR171" s="97" t="str">
        <f t="shared" si="141"/>
        <v>498
+75</v>
      </c>
      <c r="AS171" s="94" t="e">
        <f t="shared" si="123"/>
        <v>#VALUE!</v>
      </c>
      <c r="AT171" s="94" t="e">
        <f t="shared" si="124"/>
        <v>#VALUE!</v>
      </c>
      <c r="AU171" s="94" t="str">
        <f>Tableau3[[#This Row],[Colonne13]]</f>
        <v>erreur</v>
      </c>
      <c r="AV171" s="113" t="e">
        <f t="shared" si="142"/>
        <v>#VALUE!</v>
      </c>
      <c r="AW171" s="113" t="e">
        <f t="shared" si="125"/>
        <v>#VALUE!</v>
      </c>
      <c r="AX171" s="113" t="e">
        <f t="shared" si="126"/>
        <v>#VALUE!</v>
      </c>
      <c r="AY171" s="113" t="e">
        <f t="shared" si="127"/>
        <v>#VALUE!</v>
      </c>
      <c r="AZ171" s="113" t="e">
        <f t="shared" si="128"/>
        <v>#VALUE!</v>
      </c>
      <c r="BA171" s="113" t="e">
        <f t="shared" si="129"/>
        <v>#VALUE!</v>
      </c>
      <c r="BB171" s="113" t="e">
        <f t="shared" si="130"/>
        <v>#VALUE!</v>
      </c>
      <c r="BC171" s="113" t="e">
        <f t="shared" si="131"/>
        <v>#VALUE!</v>
      </c>
      <c r="BD171" s="113" t="e">
        <f t="shared" si="132"/>
        <v>#VALUE!</v>
      </c>
      <c r="BE171" s="113" t="e">
        <f t="shared" si="133"/>
        <v>#VALUE!</v>
      </c>
      <c r="BF171" s="116" t="e">
        <f t="shared" si="134"/>
        <v>#VALUE!</v>
      </c>
      <c r="BG171" s="108" t="e">
        <f t="shared" si="143"/>
        <v>#VALUE!</v>
      </c>
      <c r="BH171" s="3" t="str">
        <f t="shared" si="135"/>
        <v>لا</v>
      </c>
      <c r="BI171" s="115" t="s">
        <v>114</v>
      </c>
      <c r="BJ171" s="110" t="e">
        <f t="shared" si="136"/>
        <v>#VALUE!</v>
      </c>
      <c r="BK171" s="111" t="str">
        <f>'[1]قائمة اسمية'!W159</f>
        <v>ما زال قيد التوظيف</v>
      </c>
      <c r="BL171" s="3" t="str">
        <f>'[1]قائمة اسمية'!T159</f>
        <v>موظف</v>
      </c>
    </row>
    <row r="172" spans="1:64" ht="33" customHeight="1">
      <c r="A172" s="40">
        <v>1</v>
      </c>
      <c r="B172" s="90">
        <f>+IF(A172="","",SUBTOTAL(103,A$14:A172))</f>
        <v>159</v>
      </c>
      <c r="C172" s="91" t="str">
        <f>'[1]قائمة اسمية'!C160</f>
        <v>سديرة أمينة</v>
      </c>
      <c r="D172" s="92" t="str">
        <f t="shared" si="96"/>
        <v>21-11-1983</v>
      </c>
      <c r="E172" s="92" t="str">
        <f t="shared" si="97"/>
        <v>01-12-2007</v>
      </c>
      <c r="F172" s="92" t="str">
        <f t="shared" si="98"/>
        <v>01-01-2008</v>
      </c>
      <c r="G172" s="93" t="str">
        <f t="shared" si="99"/>
        <v>مخبري في الصحة العمومية</v>
      </c>
      <c r="H172" s="94">
        <f t="shared" si="100"/>
        <v>2</v>
      </c>
      <c r="I172" s="95">
        <f t="shared" si="101"/>
        <v>11</v>
      </c>
      <c r="J172" s="92">
        <f t="shared" si="102"/>
        <v>11</v>
      </c>
      <c r="K172" s="96">
        <f t="shared" si="103"/>
        <v>498</v>
      </c>
      <c r="L172" s="97" t="str">
        <f t="shared" si="104"/>
        <v>498
+50</v>
      </c>
      <c r="M172" s="98">
        <f t="shared" si="105"/>
        <v>0</v>
      </c>
      <c r="N172" s="99">
        <f t="shared" si="106"/>
        <v>41426</v>
      </c>
      <c r="O172" s="94">
        <f t="shared" si="107"/>
        <v>-113</v>
      </c>
      <c r="P172" s="94">
        <f t="shared" si="108"/>
        <v>-5</v>
      </c>
      <c r="Q172" s="94">
        <f t="shared" si="109"/>
        <v>-1</v>
      </c>
      <c r="R172" s="94" t="str">
        <f t="shared" si="110"/>
        <v>erreur</v>
      </c>
      <c r="S172" s="94" t="str">
        <f t="shared" si="111"/>
        <v>erreur</v>
      </c>
      <c r="T172" s="94" t="str">
        <f t="shared" si="112"/>
        <v>erreur</v>
      </c>
      <c r="U172" s="72"/>
      <c r="V172" s="72"/>
      <c r="W172" s="72"/>
      <c r="X172" s="72"/>
      <c r="Y172" s="72"/>
      <c r="Z172" s="94" t="e">
        <f t="shared" si="113"/>
        <v>#VALUE!</v>
      </c>
      <c r="AA172" s="94" t="e">
        <f t="shared" si="113"/>
        <v>#VALUE!</v>
      </c>
      <c r="AB172" s="94" t="e">
        <f t="shared" si="113"/>
        <v>#VALUE!</v>
      </c>
      <c r="AC172" s="94" t="e">
        <f t="shared" si="114"/>
        <v>#VALUE!</v>
      </c>
      <c r="AD172" s="100"/>
      <c r="AE172" s="72" t="str">
        <f>IFERROR(INDEX('[1]وتيرة الترقيات'!G104:G601,MATCH(C172,'[1]وتيرة الترقيات'!A104:A601,0)),"")</f>
        <v/>
      </c>
      <c r="AF172" s="72" t="str">
        <f t="shared" si="115"/>
        <v/>
      </c>
      <c r="AG172" s="94" t="str">
        <f t="shared" si="116"/>
        <v/>
      </c>
      <c r="AH172" s="72" t="str">
        <f t="shared" si="117"/>
        <v/>
      </c>
      <c r="AI172" s="72">
        <f t="shared" si="137"/>
        <v>3</v>
      </c>
      <c r="AJ172" s="94">
        <f t="shared" si="118"/>
        <v>75</v>
      </c>
      <c r="AK172" s="97" t="str">
        <f t="shared" si="119"/>
        <v>498
+75</v>
      </c>
      <c r="AL172" s="93">
        <f t="shared" si="120"/>
        <v>2016</v>
      </c>
      <c r="AM172" s="94">
        <f t="shared" si="121"/>
        <v>12</v>
      </c>
      <c r="AN172" s="72">
        <f t="shared" si="138"/>
        <v>1</v>
      </c>
      <c r="AO172" s="99">
        <f t="shared" si="139"/>
        <v>42705</v>
      </c>
      <c r="AP172" s="112" t="str">
        <f t="shared" si="122"/>
        <v>01-12-2016
00-01-1900</v>
      </c>
      <c r="AQ172" s="97" t="str">
        <f t="shared" si="140"/>
        <v>498
+50</v>
      </c>
      <c r="AR172" s="97" t="str">
        <f t="shared" si="141"/>
        <v>498
+75</v>
      </c>
      <c r="AS172" s="94" t="e">
        <f t="shared" si="123"/>
        <v>#VALUE!</v>
      </c>
      <c r="AT172" s="94" t="e">
        <f t="shared" si="124"/>
        <v>#VALUE!</v>
      </c>
      <c r="AU172" s="94" t="str">
        <f>Tableau3[[#This Row],[Colonne13]]</f>
        <v>erreur</v>
      </c>
      <c r="AV172" s="113" t="e">
        <f t="shared" si="142"/>
        <v>#VALUE!</v>
      </c>
      <c r="AW172" s="113" t="e">
        <f t="shared" si="125"/>
        <v>#VALUE!</v>
      </c>
      <c r="AX172" s="113" t="e">
        <f t="shared" si="126"/>
        <v>#VALUE!</v>
      </c>
      <c r="AY172" s="113" t="e">
        <f t="shared" si="127"/>
        <v>#VALUE!</v>
      </c>
      <c r="AZ172" s="113" t="e">
        <f t="shared" si="128"/>
        <v>#VALUE!</v>
      </c>
      <c r="BA172" s="113" t="e">
        <f t="shared" si="129"/>
        <v>#VALUE!</v>
      </c>
      <c r="BB172" s="113" t="e">
        <f t="shared" si="130"/>
        <v>#VALUE!</v>
      </c>
      <c r="BC172" s="113" t="e">
        <f t="shared" si="131"/>
        <v>#VALUE!</v>
      </c>
      <c r="BD172" s="113" t="e">
        <f t="shared" si="132"/>
        <v>#VALUE!</v>
      </c>
      <c r="BE172" s="113" t="e">
        <f t="shared" si="133"/>
        <v>#VALUE!</v>
      </c>
      <c r="BF172" s="116" t="e">
        <f t="shared" si="134"/>
        <v>#VALUE!</v>
      </c>
      <c r="BG172" s="108" t="e">
        <f t="shared" si="143"/>
        <v>#VALUE!</v>
      </c>
      <c r="BH172" s="3" t="str">
        <f t="shared" si="135"/>
        <v>لا</v>
      </c>
      <c r="BI172" s="115" t="s">
        <v>114</v>
      </c>
      <c r="BJ172" s="110" t="e">
        <f t="shared" si="136"/>
        <v>#VALUE!</v>
      </c>
      <c r="BK172" s="111" t="str">
        <f>'[1]قائمة اسمية'!W160</f>
        <v>ما زال قيد التوظيف</v>
      </c>
      <c r="BL172" s="3" t="str">
        <f>'[1]قائمة اسمية'!T160</f>
        <v>موظف</v>
      </c>
    </row>
    <row r="173" spans="1:64" ht="33" customHeight="1">
      <c r="A173" s="40">
        <v>1</v>
      </c>
      <c r="B173" s="90">
        <f>+IF(A173="","",SUBTOTAL(103,A$14:A173))</f>
        <v>160</v>
      </c>
      <c r="C173" s="91" t="str">
        <f>'[1]قائمة اسمية'!C158</f>
        <v>حجاب الباهي</v>
      </c>
      <c r="D173" s="92" t="str">
        <f t="shared" si="96"/>
        <v>20-02-1968</v>
      </c>
      <c r="E173" s="92" t="str">
        <f t="shared" si="97"/>
        <v>30-12-2001</v>
      </c>
      <c r="F173" s="92" t="str">
        <f t="shared" si="98"/>
        <v>01-01-2008</v>
      </c>
      <c r="G173" s="93" t="str">
        <f t="shared" si="99"/>
        <v>مخبري في الصحة العمومية</v>
      </c>
      <c r="H173" s="94">
        <f t="shared" si="100"/>
        <v>4</v>
      </c>
      <c r="I173" s="95">
        <f t="shared" si="101"/>
        <v>11</v>
      </c>
      <c r="J173" s="92">
        <f t="shared" si="102"/>
        <v>11</v>
      </c>
      <c r="K173" s="96">
        <f t="shared" si="103"/>
        <v>498</v>
      </c>
      <c r="L173" s="97" t="str">
        <f t="shared" si="104"/>
        <v>498
+100</v>
      </c>
      <c r="M173" s="98">
        <f t="shared" si="105"/>
        <v>0</v>
      </c>
      <c r="N173" s="99">
        <f t="shared" si="106"/>
        <v>40907</v>
      </c>
      <c r="O173" s="94">
        <f t="shared" si="107"/>
        <v>-111</v>
      </c>
      <c r="P173" s="94">
        <f t="shared" si="108"/>
        <v>-11</v>
      </c>
      <c r="Q173" s="94">
        <f t="shared" si="109"/>
        <v>-30</v>
      </c>
      <c r="R173" s="94" t="str">
        <f t="shared" si="110"/>
        <v>erreur</v>
      </c>
      <c r="S173" s="94" t="str">
        <f t="shared" si="111"/>
        <v>erreur</v>
      </c>
      <c r="T173" s="94" t="str">
        <f t="shared" si="112"/>
        <v>erreur</v>
      </c>
      <c r="U173" s="72"/>
      <c r="V173" s="72"/>
      <c r="W173" s="72"/>
      <c r="X173" s="72"/>
      <c r="Y173" s="72"/>
      <c r="Z173" s="94" t="e">
        <f t="shared" si="113"/>
        <v>#VALUE!</v>
      </c>
      <c r="AA173" s="94" t="e">
        <f t="shared" si="113"/>
        <v>#VALUE!</v>
      </c>
      <c r="AB173" s="94" t="e">
        <f t="shared" si="113"/>
        <v>#VALUE!</v>
      </c>
      <c r="AC173" s="94" t="e">
        <f t="shared" si="114"/>
        <v>#VALUE!</v>
      </c>
      <c r="AD173" s="100">
        <v>14</v>
      </c>
      <c r="AE173" s="72" t="str">
        <f>IFERROR(INDEX('[1]وتيرة الترقيات'!G102:G599,MATCH(C173,'[1]وتيرة الترقيات'!A102:A599,0)),"")</f>
        <v/>
      </c>
      <c r="AF173" s="72" t="str">
        <f t="shared" si="115"/>
        <v/>
      </c>
      <c r="AG173" s="94" t="str">
        <f t="shared" si="116"/>
        <v/>
      </c>
      <c r="AH173" s="72" t="str">
        <f t="shared" si="117"/>
        <v/>
      </c>
      <c r="AI173" s="72">
        <f t="shared" si="137"/>
        <v>5</v>
      </c>
      <c r="AJ173" s="94">
        <f t="shared" si="118"/>
        <v>125</v>
      </c>
      <c r="AK173" s="97" t="str">
        <f t="shared" si="119"/>
        <v>498
+125</v>
      </c>
      <c r="AL173" s="93">
        <f t="shared" si="120"/>
        <v>2015</v>
      </c>
      <c r="AM173" s="94">
        <f t="shared" si="121"/>
        <v>6</v>
      </c>
      <c r="AN173" s="72">
        <f t="shared" si="138"/>
        <v>30</v>
      </c>
      <c r="AO173" s="99">
        <f t="shared" si="139"/>
        <v>42185</v>
      </c>
      <c r="AP173" s="112" t="str">
        <f t="shared" si="122"/>
        <v>30-06-2015
00-01-1900</v>
      </c>
      <c r="AQ173" s="97" t="str">
        <f t="shared" si="140"/>
        <v>498
+100</v>
      </c>
      <c r="AR173" s="97" t="str">
        <f t="shared" si="141"/>
        <v>498
+125</v>
      </c>
      <c r="AS173" s="94" t="e">
        <f t="shared" si="123"/>
        <v>#VALUE!</v>
      </c>
      <c r="AT173" s="94" t="e">
        <f t="shared" si="124"/>
        <v>#VALUE!</v>
      </c>
      <c r="AU173" s="94" t="str">
        <f>Tableau3[[#This Row],[Colonne13]]</f>
        <v>erreur</v>
      </c>
      <c r="AV173" s="113" t="e">
        <f t="shared" si="142"/>
        <v>#VALUE!</v>
      </c>
      <c r="AW173" s="107" t="e">
        <f t="shared" si="125"/>
        <v>#VALUE!</v>
      </c>
      <c r="AX173" s="113" t="e">
        <f t="shared" si="126"/>
        <v>#VALUE!</v>
      </c>
      <c r="AY173" s="113" t="e">
        <f t="shared" si="127"/>
        <v>#VALUE!</v>
      </c>
      <c r="AZ173" s="107" t="e">
        <f t="shared" si="128"/>
        <v>#VALUE!</v>
      </c>
      <c r="BA173" s="107" t="e">
        <f t="shared" si="129"/>
        <v>#VALUE!</v>
      </c>
      <c r="BB173" s="107" t="e">
        <f t="shared" si="130"/>
        <v>#VALUE!</v>
      </c>
      <c r="BC173" s="113" t="e">
        <f t="shared" si="131"/>
        <v>#VALUE!</v>
      </c>
      <c r="BD173" s="113" t="e">
        <f t="shared" si="132"/>
        <v>#VALUE!</v>
      </c>
      <c r="BE173" s="113" t="e">
        <f t="shared" si="133"/>
        <v>#VALUE!</v>
      </c>
      <c r="BF173" s="116" t="e">
        <f t="shared" si="134"/>
        <v>#VALUE!</v>
      </c>
      <c r="BG173" s="108" t="e">
        <f t="shared" si="143"/>
        <v>#VALUE!</v>
      </c>
      <c r="BH173" s="3" t="str">
        <f t="shared" si="135"/>
        <v>لا</v>
      </c>
      <c r="BI173" s="115" t="s">
        <v>114</v>
      </c>
      <c r="BJ173" s="110" t="e">
        <f t="shared" si="136"/>
        <v>#VALUE!</v>
      </c>
      <c r="BK173" s="111" t="str">
        <f>'[1]قائمة اسمية'!W158</f>
        <v>ما زال قيد التوظيف</v>
      </c>
      <c r="BL173" s="3" t="str">
        <f>'[1]قائمة اسمية'!T158</f>
        <v>موظف</v>
      </c>
    </row>
    <row r="174" spans="1:64" ht="33" customHeight="1">
      <c r="A174" s="40">
        <v>1</v>
      </c>
      <c r="B174" s="90">
        <f>+IF(A174="","",SUBTOTAL(103,A$14:A174))</f>
        <v>161</v>
      </c>
      <c r="C174" s="91" t="str">
        <f>'[1]قائمة اسمية'!C156</f>
        <v>داود حياة</v>
      </c>
      <c r="D174" s="92" t="str">
        <f t="shared" si="96"/>
        <v>24-12-1970</v>
      </c>
      <c r="E174" s="92" t="str">
        <f t="shared" si="97"/>
        <v>10-10-1995</v>
      </c>
      <c r="F174" s="92" t="str">
        <f t="shared" si="98"/>
        <v>01-01-2008</v>
      </c>
      <c r="G174" s="93" t="str">
        <f t="shared" si="99"/>
        <v>مخبري في الصحة العمومية</v>
      </c>
      <c r="H174" s="94">
        <f t="shared" si="100"/>
        <v>6</v>
      </c>
      <c r="I174" s="95">
        <f t="shared" si="101"/>
        <v>11</v>
      </c>
      <c r="J174" s="92">
        <f t="shared" si="102"/>
        <v>11</v>
      </c>
      <c r="K174" s="96">
        <f t="shared" si="103"/>
        <v>498</v>
      </c>
      <c r="L174" s="97" t="str">
        <f t="shared" si="104"/>
        <v>498
+149</v>
      </c>
      <c r="M174" s="98">
        <f t="shared" si="105"/>
        <v>0</v>
      </c>
      <c r="N174" s="99">
        <f t="shared" si="106"/>
        <v>40826</v>
      </c>
      <c r="O174" s="94">
        <f t="shared" si="107"/>
        <v>-111</v>
      </c>
      <c r="P174" s="94">
        <f t="shared" si="108"/>
        <v>-9</v>
      </c>
      <c r="Q174" s="94">
        <f t="shared" si="109"/>
        <v>-10</v>
      </c>
      <c r="R174" s="94" t="str">
        <f t="shared" si="110"/>
        <v>erreur</v>
      </c>
      <c r="S174" s="94" t="str">
        <f t="shared" si="111"/>
        <v>erreur</v>
      </c>
      <c r="T174" s="94" t="str">
        <f t="shared" si="112"/>
        <v>erreur</v>
      </c>
      <c r="U174" s="72"/>
      <c r="V174" s="72"/>
      <c r="W174" s="72"/>
      <c r="X174" s="72"/>
      <c r="Y174" s="72"/>
      <c r="Z174" s="94" t="e">
        <f t="shared" si="113"/>
        <v>#VALUE!</v>
      </c>
      <c r="AA174" s="94" t="e">
        <f t="shared" si="113"/>
        <v>#VALUE!</v>
      </c>
      <c r="AB174" s="94" t="e">
        <f t="shared" si="113"/>
        <v>#VALUE!</v>
      </c>
      <c r="AC174" s="94" t="e">
        <f t="shared" si="114"/>
        <v>#VALUE!</v>
      </c>
      <c r="AD174" s="100">
        <v>14</v>
      </c>
      <c r="AE174" s="72" t="str">
        <f>IFERROR(INDEX('[1]وتيرة الترقيات'!G100:G597,MATCH(C174,'[1]وتيرة الترقيات'!A100:A597,0)),"")</f>
        <v/>
      </c>
      <c r="AF174" s="72" t="str">
        <f t="shared" si="115"/>
        <v/>
      </c>
      <c r="AG174" s="94" t="str">
        <f t="shared" si="116"/>
        <v/>
      </c>
      <c r="AH174" s="72" t="str">
        <f t="shared" si="117"/>
        <v/>
      </c>
      <c r="AI174" s="72">
        <f t="shared" si="137"/>
        <v>7</v>
      </c>
      <c r="AJ174" s="94">
        <f t="shared" si="118"/>
        <v>174</v>
      </c>
      <c r="AK174" s="97" t="str">
        <f t="shared" si="119"/>
        <v>498
+174</v>
      </c>
      <c r="AL174" s="93">
        <f t="shared" si="120"/>
        <v>2015</v>
      </c>
      <c r="AM174" s="94">
        <f t="shared" si="121"/>
        <v>4</v>
      </c>
      <c r="AN174" s="72">
        <f t="shared" si="138"/>
        <v>10</v>
      </c>
      <c r="AO174" s="99">
        <f t="shared" si="139"/>
        <v>42104</v>
      </c>
      <c r="AP174" s="112" t="str">
        <f t="shared" si="122"/>
        <v>10-04-2015
00-01-1900</v>
      </c>
      <c r="AQ174" s="97" t="str">
        <f t="shared" si="140"/>
        <v>498
+149</v>
      </c>
      <c r="AR174" s="97" t="str">
        <f t="shared" si="141"/>
        <v>498
+174</v>
      </c>
      <c r="AS174" s="94" t="e">
        <f t="shared" si="123"/>
        <v>#VALUE!</v>
      </c>
      <c r="AT174" s="94" t="e">
        <f t="shared" si="124"/>
        <v>#VALUE!</v>
      </c>
      <c r="AU174" s="94" t="str">
        <f>Tableau3[[#This Row],[Colonne13]]</f>
        <v>erreur</v>
      </c>
      <c r="AV174" s="113" t="e">
        <f t="shared" si="142"/>
        <v>#VALUE!</v>
      </c>
      <c r="AW174" s="107" t="e">
        <f t="shared" si="125"/>
        <v>#VALUE!</v>
      </c>
      <c r="AX174" s="113" t="e">
        <f t="shared" si="126"/>
        <v>#VALUE!</v>
      </c>
      <c r="AY174" s="113" t="e">
        <f t="shared" si="127"/>
        <v>#VALUE!</v>
      </c>
      <c r="AZ174" s="107" t="e">
        <f t="shared" si="128"/>
        <v>#VALUE!</v>
      </c>
      <c r="BA174" s="107" t="e">
        <f t="shared" si="129"/>
        <v>#VALUE!</v>
      </c>
      <c r="BB174" s="107" t="e">
        <f t="shared" si="130"/>
        <v>#VALUE!</v>
      </c>
      <c r="BC174" s="113" t="e">
        <f t="shared" si="131"/>
        <v>#VALUE!</v>
      </c>
      <c r="BD174" s="113" t="e">
        <f t="shared" si="132"/>
        <v>#VALUE!</v>
      </c>
      <c r="BE174" s="113" t="e">
        <f t="shared" si="133"/>
        <v>#VALUE!</v>
      </c>
      <c r="BF174" s="116" t="e">
        <f t="shared" si="134"/>
        <v>#VALUE!</v>
      </c>
      <c r="BG174" s="108" t="e">
        <f t="shared" si="143"/>
        <v>#VALUE!</v>
      </c>
      <c r="BH174" s="3" t="str">
        <f t="shared" si="135"/>
        <v>لا</v>
      </c>
      <c r="BI174" s="115" t="s">
        <v>114</v>
      </c>
      <c r="BJ174" s="110" t="e">
        <f t="shared" si="136"/>
        <v>#VALUE!</v>
      </c>
      <c r="BK174" s="111" t="str">
        <f>'[1]قائمة اسمية'!W156</f>
        <v>ما زال قيد التوظيف</v>
      </c>
      <c r="BL174" s="3" t="str">
        <f>'[1]قائمة اسمية'!T156</f>
        <v>موظف</v>
      </c>
    </row>
    <row r="175" spans="1:64" ht="33" customHeight="1">
      <c r="A175" s="40">
        <v>1</v>
      </c>
      <c r="B175" s="90">
        <f>+IF(A175="","",SUBTOTAL(103,A$14:A175))</f>
        <v>162</v>
      </c>
      <c r="C175" s="91" t="str">
        <f>'[1]قائمة اسمية'!C157</f>
        <v>بوساحة سليم</v>
      </c>
      <c r="D175" s="92" t="str">
        <f t="shared" si="96"/>
        <v>16-10-1969</v>
      </c>
      <c r="E175" s="92" t="str">
        <f t="shared" si="97"/>
        <v>14-10-1996</v>
      </c>
      <c r="F175" s="92" t="str">
        <f t="shared" si="98"/>
        <v>01-01-2008</v>
      </c>
      <c r="G175" s="93" t="str">
        <f t="shared" si="99"/>
        <v>مخبري في الصحة العمومية</v>
      </c>
      <c r="H175" s="94">
        <f t="shared" si="100"/>
        <v>7</v>
      </c>
      <c r="I175" s="95">
        <f t="shared" si="101"/>
        <v>11</v>
      </c>
      <c r="J175" s="92">
        <f t="shared" si="102"/>
        <v>11</v>
      </c>
      <c r="K175" s="96">
        <f t="shared" si="103"/>
        <v>498</v>
      </c>
      <c r="L175" s="97" t="str">
        <f t="shared" si="104"/>
        <v>498
+174</v>
      </c>
      <c r="M175" s="98">
        <f t="shared" si="105"/>
        <v>0</v>
      </c>
      <c r="N175" s="99">
        <f t="shared" si="106"/>
        <v>41561</v>
      </c>
      <c r="O175" s="94">
        <f t="shared" si="107"/>
        <v>-113</v>
      </c>
      <c r="P175" s="94">
        <f t="shared" si="108"/>
        <v>-9</v>
      </c>
      <c r="Q175" s="94">
        <f t="shared" si="109"/>
        <v>-14</v>
      </c>
      <c r="R175" s="94" t="str">
        <f t="shared" si="110"/>
        <v>erreur</v>
      </c>
      <c r="S175" s="94" t="str">
        <f t="shared" si="111"/>
        <v>erreur</v>
      </c>
      <c r="T175" s="94" t="str">
        <f t="shared" si="112"/>
        <v>erreur</v>
      </c>
      <c r="U175" s="72"/>
      <c r="V175" s="72"/>
      <c r="W175" s="72"/>
      <c r="X175" s="72"/>
      <c r="Y175" s="72"/>
      <c r="Z175" s="94" t="e">
        <f t="shared" si="113"/>
        <v>#VALUE!</v>
      </c>
      <c r="AA175" s="94" t="e">
        <f t="shared" si="113"/>
        <v>#VALUE!</v>
      </c>
      <c r="AB175" s="94" t="e">
        <f t="shared" si="113"/>
        <v>#VALUE!</v>
      </c>
      <c r="AC175" s="94" t="e">
        <f t="shared" si="114"/>
        <v>#VALUE!</v>
      </c>
      <c r="AD175" s="100"/>
      <c r="AE175" s="72" t="str">
        <f>IFERROR(INDEX('[1]وتيرة الترقيات'!G101:G598,MATCH(C175,'[1]وتيرة الترقيات'!A101:A598,0)),"")</f>
        <v/>
      </c>
      <c r="AF175" s="72" t="str">
        <f t="shared" si="115"/>
        <v/>
      </c>
      <c r="AG175" s="94" t="str">
        <f t="shared" si="116"/>
        <v/>
      </c>
      <c r="AH175" s="72" t="str">
        <f t="shared" si="117"/>
        <v/>
      </c>
      <c r="AI175" s="72">
        <f t="shared" si="137"/>
        <v>8</v>
      </c>
      <c r="AJ175" s="94">
        <f t="shared" si="118"/>
        <v>199</v>
      </c>
      <c r="AK175" s="97" t="str">
        <f t="shared" si="119"/>
        <v>498
+199</v>
      </c>
      <c r="AL175" s="93">
        <f t="shared" si="120"/>
        <v>2017</v>
      </c>
      <c r="AM175" s="94">
        <f t="shared" si="121"/>
        <v>4</v>
      </c>
      <c r="AN175" s="72">
        <f t="shared" si="138"/>
        <v>14</v>
      </c>
      <c r="AO175" s="99">
        <f t="shared" si="139"/>
        <v>42839</v>
      </c>
      <c r="AP175" s="112" t="str">
        <f t="shared" si="122"/>
        <v>14-04-2017
00-01-1900</v>
      </c>
      <c r="AQ175" s="97" t="str">
        <f t="shared" si="140"/>
        <v>498
+174</v>
      </c>
      <c r="AR175" s="97" t="str">
        <f t="shared" si="141"/>
        <v>498
+199</v>
      </c>
      <c r="AS175" s="94" t="e">
        <f t="shared" si="123"/>
        <v>#VALUE!</v>
      </c>
      <c r="AT175" s="94" t="e">
        <f t="shared" si="124"/>
        <v>#VALUE!</v>
      </c>
      <c r="AU175" s="94" t="str">
        <f>Tableau3[[#This Row],[Colonne13]]</f>
        <v>erreur</v>
      </c>
      <c r="AV175" s="113" t="e">
        <f t="shared" si="142"/>
        <v>#VALUE!</v>
      </c>
      <c r="AW175" s="113" t="e">
        <f t="shared" si="125"/>
        <v>#VALUE!</v>
      </c>
      <c r="AX175" s="113" t="e">
        <f t="shared" si="126"/>
        <v>#VALUE!</v>
      </c>
      <c r="AY175" s="113" t="e">
        <f t="shared" si="127"/>
        <v>#VALUE!</v>
      </c>
      <c r="AZ175" s="113" t="e">
        <f t="shared" si="128"/>
        <v>#VALUE!</v>
      </c>
      <c r="BA175" s="113" t="e">
        <f t="shared" si="129"/>
        <v>#VALUE!</v>
      </c>
      <c r="BB175" s="113" t="e">
        <f t="shared" si="130"/>
        <v>#VALUE!</v>
      </c>
      <c r="BC175" s="113" t="e">
        <f t="shared" si="131"/>
        <v>#VALUE!</v>
      </c>
      <c r="BD175" s="113" t="e">
        <f t="shared" si="132"/>
        <v>#VALUE!</v>
      </c>
      <c r="BE175" s="113" t="e">
        <f t="shared" si="133"/>
        <v>#VALUE!</v>
      </c>
      <c r="BF175" s="116" t="e">
        <f t="shared" si="134"/>
        <v>#VALUE!</v>
      </c>
      <c r="BG175" s="108" t="e">
        <f t="shared" si="143"/>
        <v>#VALUE!</v>
      </c>
      <c r="BH175" s="3" t="str">
        <f t="shared" si="135"/>
        <v>لا</v>
      </c>
      <c r="BI175" s="115" t="s">
        <v>114</v>
      </c>
      <c r="BJ175" s="110" t="e">
        <f t="shared" si="136"/>
        <v>#VALUE!</v>
      </c>
      <c r="BK175" s="111" t="str">
        <f>'[1]قائمة اسمية'!W157</f>
        <v>ما زال قيد التوظيف</v>
      </c>
      <c r="BL175" s="3" t="str">
        <f>'[1]قائمة اسمية'!T157</f>
        <v>موظف</v>
      </c>
    </row>
    <row r="176" spans="1:64" ht="33" customHeight="1">
      <c r="A176" s="40">
        <v>1</v>
      </c>
      <c r="B176" s="90">
        <f>+IF(A176="","",SUBTOTAL(103,A$14:A176))</f>
        <v>163</v>
      </c>
      <c r="C176" s="91" t="str">
        <f>'[1]قائمة اسمية'!C155</f>
        <v>جبابرية صبيحة</v>
      </c>
      <c r="D176" s="92" t="str">
        <f t="shared" si="96"/>
        <v>23-01-1967</v>
      </c>
      <c r="E176" s="92" t="str">
        <f t="shared" si="97"/>
        <v>01-07-1989</v>
      </c>
      <c r="F176" s="92" t="str">
        <f t="shared" si="98"/>
        <v>01-01-2008</v>
      </c>
      <c r="G176" s="93" t="str">
        <f t="shared" si="99"/>
        <v>مخبري في الصحة العمومية</v>
      </c>
      <c r="H176" s="94">
        <f t="shared" si="100"/>
        <v>8</v>
      </c>
      <c r="I176" s="95">
        <f t="shared" si="101"/>
        <v>11</v>
      </c>
      <c r="J176" s="92">
        <f t="shared" si="102"/>
        <v>11</v>
      </c>
      <c r="K176" s="96">
        <f t="shared" si="103"/>
        <v>498</v>
      </c>
      <c r="L176" s="97" t="str">
        <f t="shared" si="104"/>
        <v>498
+199</v>
      </c>
      <c r="M176" s="98">
        <f t="shared" si="105"/>
        <v>0</v>
      </c>
      <c r="N176" s="99">
        <f t="shared" si="106"/>
        <v>40908</v>
      </c>
      <c r="O176" s="94">
        <f t="shared" si="107"/>
        <v>-111</v>
      </c>
      <c r="P176" s="94">
        <f t="shared" si="108"/>
        <v>-11</v>
      </c>
      <c r="Q176" s="94">
        <f t="shared" si="109"/>
        <v>-31</v>
      </c>
      <c r="R176" s="94" t="str">
        <f t="shared" si="110"/>
        <v>erreur</v>
      </c>
      <c r="S176" s="94" t="str">
        <f t="shared" si="111"/>
        <v>erreur</v>
      </c>
      <c r="T176" s="94" t="str">
        <f t="shared" si="112"/>
        <v>erreur</v>
      </c>
      <c r="U176" s="72"/>
      <c r="V176" s="72"/>
      <c r="W176" s="72"/>
      <c r="X176" s="72"/>
      <c r="Y176" s="72"/>
      <c r="Z176" s="94" t="e">
        <f t="shared" si="113"/>
        <v>#VALUE!</v>
      </c>
      <c r="AA176" s="94" t="e">
        <f t="shared" si="113"/>
        <v>#VALUE!</v>
      </c>
      <c r="AB176" s="94" t="e">
        <f t="shared" si="113"/>
        <v>#VALUE!</v>
      </c>
      <c r="AC176" s="94" t="e">
        <f t="shared" si="114"/>
        <v>#VALUE!</v>
      </c>
      <c r="AD176" s="100">
        <v>14</v>
      </c>
      <c r="AE176" s="72" t="str">
        <f>IFERROR(INDEX('[1]وتيرة الترقيات'!G99:G596,MATCH(C176,'[1]وتيرة الترقيات'!A99:A596,0)),"")</f>
        <v/>
      </c>
      <c r="AF176" s="72" t="str">
        <f t="shared" si="115"/>
        <v/>
      </c>
      <c r="AG176" s="94" t="str">
        <f t="shared" si="116"/>
        <v/>
      </c>
      <c r="AH176" s="72" t="str">
        <f t="shared" si="117"/>
        <v/>
      </c>
      <c r="AI176" s="72">
        <f t="shared" si="137"/>
        <v>9</v>
      </c>
      <c r="AJ176" s="94">
        <f t="shared" si="118"/>
        <v>224</v>
      </c>
      <c r="AK176" s="97" t="str">
        <f t="shared" si="119"/>
        <v>498
+224</v>
      </c>
      <c r="AL176" s="93">
        <f t="shared" si="120"/>
        <v>2015</v>
      </c>
      <c r="AM176" s="94">
        <f t="shared" si="121"/>
        <v>6</v>
      </c>
      <c r="AN176" s="72">
        <f t="shared" si="138"/>
        <v>31</v>
      </c>
      <c r="AO176" s="99">
        <f t="shared" si="139"/>
        <v>42186</v>
      </c>
      <c r="AP176" s="112" t="str">
        <f t="shared" si="122"/>
        <v>01-07-2015
00-01-1900</v>
      </c>
      <c r="AQ176" s="97" t="str">
        <f t="shared" si="140"/>
        <v>498
+199</v>
      </c>
      <c r="AR176" s="97" t="str">
        <f t="shared" si="141"/>
        <v>498
+224</v>
      </c>
      <c r="AS176" s="94" t="e">
        <f t="shared" si="123"/>
        <v>#VALUE!</v>
      </c>
      <c r="AT176" s="94" t="e">
        <f t="shared" si="124"/>
        <v>#VALUE!</v>
      </c>
      <c r="AU176" s="94" t="str">
        <f>Tableau3[[#This Row],[Colonne13]]</f>
        <v>erreur</v>
      </c>
      <c r="AV176" s="113" t="e">
        <f t="shared" si="142"/>
        <v>#VALUE!</v>
      </c>
      <c r="AW176" s="107" t="e">
        <f t="shared" si="125"/>
        <v>#VALUE!</v>
      </c>
      <c r="AX176" s="113" t="e">
        <f t="shared" si="126"/>
        <v>#VALUE!</v>
      </c>
      <c r="AY176" s="113" t="e">
        <f t="shared" si="127"/>
        <v>#VALUE!</v>
      </c>
      <c r="AZ176" s="107" t="e">
        <f t="shared" si="128"/>
        <v>#VALUE!</v>
      </c>
      <c r="BA176" s="107" t="e">
        <f t="shared" si="129"/>
        <v>#VALUE!</v>
      </c>
      <c r="BB176" s="107" t="e">
        <f t="shared" si="130"/>
        <v>#VALUE!</v>
      </c>
      <c r="BC176" s="113" t="e">
        <f t="shared" si="131"/>
        <v>#VALUE!</v>
      </c>
      <c r="BD176" s="113" t="e">
        <f t="shared" si="132"/>
        <v>#VALUE!</v>
      </c>
      <c r="BE176" s="113" t="e">
        <f t="shared" si="133"/>
        <v>#VALUE!</v>
      </c>
      <c r="BF176" s="116" t="e">
        <f t="shared" si="134"/>
        <v>#VALUE!</v>
      </c>
      <c r="BG176" s="108" t="e">
        <f t="shared" si="143"/>
        <v>#VALUE!</v>
      </c>
      <c r="BH176" s="3" t="str">
        <f t="shared" si="135"/>
        <v>لا</v>
      </c>
      <c r="BI176" s="115" t="s">
        <v>114</v>
      </c>
      <c r="BJ176" s="110" t="e">
        <f t="shared" si="136"/>
        <v>#VALUE!</v>
      </c>
      <c r="BK176" s="111" t="str">
        <f>'[1]قائمة اسمية'!W155</f>
        <v>ما زال قيد التوظيف</v>
      </c>
      <c r="BL176" s="3" t="str">
        <f>'[1]قائمة اسمية'!T155</f>
        <v>موظف</v>
      </c>
    </row>
    <row r="177" spans="1:64" ht="33" customHeight="1">
      <c r="A177" s="40">
        <v>1</v>
      </c>
      <c r="B177" s="90">
        <f>+IF(A177="","",SUBTOTAL(103,A$14:A177))</f>
        <v>164</v>
      </c>
      <c r="C177" s="91" t="str">
        <f>'[1]قائمة اسمية'!C154</f>
        <v>جباري خضرة</v>
      </c>
      <c r="D177" s="92" t="str">
        <f t="shared" si="96"/>
        <v>08-08-1964</v>
      </c>
      <c r="E177" s="92" t="str">
        <f t="shared" si="97"/>
        <v>20-09-1987</v>
      </c>
      <c r="F177" s="92" t="str">
        <f t="shared" si="98"/>
        <v>01-01-2008</v>
      </c>
      <c r="G177" s="93" t="str">
        <f t="shared" si="99"/>
        <v>مخبري في الصحة العمومية</v>
      </c>
      <c r="H177" s="94">
        <f t="shared" si="100"/>
        <v>9</v>
      </c>
      <c r="I177" s="95">
        <f t="shared" si="101"/>
        <v>11</v>
      </c>
      <c r="J177" s="92">
        <f t="shared" si="102"/>
        <v>11</v>
      </c>
      <c r="K177" s="96">
        <f t="shared" si="103"/>
        <v>498</v>
      </c>
      <c r="L177" s="97" t="str">
        <f t="shared" si="104"/>
        <v>498
+224</v>
      </c>
      <c r="M177" s="98">
        <f t="shared" si="105"/>
        <v>0</v>
      </c>
      <c r="N177" s="99">
        <f t="shared" si="106"/>
        <v>40787</v>
      </c>
      <c r="O177" s="94">
        <f t="shared" si="107"/>
        <v>-111</v>
      </c>
      <c r="P177" s="94">
        <f t="shared" si="108"/>
        <v>-8</v>
      </c>
      <c r="Q177" s="94">
        <f t="shared" si="109"/>
        <v>-1</v>
      </c>
      <c r="R177" s="94" t="str">
        <f t="shared" si="110"/>
        <v>erreur</v>
      </c>
      <c r="S177" s="94" t="str">
        <f t="shared" si="111"/>
        <v>erreur</v>
      </c>
      <c r="T177" s="94" t="str">
        <f t="shared" si="112"/>
        <v>erreur</v>
      </c>
      <c r="U177" s="72"/>
      <c r="V177" s="72"/>
      <c r="W177" s="72"/>
      <c r="X177" s="72"/>
      <c r="Y177" s="72"/>
      <c r="Z177" s="94" t="e">
        <f t="shared" si="113"/>
        <v>#VALUE!</v>
      </c>
      <c r="AA177" s="94" t="e">
        <f t="shared" si="113"/>
        <v>#VALUE!</v>
      </c>
      <c r="AB177" s="94" t="e">
        <f t="shared" si="113"/>
        <v>#VALUE!</v>
      </c>
      <c r="AC177" s="94" t="e">
        <f t="shared" si="114"/>
        <v>#VALUE!</v>
      </c>
      <c r="AD177" s="100">
        <v>14</v>
      </c>
      <c r="AE177" s="72" t="str">
        <f>IFERROR(INDEX('[1]وتيرة الترقيات'!G98:G595,MATCH(C177,'[1]وتيرة الترقيات'!A98:A595,0)),"")</f>
        <v/>
      </c>
      <c r="AF177" s="72" t="str">
        <f t="shared" si="115"/>
        <v/>
      </c>
      <c r="AG177" s="94" t="str">
        <f t="shared" si="116"/>
        <v/>
      </c>
      <c r="AH177" s="72" t="str">
        <f t="shared" si="117"/>
        <v/>
      </c>
      <c r="AI177" s="72">
        <f t="shared" si="137"/>
        <v>10</v>
      </c>
      <c r="AJ177" s="94">
        <f t="shared" si="118"/>
        <v>249</v>
      </c>
      <c r="AK177" s="97" t="str">
        <f t="shared" si="119"/>
        <v>498
+249</v>
      </c>
      <c r="AL177" s="93">
        <f t="shared" si="120"/>
        <v>2015</v>
      </c>
      <c r="AM177" s="94">
        <f t="shared" si="121"/>
        <v>3</v>
      </c>
      <c r="AN177" s="72">
        <f t="shared" si="138"/>
        <v>1</v>
      </c>
      <c r="AO177" s="99">
        <f t="shared" si="139"/>
        <v>42064</v>
      </c>
      <c r="AP177" s="112" t="str">
        <f t="shared" si="122"/>
        <v>01-03-2015
00-01-1900</v>
      </c>
      <c r="AQ177" s="97" t="str">
        <f t="shared" si="140"/>
        <v>498
+224</v>
      </c>
      <c r="AR177" s="97" t="str">
        <f t="shared" si="141"/>
        <v>498
+249</v>
      </c>
      <c r="AS177" s="94" t="e">
        <f t="shared" si="123"/>
        <v>#VALUE!</v>
      </c>
      <c r="AT177" s="94" t="e">
        <f t="shared" si="124"/>
        <v>#VALUE!</v>
      </c>
      <c r="AU177" s="94" t="str">
        <f>Tableau3[[#This Row],[Colonne13]]</f>
        <v>erreur</v>
      </c>
      <c r="AV177" s="113" t="e">
        <f t="shared" si="142"/>
        <v>#VALUE!</v>
      </c>
      <c r="AW177" s="107" t="e">
        <f t="shared" si="125"/>
        <v>#VALUE!</v>
      </c>
      <c r="AX177" s="113" t="e">
        <f t="shared" si="126"/>
        <v>#VALUE!</v>
      </c>
      <c r="AY177" s="113" t="e">
        <f t="shared" si="127"/>
        <v>#VALUE!</v>
      </c>
      <c r="AZ177" s="107" t="e">
        <f t="shared" si="128"/>
        <v>#VALUE!</v>
      </c>
      <c r="BA177" s="107" t="e">
        <f t="shared" si="129"/>
        <v>#VALUE!</v>
      </c>
      <c r="BB177" s="107" t="e">
        <f t="shared" si="130"/>
        <v>#VALUE!</v>
      </c>
      <c r="BC177" s="113" t="e">
        <f t="shared" si="131"/>
        <v>#VALUE!</v>
      </c>
      <c r="BD177" s="113" t="e">
        <f t="shared" si="132"/>
        <v>#VALUE!</v>
      </c>
      <c r="BE177" s="113" t="e">
        <f t="shared" si="133"/>
        <v>#VALUE!</v>
      </c>
      <c r="BF177" s="116" t="e">
        <f t="shared" si="134"/>
        <v>#VALUE!</v>
      </c>
      <c r="BG177" s="108" t="e">
        <f t="shared" si="143"/>
        <v>#VALUE!</v>
      </c>
      <c r="BH177" s="3" t="str">
        <f t="shared" si="135"/>
        <v>لا</v>
      </c>
      <c r="BI177" s="115" t="s">
        <v>114</v>
      </c>
      <c r="BJ177" s="110" t="e">
        <f t="shared" si="136"/>
        <v>#VALUE!</v>
      </c>
      <c r="BK177" s="111" t="str">
        <f>'[1]قائمة اسمية'!W154</f>
        <v>ما زال قيد التوظيف</v>
      </c>
      <c r="BL177" s="3" t="str">
        <f>'[1]قائمة اسمية'!T154</f>
        <v>موظف</v>
      </c>
    </row>
    <row r="178" spans="1:64" ht="33" customHeight="1">
      <c r="A178" s="40">
        <v>1</v>
      </c>
      <c r="B178" s="90">
        <f>+IF(A178="","",SUBTOTAL(103,A$14:A178))</f>
        <v>165</v>
      </c>
      <c r="C178" s="91" t="str">
        <f>'[1]قائمة اسمية'!C153</f>
        <v>بلقبلي السعيد</v>
      </c>
      <c r="D178" s="92" t="str">
        <f t="shared" si="96"/>
        <v>13-02-1962</v>
      </c>
      <c r="E178" s="92" t="str">
        <f t="shared" si="97"/>
        <v>02-11-1986</v>
      </c>
      <c r="F178" s="92" t="str">
        <f t="shared" si="98"/>
        <v>01-01-2008</v>
      </c>
      <c r="G178" s="93" t="str">
        <f t="shared" si="99"/>
        <v>مخبري في الصحة العمومية</v>
      </c>
      <c r="H178" s="94">
        <f t="shared" si="100"/>
        <v>10</v>
      </c>
      <c r="I178" s="95">
        <f t="shared" si="101"/>
        <v>11</v>
      </c>
      <c r="J178" s="92">
        <f t="shared" si="102"/>
        <v>11</v>
      </c>
      <c r="K178" s="96">
        <f t="shared" si="103"/>
        <v>498</v>
      </c>
      <c r="L178" s="97" t="str">
        <f t="shared" si="104"/>
        <v>498
+249</v>
      </c>
      <c r="M178" s="98">
        <f t="shared" si="105"/>
        <v>0</v>
      </c>
      <c r="N178" s="99">
        <f t="shared" si="106"/>
        <v>40849</v>
      </c>
      <c r="O178" s="94">
        <f t="shared" si="107"/>
        <v>-111</v>
      </c>
      <c r="P178" s="94">
        <f t="shared" si="108"/>
        <v>-10</v>
      </c>
      <c r="Q178" s="94">
        <f t="shared" si="109"/>
        <v>-2</v>
      </c>
      <c r="R178" s="94" t="str">
        <f t="shared" si="110"/>
        <v>erreur</v>
      </c>
      <c r="S178" s="94" t="str">
        <f t="shared" si="111"/>
        <v>erreur</v>
      </c>
      <c r="T178" s="94" t="str">
        <f t="shared" si="112"/>
        <v>erreur</v>
      </c>
      <c r="U178" s="72"/>
      <c r="V178" s="72"/>
      <c r="W178" s="72"/>
      <c r="X178" s="72"/>
      <c r="Y178" s="72"/>
      <c r="Z178" s="94" t="e">
        <f t="shared" si="113"/>
        <v>#VALUE!</v>
      </c>
      <c r="AA178" s="94" t="e">
        <f t="shared" si="113"/>
        <v>#VALUE!</v>
      </c>
      <c r="AB178" s="94" t="e">
        <f t="shared" si="113"/>
        <v>#VALUE!</v>
      </c>
      <c r="AC178" s="94" t="e">
        <f t="shared" si="114"/>
        <v>#VALUE!</v>
      </c>
      <c r="AD178" s="100">
        <v>13</v>
      </c>
      <c r="AE178" s="72" t="str">
        <f>IFERROR(INDEX('[1]وتيرة الترقيات'!G97:G594,MATCH(C178,'[1]وتيرة الترقيات'!A97:A594,0)),"")</f>
        <v/>
      </c>
      <c r="AF178" s="72" t="str">
        <f t="shared" si="115"/>
        <v/>
      </c>
      <c r="AG178" s="94" t="str">
        <f t="shared" si="116"/>
        <v/>
      </c>
      <c r="AH178" s="72" t="str">
        <f t="shared" si="117"/>
        <v/>
      </c>
      <c r="AI178" s="72">
        <f t="shared" si="137"/>
        <v>11</v>
      </c>
      <c r="AJ178" s="94">
        <f t="shared" si="118"/>
        <v>274</v>
      </c>
      <c r="AK178" s="97" t="str">
        <f t="shared" si="119"/>
        <v>498
+274</v>
      </c>
      <c r="AL178" s="93">
        <f t="shared" si="120"/>
        <v>2015</v>
      </c>
      <c r="AM178" s="94">
        <f t="shared" si="121"/>
        <v>5</v>
      </c>
      <c r="AN178" s="72">
        <f t="shared" si="138"/>
        <v>2</v>
      </c>
      <c r="AO178" s="99">
        <f t="shared" si="139"/>
        <v>42126</v>
      </c>
      <c r="AP178" s="112" t="str">
        <f t="shared" si="122"/>
        <v>02-05-2015
00-01-1900</v>
      </c>
      <c r="AQ178" s="97" t="str">
        <f t="shared" si="140"/>
        <v>498
+249</v>
      </c>
      <c r="AR178" s="97" t="str">
        <f t="shared" si="141"/>
        <v>498
+274</v>
      </c>
      <c r="AS178" s="94" t="e">
        <f t="shared" si="123"/>
        <v>#VALUE!</v>
      </c>
      <c r="AT178" s="94" t="e">
        <f t="shared" si="124"/>
        <v>#VALUE!</v>
      </c>
      <c r="AU178" s="94" t="str">
        <f>Tableau3[[#This Row],[Colonne13]]</f>
        <v>erreur</v>
      </c>
      <c r="AV178" s="113" t="e">
        <f t="shared" si="142"/>
        <v>#VALUE!</v>
      </c>
      <c r="AW178" s="107" t="e">
        <f t="shared" si="125"/>
        <v>#VALUE!</v>
      </c>
      <c r="AX178" s="113" t="e">
        <f t="shared" si="126"/>
        <v>#VALUE!</v>
      </c>
      <c r="AY178" s="113" t="e">
        <f t="shared" si="127"/>
        <v>#VALUE!</v>
      </c>
      <c r="AZ178" s="107" t="e">
        <f t="shared" si="128"/>
        <v>#VALUE!</v>
      </c>
      <c r="BA178" s="107" t="e">
        <f t="shared" si="129"/>
        <v>#VALUE!</v>
      </c>
      <c r="BB178" s="107" t="e">
        <f t="shared" si="130"/>
        <v>#VALUE!</v>
      </c>
      <c r="BC178" s="113" t="e">
        <f t="shared" si="131"/>
        <v>#VALUE!</v>
      </c>
      <c r="BD178" s="113" t="e">
        <f t="shared" si="132"/>
        <v>#VALUE!</v>
      </c>
      <c r="BE178" s="113" t="e">
        <f t="shared" si="133"/>
        <v>#VALUE!</v>
      </c>
      <c r="BF178" s="116" t="e">
        <f t="shared" si="134"/>
        <v>#VALUE!</v>
      </c>
      <c r="BG178" s="108" t="e">
        <f t="shared" si="143"/>
        <v>#VALUE!</v>
      </c>
      <c r="BH178" s="3" t="str">
        <f t="shared" si="135"/>
        <v>لا</v>
      </c>
      <c r="BI178" s="115" t="s">
        <v>114</v>
      </c>
      <c r="BJ178" s="110" t="e">
        <f t="shared" si="136"/>
        <v>#VALUE!</v>
      </c>
      <c r="BK178" s="111" t="str">
        <f>'[1]قائمة اسمية'!W153</f>
        <v>ما زال قيد التوظيف</v>
      </c>
      <c r="BL178" s="3" t="str">
        <f>'[1]قائمة اسمية'!T153</f>
        <v>موظف</v>
      </c>
    </row>
    <row r="179" spans="1:64" ht="33" customHeight="1">
      <c r="A179" s="40">
        <v>1</v>
      </c>
      <c r="B179" s="90">
        <f>+IF(A179="","",SUBTOTAL(103,A$14:A179))</f>
        <v>166</v>
      </c>
      <c r="C179" s="91" t="str">
        <f>'[1]قائمة اسمية'!C137</f>
        <v>جدعون عبد الله</v>
      </c>
      <c r="D179" s="92" t="str">
        <f t="shared" si="96"/>
        <v>01-01-1961</v>
      </c>
      <c r="E179" s="92" t="str">
        <f t="shared" si="97"/>
        <v>01-10-1982</v>
      </c>
      <c r="F179" s="92" t="str">
        <f t="shared" si="98"/>
        <v>01-01-2008</v>
      </c>
      <c r="G179" s="93" t="str">
        <f t="shared" si="99"/>
        <v xml:space="preserve">مختص في حفظ الصحة  في الصحة العمومية </v>
      </c>
      <c r="H179" s="94">
        <f t="shared" si="100"/>
        <v>0</v>
      </c>
      <c r="I179" s="95">
        <f t="shared" si="101"/>
        <v>11</v>
      </c>
      <c r="J179" s="92">
        <f t="shared" si="102"/>
        <v>11</v>
      </c>
      <c r="K179" s="96">
        <f t="shared" si="103"/>
        <v>498</v>
      </c>
      <c r="L179" s="97" t="str">
        <f t="shared" si="104"/>
        <v xml:space="preserve">498
</v>
      </c>
      <c r="M179" s="98">
        <f t="shared" si="105"/>
        <v>0</v>
      </c>
      <c r="N179" s="99">
        <f t="shared" si="106"/>
        <v>41582</v>
      </c>
      <c r="O179" s="94">
        <f t="shared" si="107"/>
        <v>-113</v>
      </c>
      <c r="P179" s="94">
        <f t="shared" si="108"/>
        <v>-10</v>
      </c>
      <c r="Q179" s="94">
        <f t="shared" si="109"/>
        <v>-4</v>
      </c>
      <c r="R179" s="94" t="str">
        <f t="shared" si="110"/>
        <v>erreur</v>
      </c>
      <c r="S179" s="94" t="str">
        <f t="shared" si="111"/>
        <v>erreur</v>
      </c>
      <c r="T179" s="94" t="str">
        <f t="shared" si="112"/>
        <v>erreur</v>
      </c>
      <c r="U179" s="72"/>
      <c r="V179" s="72"/>
      <c r="W179" s="72"/>
      <c r="X179" s="72"/>
      <c r="Y179" s="72"/>
      <c r="Z179" s="94" t="e">
        <f t="shared" si="113"/>
        <v>#VALUE!</v>
      </c>
      <c r="AA179" s="94" t="e">
        <f t="shared" si="113"/>
        <v>#VALUE!</v>
      </c>
      <c r="AB179" s="94" t="e">
        <f t="shared" si="113"/>
        <v>#VALUE!</v>
      </c>
      <c r="AC179" s="94" t="e">
        <f t="shared" si="114"/>
        <v>#VALUE!</v>
      </c>
      <c r="AD179" s="100"/>
      <c r="AE179" s="72" t="str">
        <f>IFERROR(INDEX('[1]وتيرة الترقيات'!G81:G578,MATCH(C179,'[1]وتيرة الترقيات'!A81:A578,0)),"")</f>
        <v/>
      </c>
      <c r="AF179" s="72" t="str">
        <f t="shared" si="115"/>
        <v/>
      </c>
      <c r="AG179" s="94" t="str">
        <f t="shared" si="116"/>
        <v/>
      </c>
      <c r="AH179" s="72" t="str">
        <f t="shared" si="117"/>
        <v/>
      </c>
      <c r="AI179" s="72">
        <f t="shared" si="137"/>
        <v>1</v>
      </c>
      <c r="AJ179" s="94">
        <f t="shared" si="118"/>
        <v>25</v>
      </c>
      <c r="AK179" s="97" t="str">
        <f t="shared" si="119"/>
        <v>498
+25</v>
      </c>
      <c r="AL179" s="93">
        <f t="shared" si="120"/>
        <v>2017</v>
      </c>
      <c r="AM179" s="94">
        <f t="shared" si="121"/>
        <v>5</v>
      </c>
      <c r="AN179" s="72">
        <f t="shared" si="138"/>
        <v>4</v>
      </c>
      <c r="AO179" s="99">
        <f t="shared" si="139"/>
        <v>42859</v>
      </c>
      <c r="AP179" s="112" t="str">
        <f t="shared" si="122"/>
        <v>04-05-2017
00-01-1900</v>
      </c>
      <c r="AQ179" s="97" t="str">
        <f t="shared" si="140"/>
        <v xml:space="preserve">498
</v>
      </c>
      <c r="AR179" s="97" t="str">
        <f t="shared" si="141"/>
        <v>498
+25</v>
      </c>
      <c r="AS179" s="94" t="e">
        <f t="shared" si="123"/>
        <v>#VALUE!</v>
      </c>
      <c r="AT179" s="94" t="e">
        <f t="shared" si="124"/>
        <v>#VALUE!</v>
      </c>
      <c r="AU179" s="94" t="str">
        <f>Tableau3[[#This Row],[Colonne13]]</f>
        <v>erreur</v>
      </c>
      <c r="AV179" s="113" t="e">
        <f t="shared" si="142"/>
        <v>#VALUE!</v>
      </c>
      <c r="AW179" s="113" t="e">
        <f t="shared" si="125"/>
        <v>#VALUE!</v>
      </c>
      <c r="AX179" s="113" t="e">
        <f t="shared" si="126"/>
        <v>#VALUE!</v>
      </c>
      <c r="AY179" s="113" t="e">
        <f t="shared" si="127"/>
        <v>#VALUE!</v>
      </c>
      <c r="AZ179" s="113" t="e">
        <f t="shared" si="128"/>
        <v>#VALUE!</v>
      </c>
      <c r="BA179" s="113" t="e">
        <f t="shared" si="129"/>
        <v>#VALUE!</v>
      </c>
      <c r="BB179" s="113" t="e">
        <f t="shared" si="130"/>
        <v>#VALUE!</v>
      </c>
      <c r="BC179" s="113" t="e">
        <f t="shared" si="131"/>
        <v>#VALUE!</v>
      </c>
      <c r="BD179" s="113" t="e">
        <f t="shared" si="132"/>
        <v>#VALUE!</v>
      </c>
      <c r="BE179" s="113" t="e">
        <f t="shared" si="133"/>
        <v>#VALUE!</v>
      </c>
      <c r="BF179" s="116" t="e">
        <f t="shared" si="134"/>
        <v>#VALUE!</v>
      </c>
      <c r="BG179" s="108" t="e">
        <f t="shared" si="143"/>
        <v>#VALUE!</v>
      </c>
      <c r="BH179" s="3" t="str">
        <f t="shared" si="135"/>
        <v>لا</v>
      </c>
      <c r="BI179" s="115" t="s">
        <v>114</v>
      </c>
      <c r="BJ179" s="110" t="e">
        <f t="shared" si="136"/>
        <v>#VALUE!</v>
      </c>
      <c r="BK179" s="111" t="str">
        <f>'[1]قائمة اسمية'!W137</f>
        <v>ما زال قيد التوظيف</v>
      </c>
      <c r="BL179" s="3" t="str">
        <f>'[1]قائمة اسمية'!T137</f>
        <v>موظف</v>
      </c>
    </row>
    <row r="180" spans="1:64" ht="33" customHeight="1">
      <c r="A180" s="40">
        <v>1</v>
      </c>
      <c r="B180" s="90">
        <f>+IF(A180="","",SUBTOTAL(103,A$14:A180))</f>
        <v>167</v>
      </c>
      <c r="C180" s="91" t="str">
        <f>'[1]قائمة اسمية'!C138</f>
        <v>وطار لبيبة</v>
      </c>
      <c r="D180" s="92" t="str">
        <f t="shared" si="96"/>
        <v>26-03-1987</v>
      </c>
      <c r="E180" s="92" t="str">
        <f t="shared" si="97"/>
        <v>31-08-2009</v>
      </c>
      <c r="F180" s="92" t="str">
        <f t="shared" si="98"/>
        <v>31-08-2009</v>
      </c>
      <c r="G180" s="93" t="str">
        <f t="shared" si="99"/>
        <v xml:space="preserve">مختص في حفظ الصحة  في الصحة العمومية </v>
      </c>
      <c r="H180" s="94">
        <f t="shared" si="100"/>
        <v>1</v>
      </c>
      <c r="I180" s="95">
        <f t="shared" si="101"/>
        <v>11</v>
      </c>
      <c r="J180" s="92">
        <f t="shared" si="102"/>
        <v>11</v>
      </c>
      <c r="K180" s="96">
        <f t="shared" si="103"/>
        <v>498</v>
      </c>
      <c r="L180" s="97" t="str">
        <f t="shared" si="104"/>
        <v>498
+25</v>
      </c>
      <c r="M180" s="98">
        <f t="shared" si="105"/>
        <v>0</v>
      </c>
      <c r="N180" s="99">
        <f t="shared" si="106"/>
        <v>41152</v>
      </c>
      <c r="O180" s="94">
        <f t="shared" si="107"/>
        <v>-112</v>
      </c>
      <c r="P180" s="94">
        <f t="shared" si="108"/>
        <v>-7</v>
      </c>
      <c r="Q180" s="94">
        <f t="shared" si="109"/>
        <v>-31</v>
      </c>
      <c r="R180" s="94" t="str">
        <f t="shared" si="110"/>
        <v>erreur</v>
      </c>
      <c r="S180" s="94" t="str">
        <f t="shared" si="111"/>
        <v>erreur</v>
      </c>
      <c r="T180" s="94" t="str">
        <f t="shared" si="112"/>
        <v>erreur</v>
      </c>
      <c r="U180" s="72"/>
      <c r="V180" s="72"/>
      <c r="W180" s="72"/>
      <c r="X180" s="72"/>
      <c r="Y180" s="72"/>
      <c r="Z180" s="94" t="e">
        <f t="shared" si="113"/>
        <v>#VALUE!</v>
      </c>
      <c r="AA180" s="94" t="e">
        <f t="shared" si="113"/>
        <v>#VALUE!</v>
      </c>
      <c r="AB180" s="94" t="e">
        <f t="shared" si="113"/>
        <v>#VALUE!</v>
      </c>
      <c r="AC180" s="94" t="e">
        <f t="shared" si="114"/>
        <v>#VALUE!</v>
      </c>
      <c r="AD180" s="100"/>
      <c r="AE180" s="72" t="str">
        <f>IFERROR(INDEX('[1]وتيرة الترقيات'!G82:G579,MATCH(C180,'[1]وتيرة الترقيات'!A82:A579,0)),"")</f>
        <v/>
      </c>
      <c r="AF180" s="72" t="str">
        <f t="shared" si="115"/>
        <v/>
      </c>
      <c r="AG180" s="94" t="str">
        <f t="shared" si="116"/>
        <v/>
      </c>
      <c r="AH180" s="72" t="str">
        <f t="shared" si="117"/>
        <v/>
      </c>
      <c r="AI180" s="72">
        <f t="shared" si="137"/>
        <v>2</v>
      </c>
      <c r="AJ180" s="94">
        <f t="shared" si="118"/>
        <v>50</v>
      </c>
      <c r="AK180" s="97" t="str">
        <f t="shared" si="119"/>
        <v>498
+50</v>
      </c>
      <c r="AL180" s="93">
        <f t="shared" si="120"/>
        <v>2016</v>
      </c>
      <c r="AM180" s="94">
        <f t="shared" si="121"/>
        <v>2</v>
      </c>
      <c r="AN180" s="72">
        <f t="shared" si="138"/>
        <v>31</v>
      </c>
      <c r="AO180" s="99">
        <f t="shared" si="139"/>
        <v>42431</v>
      </c>
      <c r="AP180" s="112" t="str">
        <f t="shared" si="122"/>
        <v>02-03-2016
00-01-1900</v>
      </c>
      <c r="AQ180" s="97" t="str">
        <f t="shared" si="140"/>
        <v>498
+25</v>
      </c>
      <c r="AR180" s="97" t="str">
        <f t="shared" si="141"/>
        <v>498
+50</v>
      </c>
      <c r="AS180" s="94" t="e">
        <f t="shared" si="123"/>
        <v>#VALUE!</v>
      </c>
      <c r="AT180" s="94" t="e">
        <f t="shared" si="124"/>
        <v>#VALUE!</v>
      </c>
      <c r="AU180" s="94" t="str">
        <f>Tableau3[[#This Row],[Colonne13]]</f>
        <v>erreur</v>
      </c>
      <c r="AV180" s="113" t="e">
        <f t="shared" si="142"/>
        <v>#VALUE!</v>
      </c>
      <c r="AW180" s="113" t="e">
        <f t="shared" si="125"/>
        <v>#VALUE!</v>
      </c>
      <c r="AX180" s="113" t="e">
        <f t="shared" si="126"/>
        <v>#VALUE!</v>
      </c>
      <c r="AY180" s="113" t="e">
        <f t="shared" si="127"/>
        <v>#VALUE!</v>
      </c>
      <c r="AZ180" s="113" t="e">
        <f t="shared" si="128"/>
        <v>#VALUE!</v>
      </c>
      <c r="BA180" s="113" t="e">
        <f t="shared" si="129"/>
        <v>#VALUE!</v>
      </c>
      <c r="BB180" s="113" t="e">
        <f t="shared" si="130"/>
        <v>#VALUE!</v>
      </c>
      <c r="BC180" s="113" t="e">
        <f t="shared" si="131"/>
        <v>#VALUE!</v>
      </c>
      <c r="BD180" s="113" t="e">
        <f t="shared" si="132"/>
        <v>#VALUE!</v>
      </c>
      <c r="BE180" s="113" t="e">
        <f t="shared" si="133"/>
        <v>#VALUE!</v>
      </c>
      <c r="BF180" s="116" t="e">
        <f t="shared" si="134"/>
        <v>#VALUE!</v>
      </c>
      <c r="BG180" s="108" t="e">
        <f t="shared" si="143"/>
        <v>#VALUE!</v>
      </c>
      <c r="BH180" s="3" t="str">
        <f t="shared" si="135"/>
        <v>لا</v>
      </c>
      <c r="BI180" s="115" t="s">
        <v>114</v>
      </c>
      <c r="BJ180" s="110" t="e">
        <f t="shared" si="136"/>
        <v>#VALUE!</v>
      </c>
      <c r="BK180" s="111" t="str">
        <f>'[1]قائمة اسمية'!W138</f>
        <v>ما زال قيد التوظيف</v>
      </c>
      <c r="BL180" s="3" t="str">
        <f>'[1]قائمة اسمية'!T138</f>
        <v>موظف</v>
      </c>
    </row>
    <row r="181" spans="1:64" ht="33" customHeight="1">
      <c r="A181" s="40">
        <v>1</v>
      </c>
      <c r="B181" s="90">
        <f>+IF(A181="","",SUBTOTAL(103,A$14:A181))</f>
        <v>168</v>
      </c>
      <c r="C181" s="91" t="str">
        <f>'[1]قائمة اسمية'!C139</f>
        <v>بوساحة دنيا زاد</v>
      </c>
      <c r="D181" s="92" t="str">
        <f t="shared" si="96"/>
        <v>16-07-1989</v>
      </c>
      <c r="E181" s="92" t="str">
        <f t="shared" si="97"/>
        <v>30-08-2009</v>
      </c>
      <c r="F181" s="92" t="str">
        <f t="shared" si="98"/>
        <v>30-08-2009</v>
      </c>
      <c r="G181" s="93" t="str">
        <f t="shared" si="99"/>
        <v xml:space="preserve">مختص في حفظ الصحة  في الصحة العمومية </v>
      </c>
      <c r="H181" s="94">
        <f t="shared" si="100"/>
        <v>1</v>
      </c>
      <c r="I181" s="95">
        <f t="shared" si="101"/>
        <v>11</v>
      </c>
      <c r="J181" s="92">
        <f t="shared" si="102"/>
        <v>11</v>
      </c>
      <c r="K181" s="96">
        <f t="shared" si="103"/>
        <v>498</v>
      </c>
      <c r="L181" s="97" t="str">
        <f t="shared" si="104"/>
        <v>498
+25</v>
      </c>
      <c r="M181" s="98">
        <f t="shared" si="105"/>
        <v>0</v>
      </c>
      <c r="N181" s="99">
        <f t="shared" si="106"/>
        <v>40968</v>
      </c>
      <c r="O181" s="94">
        <f t="shared" si="107"/>
        <v>-112</v>
      </c>
      <c r="P181" s="94">
        <f t="shared" si="108"/>
        <v>-1</v>
      </c>
      <c r="Q181" s="94">
        <f t="shared" si="109"/>
        <v>-29</v>
      </c>
      <c r="R181" s="94" t="str">
        <f t="shared" si="110"/>
        <v>erreur</v>
      </c>
      <c r="S181" s="94" t="str">
        <f t="shared" si="111"/>
        <v>erreur</v>
      </c>
      <c r="T181" s="94" t="str">
        <f t="shared" si="112"/>
        <v>erreur</v>
      </c>
      <c r="U181" s="72"/>
      <c r="V181" s="72"/>
      <c r="W181" s="72"/>
      <c r="X181" s="72"/>
      <c r="Y181" s="72"/>
      <c r="Z181" s="94" t="e">
        <f t="shared" si="113"/>
        <v>#VALUE!</v>
      </c>
      <c r="AA181" s="94" t="e">
        <f t="shared" si="113"/>
        <v>#VALUE!</v>
      </c>
      <c r="AB181" s="94" t="e">
        <f t="shared" si="113"/>
        <v>#VALUE!</v>
      </c>
      <c r="AC181" s="94" t="e">
        <f t="shared" si="114"/>
        <v>#VALUE!</v>
      </c>
      <c r="AD181" s="100">
        <v>13</v>
      </c>
      <c r="AE181" s="72" t="str">
        <f>IFERROR(INDEX('[1]وتيرة الترقيات'!$G$3:$G$500,MATCH(C181,'[1]وتيرة الترقيات'!$A$3:$A$500,0)),"")</f>
        <v/>
      </c>
      <c r="AF181" s="72" t="str">
        <f t="shared" si="115"/>
        <v/>
      </c>
      <c r="AG181" s="94" t="str">
        <f t="shared" si="116"/>
        <v/>
      </c>
      <c r="AH181" s="72" t="str">
        <f t="shared" si="117"/>
        <v/>
      </c>
      <c r="AI181" s="72">
        <f t="shared" si="137"/>
        <v>2</v>
      </c>
      <c r="AJ181" s="94">
        <f t="shared" si="118"/>
        <v>50</v>
      </c>
      <c r="AK181" s="97" t="str">
        <f t="shared" si="119"/>
        <v>498
+50</v>
      </c>
      <c r="AL181" s="93">
        <f t="shared" si="120"/>
        <v>2015</v>
      </c>
      <c r="AM181" s="94">
        <f t="shared" si="121"/>
        <v>8</v>
      </c>
      <c r="AN181" s="72">
        <f t="shared" si="138"/>
        <v>29</v>
      </c>
      <c r="AO181" s="99">
        <f t="shared" si="139"/>
        <v>42245</v>
      </c>
      <c r="AP181" s="112" t="str">
        <f t="shared" si="122"/>
        <v>29-08-2015
00-01-1900</v>
      </c>
      <c r="AQ181" s="97" t="str">
        <f t="shared" si="140"/>
        <v>498
+25</v>
      </c>
      <c r="AR181" s="97" t="str">
        <f t="shared" si="141"/>
        <v>498
+50</v>
      </c>
      <c r="AS181" s="94" t="e">
        <f t="shared" si="123"/>
        <v>#VALUE!</v>
      </c>
      <c r="AT181" s="94" t="e">
        <f t="shared" si="124"/>
        <v>#VALUE!</v>
      </c>
      <c r="AU181" s="94" t="str">
        <f>Tableau3[[#This Row],[Colonne13]]</f>
        <v>erreur</v>
      </c>
      <c r="AV181" s="113" t="e">
        <f t="shared" si="142"/>
        <v>#VALUE!</v>
      </c>
      <c r="AW181" s="107" t="e">
        <f t="shared" si="125"/>
        <v>#VALUE!</v>
      </c>
      <c r="AX181" s="113" t="e">
        <f t="shared" si="126"/>
        <v>#VALUE!</v>
      </c>
      <c r="AY181" s="113" t="e">
        <f t="shared" si="127"/>
        <v>#VALUE!</v>
      </c>
      <c r="AZ181" s="107" t="e">
        <f t="shared" si="128"/>
        <v>#VALUE!</v>
      </c>
      <c r="BA181" s="107" t="e">
        <f t="shared" si="129"/>
        <v>#VALUE!</v>
      </c>
      <c r="BB181" s="107" t="e">
        <f t="shared" si="130"/>
        <v>#VALUE!</v>
      </c>
      <c r="BC181" s="113" t="e">
        <f t="shared" si="131"/>
        <v>#VALUE!</v>
      </c>
      <c r="BD181" s="113" t="e">
        <f t="shared" si="132"/>
        <v>#VALUE!</v>
      </c>
      <c r="BE181" s="113" t="e">
        <f t="shared" si="133"/>
        <v>#VALUE!</v>
      </c>
      <c r="BF181" s="116" t="e">
        <f t="shared" si="134"/>
        <v>#VALUE!</v>
      </c>
      <c r="BG181" s="108" t="e">
        <f t="shared" si="143"/>
        <v>#VALUE!</v>
      </c>
      <c r="BH181" s="3" t="str">
        <f t="shared" si="135"/>
        <v>لا</v>
      </c>
      <c r="BI181" s="115" t="s">
        <v>114</v>
      </c>
      <c r="BJ181" s="110" t="e">
        <f t="shared" si="136"/>
        <v>#VALUE!</v>
      </c>
      <c r="BK181" s="111" t="str">
        <f>'[1]قائمة اسمية'!W139</f>
        <v>ما زال قيد التوظيف</v>
      </c>
      <c r="BL181" s="3" t="str">
        <f>'[1]قائمة اسمية'!T139</f>
        <v>موظف</v>
      </c>
    </row>
    <row r="182" spans="1:64" ht="33" customHeight="1">
      <c r="A182" s="40">
        <v>1</v>
      </c>
      <c r="B182" s="90">
        <f>+IF(A182="","",SUBTOTAL(103,A$14:A182))</f>
        <v>169</v>
      </c>
      <c r="C182" s="91" t="str">
        <f>'[1]قائمة اسمية'!C134</f>
        <v>مقيدش حسين</v>
      </c>
      <c r="D182" s="92" t="str">
        <f t="shared" si="96"/>
        <v>24-04-1961</v>
      </c>
      <c r="E182" s="92" t="str">
        <f t="shared" si="97"/>
        <v>01-02-1987</v>
      </c>
      <c r="F182" s="92" t="str">
        <f t="shared" si="98"/>
        <v>01-01-2008</v>
      </c>
      <c r="G182" s="93" t="str">
        <f t="shared" si="99"/>
        <v xml:space="preserve">مختص في حفظ الصحة  في الصحة العمومية </v>
      </c>
      <c r="H182" s="94">
        <f t="shared" si="100"/>
        <v>11</v>
      </c>
      <c r="I182" s="95">
        <f t="shared" si="101"/>
        <v>11</v>
      </c>
      <c r="J182" s="92">
        <f t="shared" si="102"/>
        <v>11</v>
      </c>
      <c r="K182" s="96">
        <f t="shared" si="103"/>
        <v>498</v>
      </c>
      <c r="L182" s="97" t="str">
        <f t="shared" si="104"/>
        <v>498
+274</v>
      </c>
      <c r="M182" s="98">
        <f t="shared" si="105"/>
        <v>0</v>
      </c>
      <c r="N182" s="99">
        <f t="shared" si="106"/>
        <v>41582</v>
      </c>
      <c r="O182" s="94">
        <f t="shared" si="107"/>
        <v>-113</v>
      </c>
      <c r="P182" s="94">
        <f t="shared" si="108"/>
        <v>-10</v>
      </c>
      <c r="Q182" s="94">
        <f t="shared" si="109"/>
        <v>-4</v>
      </c>
      <c r="R182" s="94" t="str">
        <f t="shared" si="110"/>
        <v>erreur</v>
      </c>
      <c r="S182" s="94" t="str">
        <f t="shared" si="111"/>
        <v>erreur</v>
      </c>
      <c r="T182" s="94" t="str">
        <f t="shared" si="112"/>
        <v>erreur</v>
      </c>
      <c r="U182" s="72"/>
      <c r="V182" s="72"/>
      <c r="W182" s="72"/>
      <c r="X182" s="72"/>
      <c r="Y182" s="72"/>
      <c r="Z182" s="94" t="e">
        <f t="shared" si="113"/>
        <v>#VALUE!</v>
      </c>
      <c r="AA182" s="94" t="e">
        <f t="shared" si="113"/>
        <v>#VALUE!</v>
      </c>
      <c r="AB182" s="94" t="e">
        <f t="shared" si="113"/>
        <v>#VALUE!</v>
      </c>
      <c r="AC182" s="94" t="e">
        <f t="shared" si="114"/>
        <v>#VALUE!</v>
      </c>
      <c r="AD182" s="100"/>
      <c r="AE182" s="72" t="str">
        <f>IFERROR(INDEX('[1]وتيرة الترقيات'!G78:G575,MATCH(C182,'[1]وتيرة الترقيات'!A78:A575,0)),"")</f>
        <v/>
      </c>
      <c r="AF182" s="72" t="str">
        <f t="shared" si="115"/>
        <v/>
      </c>
      <c r="AG182" s="94" t="str">
        <f t="shared" si="116"/>
        <v/>
      </c>
      <c r="AH182" s="72" t="str">
        <f t="shared" si="117"/>
        <v/>
      </c>
      <c r="AI182" s="72">
        <f t="shared" si="137"/>
        <v>12</v>
      </c>
      <c r="AJ182" s="94">
        <f t="shared" si="118"/>
        <v>299</v>
      </c>
      <c r="AK182" s="97" t="str">
        <f t="shared" si="119"/>
        <v>498
+299</v>
      </c>
      <c r="AL182" s="93">
        <f t="shared" si="120"/>
        <v>2017</v>
      </c>
      <c r="AM182" s="94">
        <f t="shared" si="121"/>
        <v>5</v>
      </c>
      <c r="AN182" s="72">
        <f t="shared" si="138"/>
        <v>4</v>
      </c>
      <c r="AO182" s="99">
        <f t="shared" si="139"/>
        <v>42859</v>
      </c>
      <c r="AP182" s="112" t="str">
        <f t="shared" si="122"/>
        <v>04-05-2017
00-01-1900</v>
      </c>
      <c r="AQ182" s="97" t="str">
        <f t="shared" si="140"/>
        <v>498
+274</v>
      </c>
      <c r="AR182" s="97" t="str">
        <f t="shared" si="141"/>
        <v>498
+299</v>
      </c>
      <c r="AS182" s="94" t="e">
        <f t="shared" si="123"/>
        <v>#VALUE!</v>
      </c>
      <c r="AT182" s="94" t="e">
        <f t="shared" si="124"/>
        <v>#VALUE!</v>
      </c>
      <c r="AU182" s="94" t="str">
        <f>Tableau3[[#This Row],[Colonne13]]</f>
        <v>erreur</v>
      </c>
      <c r="AV182" s="113" t="e">
        <f t="shared" si="142"/>
        <v>#VALUE!</v>
      </c>
      <c r="AW182" s="113" t="e">
        <f t="shared" si="125"/>
        <v>#VALUE!</v>
      </c>
      <c r="AX182" s="113" t="e">
        <f t="shared" si="126"/>
        <v>#VALUE!</v>
      </c>
      <c r="AY182" s="113" t="e">
        <f t="shared" si="127"/>
        <v>#VALUE!</v>
      </c>
      <c r="AZ182" s="113" t="e">
        <f t="shared" si="128"/>
        <v>#VALUE!</v>
      </c>
      <c r="BA182" s="113" t="e">
        <f t="shared" si="129"/>
        <v>#VALUE!</v>
      </c>
      <c r="BB182" s="113" t="e">
        <f t="shared" si="130"/>
        <v>#VALUE!</v>
      </c>
      <c r="BC182" s="113" t="e">
        <f t="shared" si="131"/>
        <v>#VALUE!</v>
      </c>
      <c r="BD182" s="113" t="e">
        <f t="shared" si="132"/>
        <v>#VALUE!</v>
      </c>
      <c r="BE182" s="113" t="e">
        <f t="shared" si="133"/>
        <v>#VALUE!</v>
      </c>
      <c r="BF182" s="116" t="e">
        <f t="shared" si="134"/>
        <v>#VALUE!</v>
      </c>
      <c r="BG182" s="108" t="e">
        <f t="shared" si="143"/>
        <v>#VALUE!</v>
      </c>
      <c r="BH182" s="3" t="str">
        <f t="shared" si="135"/>
        <v>لا</v>
      </c>
      <c r="BI182" s="115" t="s">
        <v>114</v>
      </c>
      <c r="BJ182" s="110" t="e">
        <f t="shared" si="136"/>
        <v>#VALUE!</v>
      </c>
      <c r="BK182" s="111" t="str">
        <f>'[1]قائمة اسمية'!W134</f>
        <v>ما زال قيد التوظيف</v>
      </c>
      <c r="BL182" s="3" t="str">
        <f>'[1]قائمة اسمية'!T134</f>
        <v>موظف</v>
      </c>
    </row>
    <row r="183" spans="1:64" ht="33" customHeight="1">
      <c r="A183" s="40">
        <v>1</v>
      </c>
      <c r="B183" s="90">
        <f>+IF(A183="","",SUBTOTAL(103,A$14:A183))</f>
        <v>170</v>
      </c>
      <c r="C183" s="91" t="str">
        <f>'[1]قائمة اسمية'!C135</f>
        <v>غراب شكري</v>
      </c>
      <c r="D183" s="92" t="str">
        <f t="shared" si="96"/>
        <v>26-03-1960</v>
      </c>
      <c r="E183" s="92" t="str">
        <f t="shared" si="97"/>
        <v>15-10-1986</v>
      </c>
      <c r="F183" s="92" t="str">
        <f t="shared" si="98"/>
        <v>01-01-2008</v>
      </c>
      <c r="G183" s="93" t="str">
        <f t="shared" si="99"/>
        <v xml:space="preserve">مختص في حفظ الصحة  في الصحة العمومية </v>
      </c>
      <c r="H183" s="94">
        <f t="shared" si="100"/>
        <v>11</v>
      </c>
      <c r="I183" s="95">
        <f t="shared" si="101"/>
        <v>11</v>
      </c>
      <c r="J183" s="92">
        <f t="shared" si="102"/>
        <v>11</v>
      </c>
      <c r="K183" s="96">
        <f t="shared" si="103"/>
        <v>498</v>
      </c>
      <c r="L183" s="97" t="str">
        <f t="shared" si="104"/>
        <v>498
+274</v>
      </c>
      <c r="M183" s="98">
        <f t="shared" si="105"/>
        <v>0</v>
      </c>
      <c r="N183" s="99">
        <f t="shared" si="106"/>
        <v>41105</v>
      </c>
      <c r="O183" s="94">
        <f t="shared" si="107"/>
        <v>-112</v>
      </c>
      <c r="P183" s="94">
        <f t="shared" si="108"/>
        <v>-6</v>
      </c>
      <c r="Q183" s="94">
        <f t="shared" si="109"/>
        <v>-15</v>
      </c>
      <c r="R183" s="94" t="str">
        <f t="shared" si="110"/>
        <v>erreur</v>
      </c>
      <c r="S183" s="94" t="str">
        <f t="shared" si="111"/>
        <v>erreur</v>
      </c>
      <c r="T183" s="94" t="str">
        <f t="shared" si="112"/>
        <v>erreur</v>
      </c>
      <c r="U183" s="72"/>
      <c r="V183" s="72"/>
      <c r="W183" s="72"/>
      <c r="X183" s="72"/>
      <c r="Y183" s="72"/>
      <c r="Z183" s="94" t="e">
        <f t="shared" si="113"/>
        <v>#VALUE!</v>
      </c>
      <c r="AA183" s="94" t="e">
        <f t="shared" si="113"/>
        <v>#VALUE!</v>
      </c>
      <c r="AB183" s="94" t="e">
        <f t="shared" si="113"/>
        <v>#VALUE!</v>
      </c>
      <c r="AC183" s="94" t="e">
        <f t="shared" si="114"/>
        <v>#VALUE!</v>
      </c>
      <c r="AD183" s="100"/>
      <c r="AE183" s="72" t="str">
        <f>IFERROR(INDEX('[1]وتيرة الترقيات'!G79:G576,MATCH(C183,'[1]وتيرة الترقيات'!A79:A576,0)),"")</f>
        <v/>
      </c>
      <c r="AF183" s="72" t="str">
        <f t="shared" si="115"/>
        <v/>
      </c>
      <c r="AG183" s="94" t="str">
        <f t="shared" si="116"/>
        <v/>
      </c>
      <c r="AH183" s="72" t="str">
        <f t="shared" si="117"/>
        <v/>
      </c>
      <c r="AI183" s="72">
        <f t="shared" si="137"/>
        <v>12</v>
      </c>
      <c r="AJ183" s="94">
        <f t="shared" si="118"/>
        <v>299</v>
      </c>
      <c r="AK183" s="97" t="str">
        <f t="shared" si="119"/>
        <v>498
+299</v>
      </c>
      <c r="AL183" s="93">
        <f t="shared" si="120"/>
        <v>2016</v>
      </c>
      <c r="AM183" s="94">
        <f t="shared" si="121"/>
        <v>1</v>
      </c>
      <c r="AN183" s="72">
        <f t="shared" si="138"/>
        <v>15</v>
      </c>
      <c r="AO183" s="99">
        <f t="shared" si="139"/>
        <v>42384</v>
      </c>
      <c r="AP183" s="112" t="str">
        <f t="shared" si="122"/>
        <v>15-01-2016
00-01-1900</v>
      </c>
      <c r="AQ183" s="97" t="str">
        <f t="shared" si="140"/>
        <v>498
+274</v>
      </c>
      <c r="AR183" s="97" t="str">
        <f t="shared" si="141"/>
        <v>498
+299</v>
      </c>
      <c r="AS183" s="94" t="e">
        <f t="shared" si="123"/>
        <v>#VALUE!</v>
      </c>
      <c r="AT183" s="94" t="e">
        <f t="shared" si="124"/>
        <v>#VALUE!</v>
      </c>
      <c r="AU183" s="94" t="str">
        <f>Tableau3[[#This Row],[Colonne13]]</f>
        <v>erreur</v>
      </c>
      <c r="AV183" s="113" t="e">
        <f t="shared" si="142"/>
        <v>#VALUE!</v>
      </c>
      <c r="AW183" s="113" t="e">
        <f t="shared" si="125"/>
        <v>#VALUE!</v>
      </c>
      <c r="AX183" s="113" t="e">
        <f t="shared" si="126"/>
        <v>#VALUE!</v>
      </c>
      <c r="AY183" s="113" t="e">
        <f t="shared" si="127"/>
        <v>#VALUE!</v>
      </c>
      <c r="AZ183" s="113" t="e">
        <f t="shared" si="128"/>
        <v>#VALUE!</v>
      </c>
      <c r="BA183" s="113" t="e">
        <f t="shared" si="129"/>
        <v>#VALUE!</v>
      </c>
      <c r="BB183" s="113" t="e">
        <f t="shared" si="130"/>
        <v>#VALUE!</v>
      </c>
      <c r="BC183" s="113" t="e">
        <f t="shared" si="131"/>
        <v>#VALUE!</v>
      </c>
      <c r="BD183" s="113" t="e">
        <f t="shared" si="132"/>
        <v>#VALUE!</v>
      </c>
      <c r="BE183" s="113" t="e">
        <f t="shared" si="133"/>
        <v>#VALUE!</v>
      </c>
      <c r="BF183" s="116" t="e">
        <f t="shared" si="134"/>
        <v>#VALUE!</v>
      </c>
      <c r="BG183" s="108" t="e">
        <f t="shared" si="143"/>
        <v>#VALUE!</v>
      </c>
      <c r="BH183" s="3" t="str">
        <f t="shared" si="135"/>
        <v>لا</v>
      </c>
      <c r="BI183" s="115" t="s">
        <v>114</v>
      </c>
      <c r="BJ183" s="110" t="e">
        <f t="shared" si="136"/>
        <v>#VALUE!</v>
      </c>
      <c r="BK183" s="111" t="str">
        <f>'[1]قائمة اسمية'!W135</f>
        <v>ما زال قيد التوظيف</v>
      </c>
      <c r="BL183" s="3" t="str">
        <f>'[1]قائمة اسمية'!T135</f>
        <v>موظف</v>
      </c>
    </row>
    <row r="184" spans="1:64" ht="33" customHeight="1">
      <c r="A184" s="40">
        <v>1</v>
      </c>
      <c r="B184" s="90">
        <f>+IF(A184="","",SUBTOTAL(103,A$14:A184))</f>
        <v>171</v>
      </c>
      <c r="C184" s="91" t="str">
        <f>'[1]قائمة اسمية'!C136</f>
        <v>مالك صالح</v>
      </c>
      <c r="D184" s="92" t="str">
        <f t="shared" si="96"/>
        <v>01-01-1956</v>
      </c>
      <c r="E184" s="92" t="str">
        <f t="shared" si="97"/>
        <v>09-08-1980</v>
      </c>
      <c r="F184" s="92" t="str">
        <f t="shared" si="98"/>
        <v>01-01-2008</v>
      </c>
      <c r="G184" s="93" t="str">
        <f t="shared" si="99"/>
        <v xml:space="preserve">مختص في حفظ الصحة  في الصحة العمومية </v>
      </c>
      <c r="H184" s="94">
        <f t="shared" si="100"/>
        <v>12</v>
      </c>
      <c r="I184" s="95">
        <f t="shared" si="101"/>
        <v>11</v>
      </c>
      <c r="J184" s="92">
        <f t="shared" si="102"/>
        <v>11</v>
      </c>
      <c r="K184" s="96">
        <f t="shared" si="103"/>
        <v>498</v>
      </c>
      <c r="L184" s="97" t="str">
        <f t="shared" si="104"/>
        <v>498
+299</v>
      </c>
      <c r="M184" s="98">
        <f t="shared" si="105"/>
        <v>0</v>
      </c>
      <c r="N184" s="99">
        <f t="shared" si="106"/>
        <v>40940</v>
      </c>
      <c r="O184" s="94">
        <f t="shared" si="107"/>
        <v>-112</v>
      </c>
      <c r="P184" s="94">
        <f t="shared" si="108"/>
        <v>-1</v>
      </c>
      <c r="Q184" s="94">
        <f t="shared" si="109"/>
        <v>-1</v>
      </c>
      <c r="R184" s="94" t="str">
        <f t="shared" si="110"/>
        <v>erreur</v>
      </c>
      <c r="S184" s="94" t="str">
        <f t="shared" si="111"/>
        <v>erreur</v>
      </c>
      <c r="T184" s="94" t="str">
        <f t="shared" si="112"/>
        <v>erreur</v>
      </c>
      <c r="U184" s="72"/>
      <c r="V184" s="72"/>
      <c r="W184" s="72"/>
      <c r="X184" s="72"/>
      <c r="Y184" s="72"/>
      <c r="Z184" s="94" t="e">
        <f t="shared" si="113"/>
        <v>#VALUE!</v>
      </c>
      <c r="AA184" s="94" t="e">
        <f t="shared" si="113"/>
        <v>#VALUE!</v>
      </c>
      <c r="AB184" s="94" t="e">
        <f t="shared" si="113"/>
        <v>#VALUE!</v>
      </c>
      <c r="AC184" s="94" t="e">
        <f t="shared" si="114"/>
        <v>#VALUE!</v>
      </c>
      <c r="AD184" s="100"/>
      <c r="AE184" s="72" t="str">
        <f>IFERROR(INDEX('[1]وتيرة الترقيات'!$G$3:$G$500,MATCH(C184,'[1]وتيرة الترقيات'!$A$3:$A$500,0)),"")</f>
        <v/>
      </c>
      <c r="AF184" s="72" t="str">
        <f t="shared" si="115"/>
        <v/>
      </c>
      <c r="AG184" s="94" t="str">
        <f t="shared" si="116"/>
        <v/>
      </c>
      <c r="AH184" s="72" t="str">
        <f t="shared" si="117"/>
        <v/>
      </c>
      <c r="AI184" s="72">
        <f t="shared" si="137"/>
        <v>13</v>
      </c>
      <c r="AJ184" s="94" t="e">
        <f t="shared" si="118"/>
        <v>#REF!</v>
      </c>
      <c r="AK184" s="97" t="e">
        <f t="shared" si="119"/>
        <v>#REF!</v>
      </c>
      <c r="AL184" s="93">
        <f t="shared" si="120"/>
        <v>2015</v>
      </c>
      <c r="AM184" s="94">
        <f t="shared" si="121"/>
        <v>8</v>
      </c>
      <c r="AN184" s="72">
        <f t="shared" si="138"/>
        <v>1</v>
      </c>
      <c r="AO184" s="99">
        <f t="shared" si="139"/>
        <v>42217</v>
      </c>
      <c r="AP184" s="112" t="str">
        <f t="shared" si="122"/>
        <v>01-08-2015
00-01-1900</v>
      </c>
      <c r="AQ184" s="97" t="str">
        <f t="shared" si="140"/>
        <v>498
+299</v>
      </c>
      <c r="AR184" s="97" t="e">
        <f t="shared" si="141"/>
        <v>#REF!</v>
      </c>
      <c r="AS184" s="94" t="e">
        <f t="shared" si="123"/>
        <v>#VALUE!</v>
      </c>
      <c r="AT184" s="94" t="e">
        <f t="shared" si="124"/>
        <v>#VALUE!</v>
      </c>
      <c r="AU184" s="94" t="str">
        <f>Tableau3[[#This Row],[Colonne13]]</f>
        <v>erreur</v>
      </c>
      <c r="AV184" s="113" t="e">
        <f t="shared" si="142"/>
        <v>#VALUE!</v>
      </c>
      <c r="AW184" s="107" t="e">
        <f t="shared" si="125"/>
        <v>#VALUE!</v>
      </c>
      <c r="AX184" s="113" t="e">
        <f t="shared" si="126"/>
        <v>#VALUE!</v>
      </c>
      <c r="AY184" s="113" t="e">
        <f t="shared" si="127"/>
        <v>#VALUE!</v>
      </c>
      <c r="AZ184" s="107" t="e">
        <f t="shared" si="128"/>
        <v>#VALUE!</v>
      </c>
      <c r="BA184" s="107" t="e">
        <f t="shared" si="129"/>
        <v>#VALUE!</v>
      </c>
      <c r="BB184" s="107" t="e">
        <f t="shared" si="130"/>
        <v>#VALUE!</v>
      </c>
      <c r="BC184" s="113" t="e">
        <f t="shared" si="131"/>
        <v>#VALUE!</v>
      </c>
      <c r="BD184" s="113" t="e">
        <f t="shared" si="132"/>
        <v>#VALUE!</v>
      </c>
      <c r="BE184" s="113" t="e">
        <f t="shared" si="133"/>
        <v>#VALUE!</v>
      </c>
      <c r="BF184" s="116" t="e">
        <f t="shared" si="134"/>
        <v>#VALUE!</v>
      </c>
      <c r="BG184" s="108" t="e">
        <f t="shared" si="143"/>
        <v>#VALUE!</v>
      </c>
      <c r="BH184" s="3" t="str">
        <f t="shared" si="135"/>
        <v>لا</v>
      </c>
      <c r="BI184" s="115" t="s">
        <v>114</v>
      </c>
      <c r="BJ184" s="110" t="e">
        <f t="shared" si="136"/>
        <v>#VALUE!</v>
      </c>
      <c r="BK184" s="111" t="str">
        <f>'[1]قائمة اسمية'!W136</f>
        <v>ما زال قيد التوظيف</v>
      </c>
      <c r="BL184" s="3" t="str">
        <f>'[1]قائمة اسمية'!T136</f>
        <v>موظف</v>
      </c>
    </row>
    <row r="185" spans="1:64" ht="33" customHeight="1">
      <c r="A185" s="40">
        <v>1</v>
      </c>
      <c r="B185" s="90">
        <f>+IF(A185="","",SUBTOTAL(103,A$14:A185))</f>
        <v>172</v>
      </c>
      <c r="C185" s="91" t="str">
        <f>'[1]قائمة اسمية'!C140</f>
        <v>قعاقعية نادية</v>
      </c>
      <c r="D185" s="92" t="str">
        <f t="shared" si="96"/>
        <v>12-03-1983</v>
      </c>
      <c r="E185" s="92" t="str">
        <f t="shared" si="97"/>
        <v>19-11-2008</v>
      </c>
      <c r="F185" s="92" t="str">
        <f t="shared" si="98"/>
        <v>19-11-2008</v>
      </c>
      <c r="G185" s="93" t="str">
        <f t="shared" si="99"/>
        <v>مرمم الأسنان في الصحة العمومية</v>
      </c>
      <c r="H185" s="94">
        <f t="shared" si="100"/>
        <v>2</v>
      </c>
      <c r="I185" s="95">
        <f t="shared" si="101"/>
        <v>11</v>
      </c>
      <c r="J185" s="92">
        <f t="shared" si="102"/>
        <v>11</v>
      </c>
      <c r="K185" s="96">
        <f t="shared" si="103"/>
        <v>498</v>
      </c>
      <c r="L185" s="97" t="str">
        <f t="shared" si="104"/>
        <v>498
+50</v>
      </c>
      <c r="M185" s="98">
        <f t="shared" si="105"/>
        <v>0</v>
      </c>
      <c r="N185" s="99">
        <f t="shared" si="106"/>
        <v>41597</v>
      </c>
      <c r="O185" s="94">
        <f t="shared" si="107"/>
        <v>-113</v>
      </c>
      <c r="P185" s="94">
        <f t="shared" si="108"/>
        <v>-10</v>
      </c>
      <c r="Q185" s="94">
        <f t="shared" si="109"/>
        <v>-19</v>
      </c>
      <c r="R185" s="94" t="str">
        <f t="shared" si="110"/>
        <v>erreur</v>
      </c>
      <c r="S185" s="94" t="str">
        <f t="shared" si="111"/>
        <v>erreur</v>
      </c>
      <c r="T185" s="94" t="str">
        <f t="shared" si="112"/>
        <v>erreur</v>
      </c>
      <c r="U185" s="72"/>
      <c r="V185" s="72"/>
      <c r="W185" s="72"/>
      <c r="X185" s="72"/>
      <c r="Y185" s="72"/>
      <c r="Z185" s="94" t="e">
        <f t="shared" si="113"/>
        <v>#VALUE!</v>
      </c>
      <c r="AA185" s="94" t="e">
        <f t="shared" si="113"/>
        <v>#VALUE!</v>
      </c>
      <c r="AB185" s="94" t="e">
        <f t="shared" si="113"/>
        <v>#VALUE!</v>
      </c>
      <c r="AC185" s="94" t="e">
        <f t="shared" si="114"/>
        <v>#VALUE!</v>
      </c>
      <c r="AD185" s="100"/>
      <c r="AE185" s="72" t="str">
        <f>IFERROR(INDEX('[1]وتيرة الترقيات'!G84:G581,MATCH(C185,'[1]وتيرة الترقيات'!A84:A581,0)),"")</f>
        <v/>
      </c>
      <c r="AF185" s="72" t="str">
        <f t="shared" si="115"/>
        <v/>
      </c>
      <c r="AG185" s="94" t="str">
        <f t="shared" si="116"/>
        <v/>
      </c>
      <c r="AH185" s="72" t="str">
        <f t="shared" si="117"/>
        <v/>
      </c>
      <c r="AI185" s="72">
        <f t="shared" si="137"/>
        <v>3</v>
      </c>
      <c r="AJ185" s="94">
        <f t="shared" si="118"/>
        <v>75</v>
      </c>
      <c r="AK185" s="97" t="str">
        <f t="shared" si="119"/>
        <v>498
+75</v>
      </c>
      <c r="AL185" s="93">
        <f t="shared" si="120"/>
        <v>2017</v>
      </c>
      <c r="AM185" s="94">
        <f t="shared" si="121"/>
        <v>5</v>
      </c>
      <c r="AN185" s="72">
        <f t="shared" si="138"/>
        <v>19</v>
      </c>
      <c r="AO185" s="99">
        <f t="shared" si="139"/>
        <v>42874</v>
      </c>
      <c r="AP185" s="112" t="str">
        <f t="shared" si="122"/>
        <v>19-05-2017
00-01-1900</v>
      </c>
      <c r="AQ185" s="97" t="str">
        <f t="shared" si="140"/>
        <v>498
+50</v>
      </c>
      <c r="AR185" s="97" t="str">
        <f t="shared" si="141"/>
        <v>498
+75</v>
      </c>
      <c r="AS185" s="94" t="e">
        <f t="shared" si="123"/>
        <v>#VALUE!</v>
      </c>
      <c r="AT185" s="94" t="e">
        <f t="shared" si="124"/>
        <v>#VALUE!</v>
      </c>
      <c r="AU185" s="94" t="str">
        <f>Tableau3[[#This Row],[Colonne13]]</f>
        <v>erreur</v>
      </c>
      <c r="AV185" s="113" t="e">
        <f t="shared" si="142"/>
        <v>#VALUE!</v>
      </c>
      <c r="AW185" s="113" t="e">
        <f t="shared" si="125"/>
        <v>#VALUE!</v>
      </c>
      <c r="AX185" s="113" t="e">
        <f t="shared" si="126"/>
        <v>#VALUE!</v>
      </c>
      <c r="AY185" s="113" t="e">
        <f t="shared" si="127"/>
        <v>#VALUE!</v>
      </c>
      <c r="AZ185" s="113" t="e">
        <f t="shared" si="128"/>
        <v>#VALUE!</v>
      </c>
      <c r="BA185" s="113" t="e">
        <f t="shared" si="129"/>
        <v>#VALUE!</v>
      </c>
      <c r="BB185" s="113" t="e">
        <f t="shared" si="130"/>
        <v>#VALUE!</v>
      </c>
      <c r="BC185" s="113" t="e">
        <f t="shared" si="131"/>
        <v>#VALUE!</v>
      </c>
      <c r="BD185" s="113" t="e">
        <f t="shared" si="132"/>
        <v>#VALUE!</v>
      </c>
      <c r="BE185" s="113" t="e">
        <f t="shared" si="133"/>
        <v>#VALUE!</v>
      </c>
      <c r="BF185" s="116" t="e">
        <f t="shared" si="134"/>
        <v>#VALUE!</v>
      </c>
      <c r="BG185" s="108" t="e">
        <f t="shared" si="143"/>
        <v>#VALUE!</v>
      </c>
      <c r="BH185" s="3" t="str">
        <f t="shared" si="135"/>
        <v>لا</v>
      </c>
      <c r="BI185" s="115" t="s">
        <v>114</v>
      </c>
      <c r="BJ185" s="110" t="e">
        <f t="shared" si="136"/>
        <v>#VALUE!</v>
      </c>
      <c r="BK185" s="111" t="str">
        <f>'[1]قائمة اسمية'!W140</f>
        <v>ما زال قيد التوظيف</v>
      </c>
      <c r="BL185" s="3" t="str">
        <f>'[1]قائمة اسمية'!T140</f>
        <v>موظف</v>
      </c>
    </row>
    <row r="186" spans="1:64" ht="33" customHeight="1">
      <c r="A186" s="40">
        <v>1</v>
      </c>
      <c r="B186" s="90">
        <f>+IF(A186="","",SUBTOTAL(103,A$14:A186))</f>
        <v>173</v>
      </c>
      <c r="C186" s="91" t="str">
        <f>'[1]قائمة اسمية'!C198</f>
        <v>بدياري حيزية</v>
      </c>
      <c r="D186" s="92" t="str">
        <f t="shared" si="96"/>
        <v>16-07-1964</v>
      </c>
      <c r="E186" s="92" t="str">
        <f t="shared" si="97"/>
        <v>01-11-1983</v>
      </c>
      <c r="F186" s="92" t="str">
        <f t="shared" si="98"/>
        <v>01-01-2008</v>
      </c>
      <c r="G186" s="93" t="str">
        <f t="shared" si="99"/>
        <v>مساعد التمريض رئيسي في الصحة العمومية</v>
      </c>
      <c r="H186" s="94">
        <f t="shared" si="100"/>
        <v>0</v>
      </c>
      <c r="I186" s="95">
        <f t="shared" si="101"/>
        <v>9</v>
      </c>
      <c r="J186" s="92">
        <f t="shared" si="102"/>
        <v>9</v>
      </c>
      <c r="K186" s="96">
        <f t="shared" si="103"/>
        <v>418</v>
      </c>
      <c r="L186" s="97" t="str">
        <f t="shared" si="104"/>
        <v xml:space="preserve">418
</v>
      </c>
      <c r="M186" s="98">
        <f t="shared" si="105"/>
        <v>0</v>
      </c>
      <c r="N186" s="99">
        <f t="shared" si="106"/>
        <v>41395</v>
      </c>
      <c r="O186" s="94">
        <f t="shared" si="107"/>
        <v>-113</v>
      </c>
      <c r="P186" s="94">
        <f t="shared" si="108"/>
        <v>-4</v>
      </c>
      <c r="Q186" s="94">
        <f t="shared" si="109"/>
        <v>-1</v>
      </c>
      <c r="R186" s="94" t="str">
        <f t="shared" si="110"/>
        <v>erreur</v>
      </c>
      <c r="S186" s="94" t="str">
        <f t="shared" si="111"/>
        <v>erreur</v>
      </c>
      <c r="T186" s="94" t="str">
        <f t="shared" si="112"/>
        <v>erreur</v>
      </c>
      <c r="U186" s="72"/>
      <c r="V186" s="72"/>
      <c r="W186" s="72"/>
      <c r="X186" s="72"/>
      <c r="Y186" s="72"/>
      <c r="Z186" s="94" t="e">
        <f t="shared" si="113"/>
        <v>#VALUE!</v>
      </c>
      <c r="AA186" s="94" t="e">
        <f t="shared" si="113"/>
        <v>#VALUE!</v>
      </c>
      <c r="AB186" s="94" t="e">
        <f t="shared" si="113"/>
        <v>#VALUE!</v>
      </c>
      <c r="AC186" s="94" t="e">
        <f t="shared" si="114"/>
        <v>#VALUE!</v>
      </c>
      <c r="AD186" s="100"/>
      <c r="AE186" s="72" t="str">
        <f>IFERROR(INDEX('[1]وتيرة الترقيات'!G142:G639,MATCH(C186,'[1]وتيرة الترقيات'!A142:A639,0)),"")</f>
        <v/>
      </c>
      <c r="AF186" s="72" t="str">
        <f t="shared" si="115"/>
        <v/>
      </c>
      <c r="AG186" s="94" t="str">
        <f t="shared" si="116"/>
        <v/>
      </c>
      <c r="AH186" s="72" t="str">
        <f t="shared" si="117"/>
        <v/>
      </c>
      <c r="AI186" s="72">
        <f t="shared" si="137"/>
        <v>1</v>
      </c>
      <c r="AJ186" s="94">
        <f t="shared" si="118"/>
        <v>21</v>
      </c>
      <c r="AK186" s="97" t="str">
        <f t="shared" si="119"/>
        <v>418
+21</v>
      </c>
      <c r="AL186" s="93">
        <f t="shared" si="120"/>
        <v>2016</v>
      </c>
      <c r="AM186" s="94">
        <f t="shared" si="121"/>
        <v>11</v>
      </c>
      <c r="AN186" s="72">
        <f t="shared" si="138"/>
        <v>1</v>
      </c>
      <c r="AO186" s="99">
        <f t="shared" si="139"/>
        <v>42675</v>
      </c>
      <c r="AP186" s="112" t="str">
        <f t="shared" si="122"/>
        <v>01-11-2016
00-01-1900</v>
      </c>
      <c r="AQ186" s="97" t="str">
        <f t="shared" si="140"/>
        <v xml:space="preserve">418
</v>
      </c>
      <c r="AR186" s="97" t="str">
        <f t="shared" si="141"/>
        <v>418
+21</v>
      </c>
      <c r="AS186" s="94" t="e">
        <f t="shared" si="123"/>
        <v>#VALUE!</v>
      </c>
      <c r="AT186" s="94" t="e">
        <f t="shared" si="124"/>
        <v>#VALUE!</v>
      </c>
      <c r="AU186" s="94" t="str">
        <f>Tableau3[[#This Row],[Colonne13]]</f>
        <v>erreur</v>
      </c>
      <c r="AV186" s="113" t="e">
        <f t="shared" si="142"/>
        <v>#VALUE!</v>
      </c>
      <c r="AW186" s="113" t="e">
        <f t="shared" si="125"/>
        <v>#VALUE!</v>
      </c>
      <c r="AX186" s="113" t="e">
        <f t="shared" si="126"/>
        <v>#VALUE!</v>
      </c>
      <c r="AY186" s="113" t="e">
        <f t="shared" si="127"/>
        <v>#VALUE!</v>
      </c>
      <c r="AZ186" s="113" t="e">
        <f t="shared" si="128"/>
        <v>#VALUE!</v>
      </c>
      <c r="BA186" s="113" t="e">
        <f t="shared" si="129"/>
        <v>#VALUE!</v>
      </c>
      <c r="BB186" s="113" t="e">
        <f t="shared" si="130"/>
        <v>#VALUE!</v>
      </c>
      <c r="BC186" s="113" t="e">
        <f t="shared" si="131"/>
        <v>#VALUE!</v>
      </c>
      <c r="BD186" s="113" t="e">
        <f t="shared" si="132"/>
        <v>#VALUE!</v>
      </c>
      <c r="BE186" s="113" t="e">
        <f t="shared" si="133"/>
        <v>#VALUE!</v>
      </c>
      <c r="BF186" s="116" t="e">
        <f t="shared" si="134"/>
        <v>#VALUE!</v>
      </c>
      <c r="BG186" s="108" t="e">
        <f t="shared" si="143"/>
        <v>#VALUE!</v>
      </c>
      <c r="BH186" s="3" t="str">
        <f t="shared" si="135"/>
        <v>لا</v>
      </c>
      <c r="BI186" s="115" t="s">
        <v>114</v>
      </c>
      <c r="BJ186" s="110" t="e">
        <f t="shared" si="136"/>
        <v>#VALUE!</v>
      </c>
      <c r="BK186" s="111" t="str">
        <f>'[1]قائمة اسمية'!W198</f>
        <v>ما زال قيد التوظيف</v>
      </c>
      <c r="BL186" s="3" t="str">
        <f>'[1]قائمة اسمية'!T198</f>
        <v>موظف</v>
      </c>
    </row>
    <row r="187" spans="1:64" ht="33" customHeight="1">
      <c r="A187" s="40">
        <v>1</v>
      </c>
      <c r="B187" s="90">
        <f>+IF(A187="","",SUBTOTAL(103,A$14:A187))</f>
        <v>174</v>
      </c>
      <c r="C187" s="91" t="str">
        <f>'[1]قائمة اسمية'!C208</f>
        <v>حمزة صرهودة نادية</v>
      </c>
      <c r="D187" s="92" t="str">
        <f t="shared" si="96"/>
        <v>02-09-1958</v>
      </c>
      <c r="E187" s="92" t="str">
        <f t="shared" si="97"/>
        <v>06-09-1978</v>
      </c>
      <c r="F187" s="92" t="str">
        <f t="shared" si="98"/>
        <v>01-01-2008</v>
      </c>
      <c r="G187" s="93" t="str">
        <f t="shared" si="99"/>
        <v>مساعد التمريض رئيسي في الصحة العمومية</v>
      </c>
      <c r="H187" s="94">
        <f t="shared" si="100"/>
        <v>0</v>
      </c>
      <c r="I187" s="95">
        <f t="shared" si="101"/>
        <v>9</v>
      </c>
      <c r="J187" s="92">
        <f t="shared" si="102"/>
        <v>9</v>
      </c>
      <c r="K187" s="96">
        <f t="shared" si="103"/>
        <v>418</v>
      </c>
      <c r="L187" s="97" t="str">
        <f t="shared" si="104"/>
        <v xml:space="preserve">418
</v>
      </c>
      <c r="M187" s="98">
        <f t="shared" si="105"/>
        <v>0</v>
      </c>
      <c r="N187" s="99">
        <f t="shared" si="106"/>
        <v>0</v>
      </c>
      <c r="O187" s="94">
        <f t="shared" si="107"/>
        <v>0</v>
      </c>
      <c r="P187" s="94">
        <f t="shared" si="108"/>
        <v>0</v>
      </c>
      <c r="Q187" s="94">
        <f t="shared" si="109"/>
        <v>0</v>
      </c>
      <c r="R187" s="94">
        <f t="shared" si="110"/>
        <v>0</v>
      </c>
      <c r="S187" s="94">
        <f t="shared" si="111"/>
        <v>0</v>
      </c>
      <c r="T187" s="94">
        <f t="shared" si="112"/>
        <v>0</v>
      </c>
      <c r="U187" s="72"/>
      <c r="V187" s="72"/>
      <c r="W187" s="72"/>
      <c r="X187" s="72"/>
      <c r="Y187" s="72"/>
      <c r="Z187" s="94">
        <f t="shared" si="113"/>
        <v>0</v>
      </c>
      <c r="AA187" s="94">
        <f t="shared" si="113"/>
        <v>0</v>
      </c>
      <c r="AB187" s="94">
        <f t="shared" si="113"/>
        <v>0</v>
      </c>
      <c r="AC187" s="94">
        <f t="shared" si="114"/>
        <v>0</v>
      </c>
      <c r="AD187" s="100"/>
      <c r="AE187" s="72" t="str">
        <f>IFERROR(INDEX('[1]وتيرة الترقيات'!$G$3:$G$500,MATCH(C187,'[1]وتيرة الترقيات'!$A$3:$A$500,0)),"")</f>
        <v/>
      </c>
      <c r="AF187" s="72" t="str">
        <f t="shared" si="115"/>
        <v/>
      </c>
      <c r="AG187" s="94" t="str">
        <f t="shared" si="116"/>
        <v/>
      </c>
      <c r="AH187" s="72" t="str">
        <f t="shared" si="117"/>
        <v/>
      </c>
      <c r="AI187" s="72">
        <f t="shared" si="137"/>
        <v>1</v>
      </c>
      <c r="AJ187" s="94">
        <f t="shared" si="118"/>
        <v>21</v>
      </c>
      <c r="AK187" s="97" t="str">
        <f t="shared" si="119"/>
        <v>418
+21</v>
      </c>
      <c r="AL187" s="93">
        <f t="shared" si="120"/>
        <v>1903</v>
      </c>
      <c r="AM187" s="94">
        <f t="shared" si="121"/>
        <v>7</v>
      </c>
      <c r="AN187" s="72">
        <f t="shared" si="138"/>
        <v>0</v>
      </c>
      <c r="AO187" s="99">
        <f t="shared" si="139"/>
        <v>1277</v>
      </c>
      <c r="AP187" s="112" t="str">
        <f t="shared" si="122"/>
        <v>30-06-1903
00-01-1900</v>
      </c>
      <c r="AQ187" s="97" t="str">
        <f t="shared" si="140"/>
        <v xml:space="preserve">418
</v>
      </c>
      <c r="AR187" s="97" t="str">
        <f t="shared" si="141"/>
        <v>418
+21</v>
      </c>
      <c r="AS187" s="94">
        <f t="shared" si="123"/>
        <v>-4</v>
      </c>
      <c r="AT187" s="94">
        <f t="shared" si="124"/>
        <v>6</v>
      </c>
      <c r="AU187" s="94">
        <f>Tableau3[[#This Row],[Colonne13]]</f>
        <v>0</v>
      </c>
      <c r="AV187" s="113" t="str">
        <f t="shared" si="142"/>
        <v/>
      </c>
      <c r="AW187" s="107" t="str">
        <f t="shared" si="125"/>
        <v/>
      </c>
      <c r="AX187" s="113" t="str">
        <f t="shared" si="126"/>
        <v/>
      </c>
      <c r="AY187" s="113" t="str">
        <f t="shared" si="127"/>
        <v>مــــــــــدة غيــــــــــر كافـــيـــــــــة</v>
      </c>
      <c r="AZ187" s="107" t="str">
        <f t="shared" si="128"/>
        <v/>
      </c>
      <c r="BA187" s="107" t="str">
        <f t="shared" si="129"/>
        <v/>
      </c>
      <c r="BB187" s="107" t="str">
        <f t="shared" si="130"/>
        <v/>
      </c>
      <c r="BC187" s="113" t="str">
        <f t="shared" si="131"/>
        <v/>
      </c>
      <c r="BD187" s="113" t="str">
        <f t="shared" si="132"/>
        <v/>
      </c>
      <c r="BE187" s="113" t="str">
        <f t="shared" si="133"/>
        <v/>
      </c>
      <c r="BF187" s="116" t="str">
        <f t="shared" si="134"/>
        <v>غير كافية للترقية بعد التقييم</v>
      </c>
      <c r="BG187" s="108" t="str">
        <f t="shared" si="143"/>
        <v>غير كافية للدخول في جدول الترقية</v>
      </c>
      <c r="BH187" s="3" t="str">
        <f t="shared" si="135"/>
        <v>لا</v>
      </c>
      <c r="BI187" s="115" t="s">
        <v>114</v>
      </c>
      <c r="BJ187" s="110" t="str">
        <f t="shared" si="136"/>
        <v>غير كافية للترقية بعد التقييم</v>
      </c>
      <c r="BK187" s="111" t="str">
        <f>'[1]قائمة اسمية'!W208</f>
        <v>إحالة على التقاعد</v>
      </c>
      <c r="BL187" s="3" t="str">
        <f>'[1]قائمة اسمية'!T208</f>
        <v>موظف</v>
      </c>
    </row>
    <row r="188" spans="1:64" ht="33" customHeight="1">
      <c r="A188" s="40">
        <v>1</v>
      </c>
      <c r="B188" s="90">
        <f>+IF(A188="","",SUBTOTAL(103,A$14:A188))</f>
        <v>175</v>
      </c>
      <c r="C188" s="91" t="str">
        <f>'[1]قائمة اسمية'!C209</f>
        <v xml:space="preserve">بلخرشوش سميرة </v>
      </c>
      <c r="D188" s="92" t="str">
        <f t="shared" si="96"/>
        <v>05-05-1963</v>
      </c>
      <c r="E188" s="92" t="str">
        <f t="shared" si="97"/>
        <v>13-09-1984</v>
      </c>
      <c r="F188" s="92" t="str">
        <f t="shared" si="98"/>
        <v>01-01-2008</v>
      </c>
      <c r="G188" s="93" t="str">
        <f t="shared" si="99"/>
        <v>مساعد التمريض رئيسي في الصحة العمومية</v>
      </c>
      <c r="H188" s="94">
        <f t="shared" si="100"/>
        <v>0</v>
      </c>
      <c r="I188" s="95">
        <f t="shared" si="101"/>
        <v>9</v>
      </c>
      <c r="J188" s="92">
        <f t="shared" si="102"/>
        <v>9</v>
      </c>
      <c r="K188" s="96">
        <f t="shared" si="103"/>
        <v>418</v>
      </c>
      <c r="L188" s="97" t="str">
        <f t="shared" si="104"/>
        <v xml:space="preserve">418
</v>
      </c>
      <c r="M188" s="98">
        <f t="shared" si="105"/>
        <v>0</v>
      </c>
      <c r="N188" s="99">
        <f t="shared" si="106"/>
        <v>0</v>
      </c>
      <c r="O188" s="94">
        <f t="shared" si="107"/>
        <v>0</v>
      </c>
      <c r="P188" s="94">
        <f t="shared" si="108"/>
        <v>0</v>
      </c>
      <c r="Q188" s="94">
        <f t="shared" si="109"/>
        <v>0</v>
      </c>
      <c r="R188" s="94">
        <f t="shared" si="110"/>
        <v>0</v>
      </c>
      <c r="S188" s="94">
        <f t="shared" si="111"/>
        <v>0</v>
      </c>
      <c r="T188" s="94">
        <f t="shared" si="112"/>
        <v>0</v>
      </c>
      <c r="U188" s="72"/>
      <c r="V188" s="72"/>
      <c r="W188" s="72"/>
      <c r="X188" s="72"/>
      <c r="Y188" s="72"/>
      <c r="Z188" s="94">
        <f t="shared" si="113"/>
        <v>0</v>
      </c>
      <c r="AA188" s="94">
        <f t="shared" si="113"/>
        <v>0</v>
      </c>
      <c r="AB188" s="94">
        <f t="shared" si="113"/>
        <v>0</v>
      </c>
      <c r="AC188" s="94">
        <f t="shared" si="114"/>
        <v>0</v>
      </c>
      <c r="AD188" s="100"/>
      <c r="AE188" s="72" t="str">
        <f>IFERROR(INDEX('[1]وتيرة الترقيات'!$G$3:$G$500,MATCH(C188,'[1]وتيرة الترقيات'!$A$3:$A$500,0)),"")</f>
        <v/>
      </c>
      <c r="AF188" s="72" t="str">
        <f t="shared" si="115"/>
        <v/>
      </c>
      <c r="AG188" s="94" t="str">
        <f t="shared" si="116"/>
        <v/>
      </c>
      <c r="AH188" s="72" t="str">
        <f t="shared" si="117"/>
        <v/>
      </c>
      <c r="AI188" s="72">
        <f t="shared" si="137"/>
        <v>1</v>
      </c>
      <c r="AJ188" s="94">
        <f t="shared" si="118"/>
        <v>21</v>
      </c>
      <c r="AK188" s="97" t="str">
        <f t="shared" si="119"/>
        <v>418
+21</v>
      </c>
      <c r="AL188" s="93">
        <f t="shared" si="120"/>
        <v>1903</v>
      </c>
      <c r="AM188" s="94">
        <f t="shared" si="121"/>
        <v>7</v>
      </c>
      <c r="AN188" s="72">
        <f t="shared" si="138"/>
        <v>0</v>
      </c>
      <c r="AO188" s="99">
        <f t="shared" si="139"/>
        <v>1277</v>
      </c>
      <c r="AP188" s="112" t="str">
        <f t="shared" si="122"/>
        <v>30-06-1903
00-01-1900</v>
      </c>
      <c r="AQ188" s="97" t="str">
        <f t="shared" si="140"/>
        <v xml:space="preserve">418
</v>
      </c>
      <c r="AR188" s="97" t="str">
        <f t="shared" si="141"/>
        <v>418
+21</v>
      </c>
      <c r="AS188" s="94">
        <f t="shared" si="123"/>
        <v>-4</v>
      </c>
      <c r="AT188" s="94">
        <f t="shared" si="124"/>
        <v>6</v>
      </c>
      <c r="AU188" s="94">
        <f>Tableau3[[#This Row],[Colonne13]]</f>
        <v>0</v>
      </c>
      <c r="AV188" s="113" t="str">
        <f t="shared" si="142"/>
        <v/>
      </c>
      <c r="AW188" s="107" t="str">
        <f t="shared" si="125"/>
        <v/>
      </c>
      <c r="AX188" s="113" t="str">
        <f t="shared" si="126"/>
        <v/>
      </c>
      <c r="AY188" s="113" t="str">
        <f t="shared" si="127"/>
        <v>مــــــــــدة غيــــــــــر كافـــيـــــــــة</v>
      </c>
      <c r="AZ188" s="107" t="str">
        <f t="shared" si="128"/>
        <v/>
      </c>
      <c r="BA188" s="107" t="str">
        <f t="shared" si="129"/>
        <v/>
      </c>
      <c r="BB188" s="107" t="str">
        <f t="shared" si="130"/>
        <v/>
      </c>
      <c r="BC188" s="113" t="str">
        <f t="shared" si="131"/>
        <v/>
      </c>
      <c r="BD188" s="113" t="str">
        <f t="shared" si="132"/>
        <v/>
      </c>
      <c r="BE188" s="113" t="str">
        <f t="shared" si="133"/>
        <v/>
      </c>
      <c r="BF188" s="116" t="e">
        <f t="shared" si="134"/>
        <v>#VALUE!</v>
      </c>
      <c r="BG188" s="108" t="str">
        <f t="shared" si="143"/>
        <v>غير كافية للدخول في جدول الترقية</v>
      </c>
      <c r="BH188" s="3" t="str">
        <f t="shared" si="135"/>
        <v>لا</v>
      </c>
      <c r="BI188" s="115" t="s">
        <v>114</v>
      </c>
      <c r="BJ188" s="110" t="str">
        <f t="shared" si="136"/>
        <v>غير كافية للترقية بعد التقييم</v>
      </c>
      <c r="BK188" s="111" t="str">
        <f>'[1]قائمة اسمية'!W209</f>
        <v>إحالة على التقاعد</v>
      </c>
      <c r="BL188" s="3" t="str">
        <f>'[1]قائمة اسمية'!T209</f>
        <v>موظف</v>
      </c>
    </row>
    <row r="189" spans="1:64" ht="33" customHeight="1">
      <c r="A189" s="40">
        <v>1</v>
      </c>
      <c r="B189" s="90">
        <f>+IF(A189="","",SUBTOTAL(103,A$14:A189))</f>
        <v>176</v>
      </c>
      <c r="C189" s="91" t="str">
        <f>'[1]قائمة اسمية'!C206</f>
        <v>بلقاسمي الويزة</v>
      </c>
      <c r="D189" s="92" t="str">
        <f t="shared" si="96"/>
        <v>06-01-1966</v>
      </c>
      <c r="E189" s="92" t="str">
        <f t="shared" si="97"/>
        <v>01-08-1984</v>
      </c>
      <c r="F189" s="92" t="str">
        <f t="shared" si="98"/>
        <v>01-01-2008</v>
      </c>
      <c r="G189" s="93" t="str">
        <f t="shared" si="99"/>
        <v>مساعد التمريض رئيسي في الصحة العمومية</v>
      </c>
      <c r="H189" s="94">
        <f t="shared" si="100"/>
        <v>9</v>
      </c>
      <c r="I189" s="95">
        <f t="shared" si="101"/>
        <v>9</v>
      </c>
      <c r="J189" s="92">
        <f t="shared" si="102"/>
        <v>9</v>
      </c>
      <c r="K189" s="96">
        <f t="shared" si="103"/>
        <v>418</v>
      </c>
      <c r="L189" s="97" t="str">
        <f t="shared" si="104"/>
        <v>418
+188</v>
      </c>
      <c r="M189" s="98">
        <f t="shared" si="105"/>
        <v>0</v>
      </c>
      <c r="N189" s="99">
        <f t="shared" si="106"/>
        <v>40848</v>
      </c>
      <c r="O189" s="94">
        <f t="shared" si="107"/>
        <v>-111</v>
      </c>
      <c r="P189" s="94">
        <f t="shared" si="108"/>
        <v>-10</v>
      </c>
      <c r="Q189" s="94">
        <f t="shared" si="109"/>
        <v>-1</v>
      </c>
      <c r="R189" s="94" t="str">
        <f t="shared" si="110"/>
        <v>erreur</v>
      </c>
      <c r="S189" s="94" t="str">
        <f t="shared" si="111"/>
        <v>erreur</v>
      </c>
      <c r="T189" s="94" t="str">
        <f t="shared" si="112"/>
        <v>erreur</v>
      </c>
      <c r="U189" s="72"/>
      <c r="V189" s="72"/>
      <c r="W189" s="72"/>
      <c r="X189" s="72"/>
      <c r="Y189" s="72"/>
      <c r="Z189" s="94" t="e">
        <f t="shared" si="113"/>
        <v>#VALUE!</v>
      </c>
      <c r="AA189" s="94" t="e">
        <f t="shared" si="113"/>
        <v>#VALUE!</v>
      </c>
      <c r="AB189" s="94" t="e">
        <f t="shared" si="113"/>
        <v>#VALUE!</v>
      </c>
      <c r="AC189" s="94" t="e">
        <f t="shared" si="114"/>
        <v>#VALUE!</v>
      </c>
      <c r="AD189" s="100">
        <v>14</v>
      </c>
      <c r="AE189" s="72" t="str">
        <f>IFERROR(INDEX('[1]وتيرة الترقيات'!G150:G647,MATCH(C189,'[1]وتيرة الترقيات'!A150:A647,0)),"")</f>
        <v/>
      </c>
      <c r="AF189" s="72" t="str">
        <f t="shared" si="115"/>
        <v/>
      </c>
      <c r="AG189" s="94" t="str">
        <f t="shared" si="116"/>
        <v/>
      </c>
      <c r="AH189" s="72" t="str">
        <f t="shared" si="117"/>
        <v/>
      </c>
      <c r="AI189" s="72">
        <f t="shared" si="137"/>
        <v>10</v>
      </c>
      <c r="AJ189" s="94">
        <f t="shared" si="118"/>
        <v>209</v>
      </c>
      <c r="AK189" s="97" t="str">
        <f t="shared" si="119"/>
        <v>418
+209</v>
      </c>
      <c r="AL189" s="93">
        <f t="shared" si="120"/>
        <v>2015</v>
      </c>
      <c r="AM189" s="94">
        <f t="shared" si="121"/>
        <v>5</v>
      </c>
      <c r="AN189" s="72">
        <f t="shared" si="138"/>
        <v>1</v>
      </c>
      <c r="AO189" s="99">
        <f t="shared" si="139"/>
        <v>42125</v>
      </c>
      <c r="AP189" s="112" t="str">
        <f t="shared" si="122"/>
        <v>01-05-2015
00-01-1900</v>
      </c>
      <c r="AQ189" s="97" t="str">
        <f t="shared" si="140"/>
        <v>418
+188</v>
      </c>
      <c r="AR189" s="97" t="str">
        <f t="shared" si="141"/>
        <v>418
+209</v>
      </c>
      <c r="AS189" s="94" t="e">
        <f t="shared" si="123"/>
        <v>#VALUE!</v>
      </c>
      <c r="AT189" s="94" t="e">
        <f t="shared" si="124"/>
        <v>#VALUE!</v>
      </c>
      <c r="AU189" s="94" t="str">
        <f>Tableau3[[#This Row],[Colonne13]]</f>
        <v>erreur</v>
      </c>
      <c r="AV189" s="113" t="e">
        <f t="shared" si="142"/>
        <v>#VALUE!</v>
      </c>
      <c r="AW189" s="107" t="e">
        <f t="shared" si="125"/>
        <v>#VALUE!</v>
      </c>
      <c r="AX189" s="113" t="e">
        <f t="shared" si="126"/>
        <v>#VALUE!</v>
      </c>
      <c r="AY189" s="113" t="e">
        <f t="shared" si="127"/>
        <v>#VALUE!</v>
      </c>
      <c r="AZ189" s="107" t="e">
        <f t="shared" si="128"/>
        <v>#VALUE!</v>
      </c>
      <c r="BA189" s="107" t="e">
        <f t="shared" si="129"/>
        <v>#VALUE!</v>
      </c>
      <c r="BB189" s="107" t="e">
        <f t="shared" si="130"/>
        <v>#VALUE!</v>
      </c>
      <c r="BC189" s="113" t="e">
        <f t="shared" si="131"/>
        <v>#VALUE!</v>
      </c>
      <c r="BD189" s="113" t="e">
        <f t="shared" si="132"/>
        <v>#VALUE!</v>
      </c>
      <c r="BE189" s="113" t="e">
        <f t="shared" si="133"/>
        <v>#VALUE!</v>
      </c>
      <c r="BF189" s="116" t="e">
        <f t="shared" si="134"/>
        <v>#VALUE!</v>
      </c>
      <c r="BG189" s="108" t="e">
        <f t="shared" si="143"/>
        <v>#VALUE!</v>
      </c>
      <c r="BH189" s="3" t="str">
        <f t="shared" si="135"/>
        <v>لا</v>
      </c>
      <c r="BI189" s="115" t="s">
        <v>114</v>
      </c>
      <c r="BJ189" s="110" t="e">
        <f t="shared" si="136"/>
        <v>#VALUE!</v>
      </c>
      <c r="BK189" s="111" t="str">
        <f>'[1]قائمة اسمية'!W206</f>
        <v>ما زال قيد التوظيف</v>
      </c>
      <c r="BL189" s="3" t="str">
        <f>'[1]قائمة اسمية'!T206</f>
        <v>موظف</v>
      </c>
    </row>
    <row r="190" spans="1:64" ht="33" customHeight="1">
      <c r="A190" s="40">
        <v>1</v>
      </c>
      <c r="B190" s="90">
        <f>+IF(A190="","",SUBTOTAL(103,A$14:A190))</f>
        <v>177</v>
      </c>
      <c r="C190" s="91" t="str">
        <f>'[1]قائمة اسمية'!C207</f>
        <v>بن عياد مصطفى</v>
      </c>
      <c r="D190" s="92" t="str">
        <f t="shared" si="96"/>
        <v>09-07-1960</v>
      </c>
      <c r="E190" s="92" t="str">
        <f t="shared" si="97"/>
        <v>01-08-1990</v>
      </c>
      <c r="F190" s="92" t="str">
        <f t="shared" si="98"/>
        <v>01-01-2008</v>
      </c>
      <c r="G190" s="93" t="str">
        <f t="shared" si="99"/>
        <v>مساعد التمريض رئيسي في الصحة العمومية</v>
      </c>
      <c r="H190" s="94">
        <f t="shared" si="100"/>
        <v>9</v>
      </c>
      <c r="I190" s="95">
        <f t="shared" si="101"/>
        <v>9</v>
      </c>
      <c r="J190" s="92">
        <f t="shared" si="102"/>
        <v>9</v>
      </c>
      <c r="K190" s="96">
        <f t="shared" si="103"/>
        <v>418</v>
      </c>
      <c r="L190" s="97" t="str">
        <f t="shared" si="104"/>
        <v>418
+188</v>
      </c>
      <c r="M190" s="98">
        <f t="shared" si="105"/>
        <v>0</v>
      </c>
      <c r="N190" s="99">
        <f t="shared" si="106"/>
        <v>41122</v>
      </c>
      <c r="O190" s="94">
        <f t="shared" si="107"/>
        <v>-112</v>
      </c>
      <c r="P190" s="94">
        <f t="shared" si="108"/>
        <v>-7</v>
      </c>
      <c r="Q190" s="94">
        <f t="shared" si="109"/>
        <v>-1</v>
      </c>
      <c r="R190" s="94" t="str">
        <f t="shared" si="110"/>
        <v>erreur</v>
      </c>
      <c r="S190" s="94" t="str">
        <f t="shared" si="111"/>
        <v>erreur</v>
      </c>
      <c r="T190" s="94" t="str">
        <f t="shared" si="112"/>
        <v>erreur</v>
      </c>
      <c r="U190" s="72"/>
      <c r="V190" s="72"/>
      <c r="W190" s="72"/>
      <c r="X190" s="72"/>
      <c r="Y190" s="72"/>
      <c r="Z190" s="94" t="e">
        <f t="shared" si="113"/>
        <v>#VALUE!</v>
      </c>
      <c r="AA190" s="94" t="e">
        <f t="shared" si="113"/>
        <v>#VALUE!</v>
      </c>
      <c r="AB190" s="94" t="e">
        <f t="shared" si="113"/>
        <v>#VALUE!</v>
      </c>
      <c r="AC190" s="94" t="e">
        <f t="shared" si="114"/>
        <v>#VALUE!</v>
      </c>
      <c r="AD190" s="100"/>
      <c r="AE190" s="72" t="str">
        <f>IFERROR(INDEX('[1]وتيرة الترقيات'!$G$3:$G$500,MATCH(C190,'[1]وتيرة الترقيات'!$A$3:$A$500,0)),"")</f>
        <v/>
      </c>
      <c r="AF190" s="72" t="str">
        <f t="shared" si="115"/>
        <v/>
      </c>
      <c r="AG190" s="94" t="str">
        <f t="shared" si="116"/>
        <v/>
      </c>
      <c r="AH190" s="72" t="str">
        <f t="shared" si="117"/>
        <v/>
      </c>
      <c r="AI190" s="72">
        <f t="shared" si="137"/>
        <v>10</v>
      </c>
      <c r="AJ190" s="94">
        <f t="shared" si="118"/>
        <v>209</v>
      </c>
      <c r="AK190" s="97" t="str">
        <f t="shared" si="119"/>
        <v>418
+209</v>
      </c>
      <c r="AL190" s="93">
        <f t="shared" si="120"/>
        <v>2016</v>
      </c>
      <c r="AM190" s="94">
        <f t="shared" si="121"/>
        <v>2</v>
      </c>
      <c r="AN190" s="72">
        <f t="shared" si="138"/>
        <v>1</v>
      </c>
      <c r="AO190" s="99">
        <f t="shared" si="139"/>
        <v>42401</v>
      </c>
      <c r="AP190" s="112" t="str">
        <f t="shared" si="122"/>
        <v>01-02-2016
00-01-1900</v>
      </c>
      <c r="AQ190" s="97" t="str">
        <f t="shared" si="140"/>
        <v>418
+188</v>
      </c>
      <c r="AR190" s="97" t="str">
        <f t="shared" si="141"/>
        <v>418
+209</v>
      </c>
      <c r="AS190" s="94" t="e">
        <f t="shared" si="123"/>
        <v>#VALUE!</v>
      </c>
      <c r="AT190" s="94" t="e">
        <f t="shared" si="124"/>
        <v>#VALUE!</v>
      </c>
      <c r="AU190" s="94" t="str">
        <f>Tableau3[[#This Row],[Colonne13]]</f>
        <v>erreur</v>
      </c>
      <c r="AV190" s="113" t="e">
        <f t="shared" si="142"/>
        <v>#VALUE!</v>
      </c>
      <c r="AW190" s="113" t="e">
        <f t="shared" si="125"/>
        <v>#VALUE!</v>
      </c>
      <c r="AX190" s="113" t="e">
        <f t="shared" si="126"/>
        <v>#VALUE!</v>
      </c>
      <c r="AY190" s="113" t="e">
        <f t="shared" si="127"/>
        <v>#VALUE!</v>
      </c>
      <c r="AZ190" s="113" t="e">
        <f t="shared" si="128"/>
        <v>#VALUE!</v>
      </c>
      <c r="BA190" s="113" t="e">
        <f t="shared" si="129"/>
        <v>#VALUE!</v>
      </c>
      <c r="BB190" s="113" t="e">
        <f t="shared" si="130"/>
        <v>#VALUE!</v>
      </c>
      <c r="BC190" s="113" t="e">
        <f t="shared" si="131"/>
        <v>#VALUE!</v>
      </c>
      <c r="BD190" s="113" t="e">
        <f t="shared" si="132"/>
        <v>#VALUE!</v>
      </c>
      <c r="BE190" s="113" t="e">
        <f t="shared" si="133"/>
        <v>#VALUE!</v>
      </c>
      <c r="BF190" s="116" t="e">
        <f t="shared" si="134"/>
        <v>#VALUE!</v>
      </c>
      <c r="BG190" s="108" t="e">
        <f t="shared" si="143"/>
        <v>#VALUE!</v>
      </c>
      <c r="BH190" s="3" t="str">
        <f t="shared" si="135"/>
        <v>لا</v>
      </c>
      <c r="BI190" s="115" t="s">
        <v>114</v>
      </c>
      <c r="BJ190" s="110" t="e">
        <f t="shared" si="136"/>
        <v>#VALUE!</v>
      </c>
      <c r="BK190" s="111" t="str">
        <f>'[1]قائمة اسمية'!W207</f>
        <v>ما زال قيد التوظيف</v>
      </c>
      <c r="BL190" s="3" t="str">
        <f>'[1]قائمة اسمية'!T207</f>
        <v>موظف</v>
      </c>
    </row>
    <row r="191" spans="1:64" ht="33" customHeight="1">
      <c r="A191" s="40">
        <v>1</v>
      </c>
      <c r="B191" s="90">
        <f>+IF(A191="","",SUBTOTAL(103,A$14:A191))</f>
        <v>178</v>
      </c>
      <c r="C191" s="91" t="str">
        <f>'[1]قائمة اسمية'!C194</f>
        <v>زمزوم مسعودة</v>
      </c>
      <c r="D191" s="92" t="str">
        <f t="shared" si="96"/>
        <v>13-09-1964</v>
      </c>
      <c r="E191" s="92" t="str">
        <f t="shared" si="97"/>
        <v>01-10-1983</v>
      </c>
      <c r="F191" s="92" t="str">
        <f t="shared" si="98"/>
        <v>01-01-2008</v>
      </c>
      <c r="G191" s="93" t="str">
        <f t="shared" si="99"/>
        <v>مساعد التمريض رئيسي في الصحة العمومية</v>
      </c>
      <c r="H191" s="94">
        <f t="shared" si="100"/>
        <v>11</v>
      </c>
      <c r="I191" s="95">
        <f t="shared" si="101"/>
        <v>9</v>
      </c>
      <c r="J191" s="92">
        <f t="shared" si="102"/>
        <v>9</v>
      </c>
      <c r="K191" s="96">
        <f t="shared" si="103"/>
        <v>418</v>
      </c>
      <c r="L191" s="97" t="str">
        <f t="shared" si="104"/>
        <v>418
+230</v>
      </c>
      <c r="M191" s="98">
        <f t="shared" si="105"/>
        <v>0</v>
      </c>
      <c r="N191" s="99">
        <f t="shared" si="106"/>
        <v>40634</v>
      </c>
      <c r="O191" s="94">
        <f t="shared" si="107"/>
        <v>-111</v>
      </c>
      <c r="P191" s="94">
        <f t="shared" si="108"/>
        <v>-3</v>
      </c>
      <c r="Q191" s="94">
        <f t="shared" si="109"/>
        <v>-1</v>
      </c>
      <c r="R191" s="94" t="str">
        <f t="shared" si="110"/>
        <v>erreur</v>
      </c>
      <c r="S191" s="94" t="str">
        <f t="shared" si="111"/>
        <v>erreur</v>
      </c>
      <c r="T191" s="94" t="str">
        <f t="shared" si="112"/>
        <v>erreur</v>
      </c>
      <c r="U191" s="72"/>
      <c r="V191" s="72"/>
      <c r="W191" s="72"/>
      <c r="X191" s="72"/>
      <c r="Y191" s="72"/>
      <c r="Z191" s="94" t="e">
        <f t="shared" si="113"/>
        <v>#VALUE!</v>
      </c>
      <c r="AA191" s="94" t="e">
        <f t="shared" si="113"/>
        <v>#VALUE!</v>
      </c>
      <c r="AB191" s="94" t="e">
        <f t="shared" si="113"/>
        <v>#VALUE!</v>
      </c>
      <c r="AC191" s="94" t="e">
        <f t="shared" si="114"/>
        <v>#VALUE!</v>
      </c>
      <c r="AD191" s="100">
        <v>14</v>
      </c>
      <c r="AE191" s="72" t="str">
        <f>IFERROR(INDEX('[1]وتيرة الترقيات'!$G$3:$G$500,MATCH(C191,'[1]وتيرة الترقيات'!$A$3:$A$500,0)),"")</f>
        <v/>
      </c>
      <c r="AF191" s="72" t="str">
        <f t="shared" si="115"/>
        <v/>
      </c>
      <c r="AG191" s="94" t="str">
        <f t="shared" si="116"/>
        <v/>
      </c>
      <c r="AH191" s="72" t="str">
        <f t="shared" si="117"/>
        <v/>
      </c>
      <c r="AI191" s="72">
        <f t="shared" si="137"/>
        <v>12</v>
      </c>
      <c r="AJ191" s="94">
        <f t="shared" si="118"/>
        <v>251</v>
      </c>
      <c r="AK191" s="97" t="str">
        <f t="shared" si="119"/>
        <v>418
+251</v>
      </c>
      <c r="AL191" s="93">
        <f t="shared" si="120"/>
        <v>2014</v>
      </c>
      <c r="AM191" s="94">
        <f t="shared" si="121"/>
        <v>10</v>
      </c>
      <c r="AN191" s="72">
        <f t="shared" si="138"/>
        <v>1</v>
      </c>
      <c r="AO191" s="99">
        <f t="shared" si="139"/>
        <v>41913</v>
      </c>
      <c r="AP191" s="112" t="str">
        <f t="shared" si="122"/>
        <v>01-10-2014
00-01-1900</v>
      </c>
      <c r="AQ191" s="97" t="str">
        <f t="shared" si="140"/>
        <v>418
+230</v>
      </c>
      <c r="AR191" s="97" t="str">
        <f t="shared" si="141"/>
        <v>418
+251</v>
      </c>
      <c r="AS191" s="94" t="e">
        <f t="shared" si="123"/>
        <v>#VALUE!</v>
      </c>
      <c r="AT191" s="94" t="e">
        <f t="shared" si="124"/>
        <v>#VALUE!</v>
      </c>
      <c r="AU191" s="94" t="str">
        <f>Tableau3[[#This Row],[Colonne13]]</f>
        <v>erreur</v>
      </c>
      <c r="AV191" s="113" t="e">
        <f t="shared" si="142"/>
        <v>#VALUE!</v>
      </c>
      <c r="AW191" s="107" t="e">
        <f t="shared" si="125"/>
        <v>#VALUE!</v>
      </c>
      <c r="AX191" s="113" t="e">
        <f t="shared" si="126"/>
        <v>#VALUE!</v>
      </c>
      <c r="AY191" s="113" t="e">
        <f t="shared" si="127"/>
        <v>#VALUE!</v>
      </c>
      <c r="AZ191" s="107" t="e">
        <f t="shared" si="128"/>
        <v>#VALUE!</v>
      </c>
      <c r="BA191" s="107" t="e">
        <f t="shared" si="129"/>
        <v>#VALUE!</v>
      </c>
      <c r="BB191" s="107" t="e">
        <f t="shared" si="130"/>
        <v>#VALUE!</v>
      </c>
      <c r="BC191" s="113" t="e">
        <f t="shared" si="131"/>
        <v>#VALUE!</v>
      </c>
      <c r="BD191" s="113" t="e">
        <f t="shared" si="132"/>
        <v>#VALUE!</v>
      </c>
      <c r="BE191" s="113" t="e">
        <f t="shared" si="133"/>
        <v>#VALUE!</v>
      </c>
      <c r="BF191" s="116" t="e">
        <f t="shared" si="134"/>
        <v>#VALUE!</v>
      </c>
      <c r="BG191" s="108" t="e">
        <f t="shared" si="143"/>
        <v>#VALUE!</v>
      </c>
      <c r="BH191" s="3" t="str">
        <f t="shared" si="135"/>
        <v>لا</v>
      </c>
      <c r="BI191" s="115" t="s">
        <v>114</v>
      </c>
      <c r="BJ191" s="110" t="e">
        <f t="shared" si="136"/>
        <v>#VALUE!</v>
      </c>
      <c r="BK191" s="111" t="str">
        <f>'[1]قائمة اسمية'!W194</f>
        <v>ما زال قيد التوظيف</v>
      </c>
      <c r="BL191" s="3" t="str">
        <f>'[1]قائمة اسمية'!T194</f>
        <v>موظف</v>
      </c>
    </row>
    <row r="192" spans="1:64" ht="33" customHeight="1">
      <c r="A192" s="40">
        <v>1</v>
      </c>
      <c r="B192" s="90">
        <f>+IF(A192="","",SUBTOTAL(103,A$14:A192))</f>
        <v>179</v>
      </c>
      <c r="C192" s="91" t="str">
        <f>'[1]قائمة اسمية'!C195</f>
        <v>عجرودي سعيدة</v>
      </c>
      <c r="D192" s="92" t="str">
        <f t="shared" si="96"/>
        <v>15-06-1964</v>
      </c>
      <c r="E192" s="92" t="str">
        <f t="shared" si="97"/>
        <v>01-10-1983</v>
      </c>
      <c r="F192" s="92" t="str">
        <f t="shared" si="98"/>
        <v>01-01-2008</v>
      </c>
      <c r="G192" s="93" t="str">
        <f t="shared" si="99"/>
        <v>مساعد التمريض رئيسي في الصحة العمومية</v>
      </c>
      <c r="H192" s="94">
        <f t="shared" si="100"/>
        <v>11</v>
      </c>
      <c r="I192" s="95">
        <f t="shared" si="101"/>
        <v>9</v>
      </c>
      <c r="J192" s="92">
        <f t="shared" si="102"/>
        <v>9</v>
      </c>
      <c r="K192" s="96">
        <f t="shared" si="103"/>
        <v>418</v>
      </c>
      <c r="L192" s="97" t="str">
        <f t="shared" si="104"/>
        <v>418
+230</v>
      </c>
      <c r="M192" s="98">
        <f t="shared" si="105"/>
        <v>0</v>
      </c>
      <c r="N192" s="99">
        <f t="shared" si="106"/>
        <v>40269</v>
      </c>
      <c r="O192" s="94">
        <f t="shared" si="107"/>
        <v>-110</v>
      </c>
      <c r="P192" s="94">
        <f t="shared" si="108"/>
        <v>-3</v>
      </c>
      <c r="Q192" s="94">
        <f t="shared" si="109"/>
        <v>-1</v>
      </c>
      <c r="R192" s="94" t="str">
        <f t="shared" si="110"/>
        <v>erreur</v>
      </c>
      <c r="S192" s="94" t="str">
        <f t="shared" si="111"/>
        <v>erreur</v>
      </c>
      <c r="T192" s="94" t="str">
        <f t="shared" si="112"/>
        <v>erreur</v>
      </c>
      <c r="U192" s="72"/>
      <c r="V192" s="72"/>
      <c r="W192" s="72"/>
      <c r="X192" s="72"/>
      <c r="Y192" s="72"/>
      <c r="Z192" s="94" t="e">
        <f t="shared" si="113"/>
        <v>#VALUE!</v>
      </c>
      <c r="AA192" s="94" t="e">
        <f t="shared" si="113"/>
        <v>#VALUE!</v>
      </c>
      <c r="AB192" s="94" t="e">
        <f t="shared" si="113"/>
        <v>#VALUE!</v>
      </c>
      <c r="AC192" s="94" t="e">
        <f t="shared" si="114"/>
        <v>#VALUE!</v>
      </c>
      <c r="AD192" s="100">
        <v>14</v>
      </c>
      <c r="AE192" s="72" t="str">
        <f>IFERROR(INDEX('[1]وتيرة الترقيات'!$G$3:$G$500,MATCH(C192,'[1]وتيرة الترقيات'!$A$3:$A$500,0)),"")</f>
        <v/>
      </c>
      <c r="AF192" s="72" t="str">
        <f t="shared" si="115"/>
        <v/>
      </c>
      <c r="AG192" s="94" t="str">
        <f t="shared" si="116"/>
        <v/>
      </c>
      <c r="AH192" s="72" t="str">
        <f t="shared" si="117"/>
        <v/>
      </c>
      <c r="AI192" s="72">
        <f t="shared" si="137"/>
        <v>12</v>
      </c>
      <c r="AJ192" s="94">
        <f t="shared" si="118"/>
        <v>251</v>
      </c>
      <c r="AK192" s="97" t="str">
        <f t="shared" si="119"/>
        <v>418
+251</v>
      </c>
      <c r="AL192" s="93">
        <f t="shared" si="120"/>
        <v>2013</v>
      </c>
      <c r="AM192" s="94">
        <f t="shared" si="121"/>
        <v>10</v>
      </c>
      <c r="AN192" s="72">
        <f t="shared" si="138"/>
        <v>1</v>
      </c>
      <c r="AO192" s="99">
        <f t="shared" si="139"/>
        <v>41548</v>
      </c>
      <c r="AP192" s="112" t="str">
        <f t="shared" si="122"/>
        <v>01-10-2013
00-01-1900</v>
      </c>
      <c r="AQ192" s="97" t="str">
        <f t="shared" si="140"/>
        <v>418
+230</v>
      </c>
      <c r="AR192" s="97" t="str">
        <f t="shared" si="141"/>
        <v>418
+251</v>
      </c>
      <c r="AS192" s="94" t="e">
        <f t="shared" si="123"/>
        <v>#VALUE!</v>
      </c>
      <c r="AT192" s="94" t="e">
        <f t="shared" si="124"/>
        <v>#VALUE!</v>
      </c>
      <c r="AU192" s="94" t="str">
        <f>Tableau3[[#This Row],[Colonne13]]</f>
        <v>erreur</v>
      </c>
      <c r="AV192" s="113" t="e">
        <f t="shared" si="142"/>
        <v>#VALUE!</v>
      </c>
      <c r="AW192" s="107" t="e">
        <f t="shared" si="125"/>
        <v>#VALUE!</v>
      </c>
      <c r="AX192" s="113" t="e">
        <f t="shared" si="126"/>
        <v>#VALUE!</v>
      </c>
      <c r="AY192" s="113" t="e">
        <f t="shared" si="127"/>
        <v>#VALUE!</v>
      </c>
      <c r="AZ192" s="107" t="e">
        <f t="shared" si="128"/>
        <v>#VALUE!</v>
      </c>
      <c r="BA192" s="107" t="e">
        <f t="shared" si="129"/>
        <v>#VALUE!</v>
      </c>
      <c r="BB192" s="107" t="e">
        <f t="shared" si="130"/>
        <v>#VALUE!</v>
      </c>
      <c r="BC192" s="113" t="e">
        <f t="shared" si="131"/>
        <v>#VALUE!</v>
      </c>
      <c r="BD192" s="113" t="e">
        <f t="shared" si="132"/>
        <v>#VALUE!</v>
      </c>
      <c r="BE192" s="113" t="e">
        <f t="shared" si="133"/>
        <v>#VALUE!</v>
      </c>
      <c r="BF192" s="116" t="e">
        <f t="shared" si="134"/>
        <v>#VALUE!</v>
      </c>
      <c r="BG192" s="108" t="e">
        <f t="shared" si="143"/>
        <v>#VALUE!</v>
      </c>
      <c r="BH192" s="3" t="str">
        <f t="shared" si="135"/>
        <v>لا</v>
      </c>
      <c r="BI192" s="115" t="s">
        <v>114</v>
      </c>
      <c r="BJ192" s="110" t="e">
        <f t="shared" si="136"/>
        <v>#VALUE!</v>
      </c>
      <c r="BK192" s="111" t="str">
        <f>'[1]قائمة اسمية'!W195</f>
        <v>ما زال قيد التوظيف</v>
      </c>
      <c r="BL192" s="3" t="str">
        <f>'[1]قائمة اسمية'!T195</f>
        <v>موظف</v>
      </c>
    </row>
    <row r="193" spans="1:64" ht="33" customHeight="1">
      <c r="A193" s="40">
        <v>1</v>
      </c>
      <c r="B193" s="90">
        <f>+IF(A193="","",SUBTOTAL(103,A$14:A193))</f>
        <v>180</v>
      </c>
      <c r="C193" s="91" t="str">
        <f>'[1]قائمة اسمية'!C196</f>
        <v>زروال فريدة</v>
      </c>
      <c r="D193" s="92" t="str">
        <f t="shared" si="96"/>
        <v>09-02-1962</v>
      </c>
      <c r="E193" s="92" t="str">
        <f t="shared" si="97"/>
        <v>01-10-1983</v>
      </c>
      <c r="F193" s="92" t="str">
        <f t="shared" si="98"/>
        <v>01-01-2008</v>
      </c>
      <c r="G193" s="93" t="str">
        <f t="shared" si="99"/>
        <v>مساعد التمريض رئيسي في الصحة العمومية</v>
      </c>
      <c r="H193" s="94">
        <f t="shared" si="100"/>
        <v>11</v>
      </c>
      <c r="I193" s="95">
        <f t="shared" si="101"/>
        <v>9</v>
      </c>
      <c r="J193" s="92">
        <f t="shared" si="102"/>
        <v>9</v>
      </c>
      <c r="K193" s="96">
        <f t="shared" si="103"/>
        <v>418</v>
      </c>
      <c r="L193" s="97" t="str">
        <f t="shared" si="104"/>
        <v>418
+230</v>
      </c>
      <c r="M193" s="98">
        <f t="shared" si="105"/>
        <v>0</v>
      </c>
      <c r="N193" s="99">
        <f t="shared" si="106"/>
        <v>40087</v>
      </c>
      <c r="O193" s="94">
        <f t="shared" si="107"/>
        <v>-109</v>
      </c>
      <c r="P193" s="94">
        <f t="shared" si="108"/>
        <v>-9</v>
      </c>
      <c r="Q193" s="94">
        <f t="shared" si="109"/>
        <v>-1</v>
      </c>
      <c r="R193" s="94" t="str">
        <f t="shared" si="110"/>
        <v>erreur</v>
      </c>
      <c r="S193" s="94" t="str">
        <f t="shared" si="111"/>
        <v>erreur</v>
      </c>
      <c r="T193" s="94" t="str">
        <f t="shared" si="112"/>
        <v>erreur</v>
      </c>
      <c r="U193" s="72"/>
      <c r="V193" s="72"/>
      <c r="W193" s="72"/>
      <c r="X193" s="72"/>
      <c r="Y193" s="72"/>
      <c r="Z193" s="94" t="e">
        <f t="shared" si="113"/>
        <v>#VALUE!</v>
      </c>
      <c r="AA193" s="94" t="e">
        <f t="shared" si="113"/>
        <v>#VALUE!</v>
      </c>
      <c r="AB193" s="94" t="e">
        <f t="shared" si="113"/>
        <v>#VALUE!</v>
      </c>
      <c r="AC193" s="94" t="e">
        <f t="shared" si="114"/>
        <v>#VALUE!</v>
      </c>
      <c r="AD193" s="100">
        <v>14</v>
      </c>
      <c r="AE193" s="72" t="str">
        <f>IFERROR(INDEX('[1]وتيرة الترقيات'!$G$3:$G$500,MATCH(C193,'[1]وتيرة الترقيات'!$A$3:$A$500,0)),"")</f>
        <v/>
      </c>
      <c r="AF193" s="72" t="str">
        <f t="shared" si="115"/>
        <v/>
      </c>
      <c r="AG193" s="94" t="str">
        <f t="shared" si="116"/>
        <v/>
      </c>
      <c r="AH193" s="72" t="str">
        <f t="shared" si="117"/>
        <v/>
      </c>
      <c r="AI193" s="72">
        <f t="shared" si="137"/>
        <v>12</v>
      </c>
      <c r="AJ193" s="94">
        <f t="shared" si="118"/>
        <v>251</v>
      </c>
      <c r="AK193" s="97" t="str">
        <f t="shared" si="119"/>
        <v>418
+251</v>
      </c>
      <c r="AL193" s="93">
        <f t="shared" si="120"/>
        <v>2013</v>
      </c>
      <c r="AM193" s="94">
        <f t="shared" si="121"/>
        <v>4</v>
      </c>
      <c r="AN193" s="72">
        <f t="shared" si="138"/>
        <v>1</v>
      </c>
      <c r="AO193" s="99">
        <f t="shared" si="139"/>
        <v>41365</v>
      </c>
      <c r="AP193" s="112" t="str">
        <f t="shared" si="122"/>
        <v>01-04-2013
00-01-1900</v>
      </c>
      <c r="AQ193" s="97" t="str">
        <f t="shared" si="140"/>
        <v>418
+230</v>
      </c>
      <c r="AR193" s="97" t="str">
        <f t="shared" si="141"/>
        <v>418
+251</v>
      </c>
      <c r="AS193" s="94" t="e">
        <f t="shared" si="123"/>
        <v>#VALUE!</v>
      </c>
      <c r="AT193" s="94" t="e">
        <f t="shared" si="124"/>
        <v>#VALUE!</v>
      </c>
      <c r="AU193" s="94" t="str">
        <f>Tableau3[[#This Row],[Colonne13]]</f>
        <v>erreur</v>
      </c>
      <c r="AV193" s="113" t="e">
        <f t="shared" si="142"/>
        <v>#VALUE!</v>
      </c>
      <c r="AW193" s="107" t="e">
        <f t="shared" si="125"/>
        <v>#VALUE!</v>
      </c>
      <c r="AX193" s="113" t="e">
        <f t="shared" si="126"/>
        <v>#VALUE!</v>
      </c>
      <c r="AY193" s="113" t="e">
        <f t="shared" si="127"/>
        <v>#VALUE!</v>
      </c>
      <c r="AZ193" s="107" t="e">
        <f t="shared" si="128"/>
        <v>#VALUE!</v>
      </c>
      <c r="BA193" s="107" t="e">
        <f t="shared" si="129"/>
        <v>#VALUE!</v>
      </c>
      <c r="BB193" s="107" t="e">
        <f t="shared" si="130"/>
        <v>#VALUE!</v>
      </c>
      <c r="BC193" s="113" t="e">
        <f t="shared" si="131"/>
        <v>#VALUE!</v>
      </c>
      <c r="BD193" s="113" t="e">
        <f t="shared" si="132"/>
        <v>#VALUE!</v>
      </c>
      <c r="BE193" s="113" t="e">
        <f t="shared" si="133"/>
        <v>#VALUE!</v>
      </c>
      <c r="BF193" s="116" t="e">
        <f t="shared" si="134"/>
        <v>#VALUE!</v>
      </c>
      <c r="BG193" s="108" t="e">
        <f t="shared" si="143"/>
        <v>#VALUE!</v>
      </c>
      <c r="BH193" s="3" t="str">
        <f t="shared" si="135"/>
        <v>لا</v>
      </c>
      <c r="BI193" s="115" t="s">
        <v>114</v>
      </c>
      <c r="BJ193" s="110" t="e">
        <f t="shared" si="136"/>
        <v>#VALUE!</v>
      </c>
      <c r="BK193" s="111" t="str">
        <f>'[1]قائمة اسمية'!W196</f>
        <v>ما زال قيد التوظيف</v>
      </c>
      <c r="BL193" s="3" t="str">
        <f>'[1]قائمة اسمية'!T196</f>
        <v>موظف</v>
      </c>
    </row>
    <row r="194" spans="1:64" ht="33" customHeight="1">
      <c r="A194" s="40">
        <v>1</v>
      </c>
      <c r="B194" s="90">
        <f>+IF(A194="","",SUBTOTAL(103,A$14:A194))</f>
        <v>181</v>
      </c>
      <c r="C194" s="91" t="str">
        <f>'[1]قائمة اسمية'!C199</f>
        <v>شباحي الزهرة</v>
      </c>
      <c r="D194" s="92" t="str">
        <f t="shared" si="96"/>
        <v>01-09-1963</v>
      </c>
      <c r="E194" s="92" t="str">
        <f t="shared" si="97"/>
        <v>01-09-1983</v>
      </c>
      <c r="F194" s="92" t="str">
        <f t="shared" si="98"/>
        <v>01-01-2008</v>
      </c>
      <c r="G194" s="93" t="str">
        <f t="shared" si="99"/>
        <v>مساعد التمريض رئيسي في الصحة العمومية</v>
      </c>
      <c r="H194" s="94">
        <f t="shared" si="100"/>
        <v>11</v>
      </c>
      <c r="I194" s="95">
        <f t="shared" si="101"/>
        <v>9</v>
      </c>
      <c r="J194" s="92">
        <f t="shared" si="102"/>
        <v>9</v>
      </c>
      <c r="K194" s="96">
        <f t="shared" si="103"/>
        <v>418</v>
      </c>
      <c r="L194" s="97" t="str">
        <f t="shared" si="104"/>
        <v>418
+230</v>
      </c>
      <c r="M194" s="98">
        <f t="shared" si="105"/>
        <v>0</v>
      </c>
      <c r="N194" s="99">
        <f t="shared" si="106"/>
        <v>40238</v>
      </c>
      <c r="O194" s="94">
        <f t="shared" si="107"/>
        <v>-110</v>
      </c>
      <c r="P194" s="94">
        <f t="shared" si="108"/>
        <v>-2</v>
      </c>
      <c r="Q194" s="94">
        <f t="shared" si="109"/>
        <v>-1</v>
      </c>
      <c r="R194" s="94" t="str">
        <f t="shared" si="110"/>
        <v>erreur</v>
      </c>
      <c r="S194" s="94" t="str">
        <f t="shared" si="111"/>
        <v>erreur</v>
      </c>
      <c r="T194" s="94" t="str">
        <f t="shared" si="112"/>
        <v>erreur</v>
      </c>
      <c r="U194" s="72"/>
      <c r="V194" s="72"/>
      <c r="W194" s="72"/>
      <c r="X194" s="72"/>
      <c r="Y194" s="72"/>
      <c r="Z194" s="94" t="e">
        <f t="shared" si="113"/>
        <v>#VALUE!</v>
      </c>
      <c r="AA194" s="94" t="e">
        <f t="shared" si="113"/>
        <v>#VALUE!</v>
      </c>
      <c r="AB194" s="94" t="e">
        <f t="shared" si="113"/>
        <v>#VALUE!</v>
      </c>
      <c r="AC194" s="94" t="e">
        <f t="shared" si="114"/>
        <v>#VALUE!</v>
      </c>
      <c r="AD194" s="100">
        <v>15</v>
      </c>
      <c r="AE194" s="72" t="str">
        <f>IFERROR(INDEX('[1]وتيرة الترقيات'!$G$3:$G$500,MATCH(C194,'[1]وتيرة الترقيات'!$A$3:$A$500,0)),"")</f>
        <v/>
      </c>
      <c r="AF194" s="72" t="str">
        <f t="shared" si="115"/>
        <v/>
      </c>
      <c r="AG194" s="94" t="str">
        <f t="shared" si="116"/>
        <v/>
      </c>
      <c r="AH194" s="72" t="str">
        <f t="shared" si="117"/>
        <v/>
      </c>
      <c r="AI194" s="72">
        <f t="shared" si="137"/>
        <v>12</v>
      </c>
      <c r="AJ194" s="94">
        <f t="shared" si="118"/>
        <v>251</v>
      </c>
      <c r="AK194" s="97" t="str">
        <f t="shared" si="119"/>
        <v>418
+251</v>
      </c>
      <c r="AL194" s="93">
        <f t="shared" si="120"/>
        <v>2013</v>
      </c>
      <c r="AM194" s="94">
        <f t="shared" si="121"/>
        <v>9</v>
      </c>
      <c r="AN194" s="72">
        <f t="shared" si="138"/>
        <v>1</v>
      </c>
      <c r="AO194" s="99">
        <f t="shared" si="139"/>
        <v>41518</v>
      </c>
      <c r="AP194" s="112" t="str">
        <f t="shared" si="122"/>
        <v>01-09-2013
00-01-1900</v>
      </c>
      <c r="AQ194" s="97" t="str">
        <f t="shared" si="140"/>
        <v>418
+230</v>
      </c>
      <c r="AR194" s="97" t="str">
        <f t="shared" si="141"/>
        <v>418
+251</v>
      </c>
      <c r="AS194" s="94" t="e">
        <f t="shared" si="123"/>
        <v>#VALUE!</v>
      </c>
      <c r="AT194" s="94" t="e">
        <f t="shared" si="124"/>
        <v>#VALUE!</v>
      </c>
      <c r="AU194" s="94" t="str">
        <f>Tableau3[[#This Row],[Colonne13]]</f>
        <v>erreur</v>
      </c>
      <c r="AV194" s="113" t="e">
        <f t="shared" si="142"/>
        <v>#VALUE!</v>
      </c>
      <c r="AW194" s="107" t="e">
        <f t="shared" si="125"/>
        <v>#VALUE!</v>
      </c>
      <c r="AX194" s="113" t="e">
        <f t="shared" si="126"/>
        <v>#VALUE!</v>
      </c>
      <c r="AY194" s="113" t="e">
        <f t="shared" si="127"/>
        <v>#VALUE!</v>
      </c>
      <c r="AZ194" s="107" t="e">
        <f t="shared" si="128"/>
        <v>#VALUE!</v>
      </c>
      <c r="BA194" s="107" t="e">
        <f t="shared" si="129"/>
        <v>#VALUE!</v>
      </c>
      <c r="BB194" s="107" t="e">
        <f t="shared" si="130"/>
        <v>#VALUE!</v>
      </c>
      <c r="BC194" s="113" t="e">
        <f t="shared" si="131"/>
        <v>#VALUE!</v>
      </c>
      <c r="BD194" s="113" t="e">
        <f t="shared" si="132"/>
        <v>#VALUE!</v>
      </c>
      <c r="BE194" s="113" t="e">
        <f t="shared" si="133"/>
        <v>#VALUE!</v>
      </c>
      <c r="BF194" s="116" t="e">
        <f t="shared" si="134"/>
        <v>#VALUE!</v>
      </c>
      <c r="BG194" s="108" t="e">
        <f t="shared" si="143"/>
        <v>#VALUE!</v>
      </c>
      <c r="BH194" s="3" t="str">
        <f t="shared" si="135"/>
        <v>لا</v>
      </c>
      <c r="BI194" s="115" t="s">
        <v>114</v>
      </c>
      <c r="BJ194" s="110" t="e">
        <f t="shared" si="136"/>
        <v>#VALUE!</v>
      </c>
      <c r="BK194" s="111" t="str">
        <f>'[1]قائمة اسمية'!W199</f>
        <v>ما زال قيد التوظيف</v>
      </c>
      <c r="BL194" s="3" t="str">
        <f>'[1]قائمة اسمية'!T199</f>
        <v>موظف</v>
      </c>
    </row>
    <row r="195" spans="1:64" ht="33" customHeight="1">
      <c r="A195" s="40">
        <v>1</v>
      </c>
      <c r="B195" s="90">
        <f>+IF(A195="","",SUBTOTAL(103,A$14:A195))</f>
        <v>182</v>
      </c>
      <c r="C195" s="91" t="str">
        <f>'[1]قائمة اسمية'!C200</f>
        <v>داود عبد الوهاب</v>
      </c>
      <c r="D195" s="92" t="str">
        <f t="shared" si="96"/>
        <v>15-09-1963</v>
      </c>
      <c r="E195" s="92" t="str">
        <f t="shared" si="97"/>
        <v>01-08-1983</v>
      </c>
      <c r="F195" s="92" t="str">
        <f t="shared" si="98"/>
        <v>01-01-2008</v>
      </c>
      <c r="G195" s="93" t="str">
        <f t="shared" si="99"/>
        <v>مساعد التمريض رئيسي في الصحة العمومية</v>
      </c>
      <c r="H195" s="94">
        <f t="shared" si="100"/>
        <v>11</v>
      </c>
      <c r="I195" s="95">
        <f t="shared" si="101"/>
        <v>9</v>
      </c>
      <c r="J195" s="92">
        <f t="shared" si="102"/>
        <v>9</v>
      </c>
      <c r="K195" s="96">
        <f t="shared" si="103"/>
        <v>418</v>
      </c>
      <c r="L195" s="97" t="str">
        <f t="shared" si="104"/>
        <v>418
+230</v>
      </c>
      <c r="M195" s="98">
        <f t="shared" si="105"/>
        <v>0</v>
      </c>
      <c r="N195" s="99">
        <f t="shared" si="106"/>
        <v>40756</v>
      </c>
      <c r="O195" s="94">
        <f t="shared" si="107"/>
        <v>-111</v>
      </c>
      <c r="P195" s="94">
        <f t="shared" si="108"/>
        <v>-7</v>
      </c>
      <c r="Q195" s="94">
        <f t="shared" si="109"/>
        <v>-1</v>
      </c>
      <c r="R195" s="94" t="str">
        <f t="shared" si="110"/>
        <v>erreur</v>
      </c>
      <c r="S195" s="94" t="str">
        <f t="shared" si="111"/>
        <v>erreur</v>
      </c>
      <c r="T195" s="94" t="str">
        <f t="shared" si="112"/>
        <v>erreur</v>
      </c>
      <c r="U195" s="72"/>
      <c r="V195" s="72"/>
      <c r="W195" s="72"/>
      <c r="X195" s="72"/>
      <c r="Y195" s="72"/>
      <c r="Z195" s="94" t="e">
        <f t="shared" si="113"/>
        <v>#VALUE!</v>
      </c>
      <c r="AA195" s="94" t="e">
        <f t="shared" si="113"/>
        <v>#VALUE!</v>
      </c>
      <c r="AB195" s="94" t="e">
        <f t="shared" si="113"/>
        <v>#VALUE!</v>
      </c>
      <c r="AC195" s="94" t="e">
        <f t="shared" si="114"/>
        <v>#VALUE!</v>
      </c>
      <c r="AD195" s="100">
        <v>15</v>
      </c>
      <c r="AE195" s="72" t="str">
        <f>IFERROR(INDEX('[1]وتيرة الترقيات'!G144:G641,MATCH(C195,'[1]وتيرة الترقيات'!A144:A641,0)),"")</f>
        <v/>
      </c>
      <c r="AF195" s="72" t="str">
        <f t="shared" si="115"/>
        <v/>
      </c>
      <c r="AG195" s="94" t="str">
        <f t="shared" si="116"/>
        <v/>
      </c>
      <c r="AH195" s="72" t="str">
        <f t="shared" si="117"/>
        <v/>
      </c>
      <c r="AI195" s="72">
        <f t="shared" si="137"/>
        <v>12</v>
      </c>
      <c r="AJ195" s="94">
        <f t="shared" si="118"/>
        <v>251</v>
      </c>
      <c r="AK195" s="97" t="str">
        <f t="shared" si="119"/>
        <v>418
+251</v>
      </c>
      <c r="AL195" s="93">
        <f t="shared" si="120"/>
        <v>2015</v>
      </c>
      <c r="AM195" s="94">
        <f t="shared" si="121"/>
        <v>2</v>
      </c>
      <c r="AN195" s="72">
        <f t="shared" si="138"/>
        <v>1</v>
      </c>
      <c r="AO195" s="99">
        <f t="shared" si="139"/>
        <v>42036</v>
      </c>
      <c r="AP195" s="112" t="str">
        <f t="shared" si="122"/>
        <v>01-02-2015
00-01-1900</v>
      </c>
      <c r="AQ195" s="97" t="str">
        <f t="shared" si="140"/>
        <v>418
+230</v>
      </c>
      <c r="AR195" s="97" t="str">
        <f t="shared" si="141"/>
        <v>418
+251</v>
      </c>
      <c r="AS195" s="94" t="e">
        <f t="shared" si="123"/>
        <v>#VALUE!</v>
      </c>
      <c r="AT195" s="94" t="e">
        <f t="shared" si="124"/>
        <v>#VALUE!</v>
      </c>
      <c r="AU195" s="94" t="str">
        <f>Tableau3[[#This Row],[Colonne13]]</f>
        <v>erreur</v>
      </c>
      <c r="AV195" s="113" t="e">
        <f t="shared" si="142"/>
        <v>#VALUE!</v>
      </c>
      <c r="AW195" s="107" t="e">
        <f t="shared" si="125"/>
        <v>#VALUE!</v>
      </c>
      <c r="AX195" s="113" t="e">
        <f t="shared" si="126"/>
        <v>#VALUE!</v>
      </c>
      <c r="AY195" s="113" t="e">
        <f t="shared" si="127"/>
        <v>#VALUE!</v>
      </c>
      <c r="AZ195" s="107" t="e">
        <f t="shared" si="128"/>
        <v>#VALUE!</v>
      </c>
      <c r="BA195" s="107" t="e">
        <f t="shared" si="129"/>
        <v>#VALUE!</v>
      </c>
      <c r="BB195" s="107" t="e">
        <f t="shared" si="130"/>
        <v>#VALUE!</v>
      </c>
      <c r="BC195" s="113" t="e">
        <f t="shared" si="131"/>
        <v>#VALUE!</v>
      </c>
      <c r="BD195" s="113" t="e">
        <f t="shared" si="132"/>
        <v>#VALUE!</v>
      </c>
      <c r="BE195" s="113" t="e">
        <f t="shared" si="133"/>
        <v>#VALUE!</v>
      </c>
      <c r="BF195" s="116" t="e">
        <f t="shared" si="134"/>
        <v>#VALUE!</v>
      </c>
      <c r="BG195" s="108" t="e">
        <f t="shared" si="143"/>
        <v>#VALUE!</v>
      </c>
      <c r="BH195" s="3" t="str">
        <f t="shared" si="135"/>
        <v>لا</v>
      </c>
      <c r="BI195" s="115" t="s">
        <v>114</v>
      </c>
      <c r="BJ195" s="110" t="e">
        <f t="shared" si="136"/>
        <v>#VALUE!</v>
      </c>
      <c r="BK195" s="111" t="str">
        <f>'[1]قائمة اسمية'!W200</f>
        <v>ما زال قيد التوظيف</v>
      </c>
      <c r="BL195" s="3" t="str">
        <f>'[1]قائمة اسمية'!T200</f>
        <v>موظف</v>
      </c>
    </row>
    <row r="196" spans="1:64" ht="33" customHeight="1">
      <c r="A196" s="40">
        <v>1</v>
      </c>
      <c r="B196" s="90">
        <f>+IF(A196="","",SUBTOTAL(103,A$14:A196))</f>
        <v>183</v>
      </c>
      <c r="C196" s="91" t="str">
        <f>'[1]قائمة اسمية'!C201</f>
        <v>بلهوشات فضة</v>
      </c>
      <c r="D196" s="92" t="str">
        <f t="shared" si="96"/>
        <v>24-01-1963</v>
      </c>
      <c r="E196" s="92" t="str">
        <f t="shared" si="97"/>
        <v>01-09-1984</v>
      </c>
      <c r="F196" s="92" t="str">
        <f t="shared" si="98"/>
        <v>01-01-2008</v>
      </c>
      <c r="G196" s="93" t="str">
        <f t="shared" si="99"/>
        <v>مساعد التمريض رئيسي في الصحة العمومية</v>
      </c>
      <c r="H196" s="94">
        <f t="shared" si="100"/>
        <v>11</v>
      </c>
      <c r="I196" s="95">
        <f t="shared" si="101"/>
        <v>9</v>
      </c>
      <c r="J196" s="92">
        <f t="shared" si="102"/>
        <v>9</v>
      </c>
      <c r="K196" s="96">
        <f t="shared" si="103"/>
        <v>418</v>
      </c>
      <c r="L196" s="97" t="str">
        <f t="shared" si="104"/>
        <v>418
+230</v>
      </c>
      <c r="M196" s="98">
        <f t="shared" si="105"/>
        <v>0</v>
      </c>
      <c r="N196" s="99">
        <f t="shared" si="106"/>
        <v>41334</v>
      </c>
      <c r="O196" s="94">
        <f t="shared" si="107"/>
        <v>-113</v>
      </c>
      <c r="P196" s="94">
        <f t="shared" si="108"/>
        <v>-2</v>
      </c>
      <c r="Q196" s="94">
        <f t="shared" si="109"/>
        <v>-1</v>
      </c>
      <c r="R196" s="94" t="str">
        <f t="shared" si="110"/>
        <v>erreur</v>
      </c>
      <c r="S196" s="94" t="str">
        <f t="shared" si="111"/>
        <v>erreur</v>
      </c>
      <c r="T196" s="94" t="str">
        <f t="shared" si="112"/>
        <v>erreur</v>
      </c>
      <c r="U196" s="72"/>
      <c r="V196" s="72"/>
      <c r="W196" s="72"/>
      <c r="X196" s="72"/>
      <c r="Y196" s="72"/>
      <c r="Z196" s="94" t="e">
        <f t="shared" si="113"/>
        <v>#VALUE!</v>
      </c>
      <c r="AA196" s="94" t="e">
        <f t="shared" si="113"/>
        <v>#VALUE!</v>
      </c>
      <c r="AB196" s="94" t="e">
        <f t="shared" si="113"/>
        <v>#VALUE!</v>
      </c>
      <c r="AC196" s="94" t="e">
        <f t="shared" si="114"/>
        <v>#VALUE!</v>
      </c>
      <c r="AD196" s="100"/>
      <c r="AE196" s="72" t="str">
        <f>IFERROR(INDEX('[1]وتيرة الترقيات'!G145:G642,MATCH(C196,'[1]وتيرة الترقيات'!A145:A642,0)),"")</f>
        <v/>
      </c>
      <c r="AF196" s="72" t="str">
        <f t="shared" si="115"/>
        <v/>
      </c>
      <c r="AG196" s="94" t="str">
        <f t="shared" si="116"/>
        <v/>
      </c>
      <c r="AH196" s="72" t="str">
        <f t="shared" si="117"/>
        <v/>
      </c>
      <c r="AI196" s="72">
        <f t="shared" si="137"/>
        <v>12</v>
      </c>
      <c r="AJ196" s="94">
        <f t="shared" si="118"/>
        <v>251</v>
      </c>
      <c r="AK196" s="97" t="str">
        <f t="shared" si="119"/>
        <v>418
+251</v>
      </c>
      <c r="AL196" s="93">
        <f t="shared" si="120"/>
        <v>2016</v>
      </c>
      <c r="AM196" s="94">
        <f t="shared" si="121"/>
        <v>9</v>
      </c>
      <c r="AN196" s="72">
        <f t="shared" si="138"/>
        <v>1</v>
      </c>
      <c r="AO196" s="99">
        <f t="shared" si="139"/>
        <v>42614</v>
      </c>
      <c r="AP196" s="112" t="str">
        <f t="shared" si="122"/>
        <v>01-09-2016
00-01-1900</v>
      </c>
      <c r="AQ196" s="97" t="str">
        <f t="shared" si="140"/>
        <v>418
+230</v>
      </c>
      <c r="AR196" s="97" t="str">
        <f t="shared" si="141"/>
        <v>418
+251</v>
      </c>
      <c r="AS196" s="94" t="e">
        <f t="shared" si="123"/>
        <v>#VALUE!</v>
      </c>
      <c r="AT196" s="94" t="e">
        <f t="shared" si="124"/>
        <v>#VALUE!</v>
      </c>
      <c r="AU196" s="94" t="str">
        <f>Tableau3[[#This Row],[Colonne13]]</f>
        <v>erreur</v>
      </c>
      <c r="AV196" s="113" t="e">
        <f t="shared" si="142"/>
        <v>#VALUE!</v>
      </c>
      <c r="AW196" s="113" t="e">
        <f t="shared" si="125"/>
        <v>#VALUE!</v>
      </c>
      <c r="AX196" s="113" t="e">
        <f t="shared" si="126"/>
        <v>#VALUE!</v>
      </c>
      <c r="AY196" s="113" t="e">
        <f t="shared" si="127"/>
        <v>#VALUE!</v>
      </c>
      <c r="AZ196" s="113" t="e">
        <f t="shared" si="128"/>
        <v>#VALUE!</v>
      </c>
      <c r="BA196" s="113" t="e">
        <f t="shared" si="129"/>
        <v>#VALUE!</v>
      </c>
      <c r="BB196" s="113" t="e">
        <f t="shared" si="130"/>
        <v>#VALUE!</v>
      </c>
      <c r="BC196" s="113" t="e">
        <f t="shared" si="131"/>
        <v>#VALUE!</v>
      </c>
      <c r="BD196" s="113" t="e">
        <f t="shared" si="132"/>
        <v>#VALUE!</v>
      </c>
      <c r="BE196" s="113" t="e">
        <f t="shared" si="133"/>
        <v>#VALUE!</v>
      </c>
      <c r="BF196" s="116" t="e">
        <f t="shared" si="134"/>
        <v>#VALUE!</v>
      </c>
      <c r="BG196" s="108" t="e">
        <f t="shared" si="143"/>
        <v>#VALUE!</v>
      </c>
      <c r="BH196" s="3" t="str">
        <f t="shared" si="135"/>
        <v>لا</v>
      </c>
      <c r="BI196" s="115" t="s">
        <v>114</v>
      </c>
      <c r="BJ196" s="110" t="e">
        <f t="shared" si="136"/>
        <v>#VALUE!</v>
      </c>
      <c r="BK196" s="111" t="str">
        <f>'[1]قائمة اسمية'!W201</f>
        <v>ما زال قيد التوظيف</v>
      </c>
      <c r="BL196" s="3" t="str">
        <f>'[1]قائمة اسمية'!T201</f>
        <v>موظف</v>
      </c>
    </row>
    <row r="197" spans="1:64" ht="33" customHeight="1">
      <c r="A197" s="40">
        <v>1</v>
      </c>
      <c r="B197" s="90">
        <f>+IF(A197="","",SUBTOTAL(103,A$14:A197))</f>
        <v>184</v>
      </c>
      <c r="C197" s="91" t="str">
        <f>'[1]قائمة اسمية'!C203</f>
        <v>بوجمعة وردة</v>
      </c>
      <c r="D197" s="92" t="str">
        <f t="shared" si="96"/>
        <v>06-03-1963</v>
      </c>
      <c r="E197" s="92" t="str">
        <f t="shared" si="97"/>
        <v>01-09-1984</v>
      </c>
      <c r="F197" s="92" t="str">
        <f t="shared" si="98"/>
        <v>01-01-2008</v>
      </c>
      <c r="G197" s="93" t="str">
        <f t="shared" si="99"/>
        <v>مساعد التمريض رئيسي في الصحة العمومية</v>
      </c>
      <c r="H197" s="94">
        <f t="shared" si="100"/>
        <v>11</v>
      </c>
      <c r="I197" s="95">
        <f t="shared" si="101"/>
        <v>9</v>
      </c>
      <c r="J197" s="92">
        <f t="shared" si="102"/>
        <v>9</v>
      </c>
      <c r="K197" s="96">
        <f t="shared" si="103"/>
        <v>418</v>
      </c>
      <c r="L197" s="97" t="str">
        <f t="shared" si="104"/>
        <v>418
+230</v>
      </c>
      <c r="M197" s="98">
        <f t="shared" si="105"/>
        <v>0</v>
      </c>
      <c r="N197" s="99">
        <f t="shared" si="106"/>
        <v>41518</v>
      </c>
      <c r="O197" s="94">
        <f t="shared" si="107"/>
        <v>-113</v>
      </c>
      <c r="P197" s="94">
        <f t="shared" si="108"/>
        <v>-8</v>
      </c>
      <c r="Q197" s="94">
        <f t="shared" si="109"/>
        <v>-1</v>
      </c>
      <c r="R197" s="94" t="str">
        <f t="shared" si="110"/>
        <v>erreur</v>
      </c>
      <c r="S197" s="94" t="str">
        <f t="shared" si="111"/>
        <v>erreur</v>
      </c>
      <c r="T197" s="94" t="str">
        <f t="shared" si="112"/>
        <v>erreur</v>
      </c>
      <c r="U197" s="72"/>
      <c r="V197" s="72"/>
      <c r="W197" s="72"/>
      <c r="X197" s="72"/>
      <c r="Y197" s="72"/>
      <c r="Z197" s="94" t="e">
        <f t="shared" si="113"/>
        <v>#VALUE!</v>
      </c>
      <c r="AA197" s="94" t="e">
        <f t="shared" si="113"/>
        <v>#VALUE!</v>
      </c>
      <c r="AB197" s="94" t="e">
        <f t="shared" si="113"/>
        <v>#VALUE!</v>
      </c>
      <c r="AC197" s="94" t="e">
        <f t="shared" si="114"/>
        <v>#VALUE!</v>
      </c>
      <c r="AD197" s="100"/>
      <c r="AE197" s="72" t="str">
        <f>IFERROR(INDEX('[1]وتيرة الترقيات'!G147:G644,MATCH(C197,'[1]وتيرة الترقيات'!A147:A644,0)),"")</f>
        <v/>
      </c>
      <c r="AF197" s="72" t="str">
        <f t="shared" si="115"/>
        <v/>
      </c>
      <c r="AG197" s="94" t="str">
        <f t="shared" si="116"/>
        <v/>
      </c>
      <c r="AH197" s="72" t="str">
        <f t="shared" si="117"/>
        <v/>
      </c>
      <c r="AI197" s="72">
        <f t="shared" si="137"/>
        <v>12</v>
      </c>
      <c r="AJ197" s="94">
        <f t="shared" si="118"/>
        <v>251</v>
      </c>
      <c r="AK197" s="97" t="str">
        <f t="shared" si="119"/>
        <v>418
+251</v>
      </c>
      <c r="AL197" s="93">
        <f t="shared" si="120"/>
        <v>2017</v>
      </c>
      <c r="AM197" s="94">
        <f t="shared" si="121"/>
        <v>3</v>
      </c>
      <c r="AN197" s="72">
        <f t="shared" si="138"/>
        <v>1</v>
      </c>
      <c r="AO197" s="99">
        <f t="shared" si="139"/>
        <v>42795</v>
      </c>
      <c r="AP197" s="112" t="str">
        <f t="shared" si="122"/>
        <v>01-03-2017
00-01-1900</v>
      </c>
      <c r="AQ197" s="97" t="str">
        <f t="shared" si="140"/>
        <v>418
+230</v>
      </c>
      <c r="AR197" s="97" t="str">
        <f t="shared" si="141"/>
        <v>418
+251</v>
      </c>
      <c r="AS197" s="94" t="e">
        <f t="shared" si="123"/>
        <v>#VALUE!</v>
      </c>
      <c r="AT197" s="94" t="e">
        <f t="shared" si="124"/>
        <v>#VALUE!</v>
      </c>
      <c r="AU197" s="94" t="str">
        <f>Tableau3[[#This Row],[Colonne13]]</f>
        <v>erreur</v>
      </c>
      <c r="AV197" s="113" t="e">
        <f t="shared" si="142"/>
        <v>#VALUE!</v>
      </c>
      <c r="AW197" s="113" t="e">
        <f t="shared" si="125"/>
        <v>#VALUE!</v>
      </c>
      <c r="AX197" s="113" t="e">
        <f t="shared" si="126"/>
        <v>#VALUE!</v>
      </c>
      <c r="AY197" s="113" t="e">
        <f t="shared" si="127"/>
        <v>#VALUE!</v>
      </c>
      <c r="AZ197" s="113" t="e">
        <f t="shared" si="128"/>
        <v>#VALUE!</v>
      </c>
      <c r="BA197" s="113" t="e">
        <f t="shared" si="129"/>
        <v>#VALUE!</v>
      </c>
      <c r="BB197" s="113" t="e">
        <f t="shared" si="130"/>
        <v>#VALUE!</v>
      </c>
      <c r="BC197" s="113" t="e">
        <f t="shared" si="131"/>
        <v>#VALUE!</v>
      </c>
      <c r="BD197" s="113" t="e">
        <f t="shared" si="132"/>
        <v>#VALUE!</v>
      </c>
      <c r="BE197" s="113" t="e">
        <f t="shared" si="133"/>
        <v>#VALUE!</v>
      </c>
      <c r="BF197" s="116" t="e">
        <f t="shared" si="134"/>
        <v>#VALUE!</v>
      </c>
      <c r="BG197" s="108" t="e">
        <f t="shared" si="143"/>
        <v>#VALUE!</v>
      </c>
      <c r="BH197" s="3" t="str">
        <f t="shared" si="135"/>
        <v>لا</v>
      </c>
      <c r="BI197" s="115" t="s">
        <v>114</v>
      </c>
      <c r="BJ197" s="110" t="e">
        <f t="shared" si="136"/>
        <v>#VALUE!</v>
      </c>
      <c r="BK197" s="111" t="str">
        <f>'[1]قائمة اسمية'!W203</f>
        <v>ما زال قيد التوظيف</v>
      </c>
      <c r="BL197" s="3" t="str">
        <f>'[1]قائمة اسمية'!T203</f>
        <v>موظف</v>
      </c>
    </row>
    <row r="198" spans="1:64" ht="33" customHeight="1">
      <c r="A198" s="40">
        <v>1</v>
      </c>
      <c r="B198" s="90">
        <f>+IF(A198="","",SUBTOTAL(103,A$14:A198))</f>
        <v>185</v>
      </c>
      <c r="C198" s="91" t="str">
        <f>'[1]قائمة اسمية'!C204</f>
        <v>بروقي فريدة</v>
      </c>
      <c r="D198" s="92" t="str">
        <f t="shared" si="96"/>
        <v>20-07-1965</v>
      </c>
      <c r="E198" s="92" t="str">
        <f t="shared" si="97"/>
        <v>01-09-1984</v>
      </c>
      <c r="F198" s="92" t="str">
        <f t="shared" si="98"/>
        <v>01-01-2008</v>
      </c>
      <c r="G198" s="93" t="str">
        <f t="shared" si="99"/>
        <v>مساعد التمريض رئيسي في الصحة العمومية</v>
      </c>
      <c r="H198" s="94">
        <f t="shared" si="100"/>
        <v>11</v>
      </c>
      <c r="I198" s="95">
        <f t="shared" si="101"/>
        <v>9</v>
      </c>
      <c r="J198" s="92">
        <f t="shared" si="102"/>
        <v>9</v>
      </c>
      <c r="K198" s="96">
        <f t="shared" si="103"/>
        <v>418</v>
      </c>
      <c r="L198" s="97" t="str">
        <f t="shared" si="104"/>
        <v>418
+230</v>
      </c>
      <c r="M198" s="98">
        <f t="shared" si="105"/>
        <v>0</v>
      </c>
      <c r="N198" s="99">
        <f t="shared" si="106"/>
        <v>41153</v>
      </c>
      <c r="O198" s="94">
        <f t="shared" si="107"/>
        <v>-112</v>
      </c>
      <c r="P198" s="94">
        <f t="shared" si="108"/>
        <v>-8</v>
      </c>
      <c r="Q198" s="94">
        <f t="shared" si="109"/>
        <v>-1</v>
      </c>
      <c r="R198" s="94" t="str">
        <f t="shared" si="110"/>
        <v>erreur</v>
      </c>
      <c r="S198" s="94" t="str">
        <f t="shared" si="111"/>
        <v>erreur</v>
      </c>
      <c r="T198" s="94" t="str">
        <f t="shared" si="112"/>
        <v>erreur</v>
      </c>
      <c r="U198" s="72"/>
      <c r="V198" s="72"/>
      <c r="W198" s="72"/>
      <c r="X198" s="72"/>
      <c r="Y198" s="72"/>
      <c r="Z198" s="94" t="e">
        <f t="shared" si="113"/>
        <v>#VALUE!</v>
      </c>
      <c r="AA198" s="94" t="e">
        <f t="shared" si="113"/>
        <v>#VALUE!</v>
      </c>
      <c r="AB198" s="94" t="e">
        <f t="shared" si="113"/>
        <v>#VALUE!</v>
      </c>
      <c r="AC198" s="94" t="e">
        <f t="shared" si="114"/>
        <v>#VALUE!</v>
      </c>
      <c r="AD198" s="100"/>
      <c r="AE198" s="72" t="str">
        <f>IFERROR(INDEX('[1]وتيرة الترقيات'!G148:G645,MATCH(C198,'[1]وتيرة الترقيات'!A148:A645,0)),"")</f>
        <v/>
      </c>
      <c r="AF198" s="72" t="str">
        <f t="shared" si="115"/>
        <v/>
      </c>
      <c r="AG198" s="94" t="str">
        <f t="shared" si="116"/>
        <v/>
      </c>
      <c r="AH198" s="72" t="str">
        <f t="shared" si="117"/>
        <v/>
      </c>
      <c r="AI198" s="72">
        <f t="shared" si="137"/>
        <v>12</v>
      </c>
      <c r="AJ198" s="94">
        <f t="shared" si="118"/>
        <v>251</v>
      </c>
      <c r="AK198" s="97" t="str">
        <f t="shared" si="119"/>
        <v>418
+251</v>
      </c>
      <c r="AL198" s="93">
        <f t="shared" si="120"/>
        <v>2016</v>
      </c>
      <c r="AM198" s="94">
        <f t="shared" si="121"/>
        <v>3</v>
      </c>
      <c r="AN198" s="72">
        <f t="shared" si="138"/>
        <v>1</v>
      </c>
      <c r="AO198" s="99">
        <f t="shared" si="139"/>
        <v>42430</v>
      </c>
      <c r="AP198" s="112" t="str">
        <f t="shared" si="122"/>
        <v>01-03-2016
00-01-1900</v>
      </c>
      <c r="AQ198" s="97" t="str">
        <f t="shared" si="140"/>
        <v>418
+230</v>
      </c>
      <c r="AR198" s="97" t="str">
        <f t="shared" si="141"/>
        <v>418
+251</v>
      </c>
      <c r="AS198" s="94" t="e">
        <f t="shared" si="123"/>
        <v>#VALUE!</v>
      </c>
      <c r="AT198" s="94" t="e">
        <f t="shared" si="124"/>
        <v>#VALUE!</v>
      </c>
      <c r="AU198" s="94" t="str">
        <f>Tableau3[[#This Row],[Colonne13]]</f>
        <v>erreur</v>
      </c>
      <c r="AV198" s="113" t="e">
        <f t="shared" si="142"/>
        <v>#VALUE!</v>
      </c>
      <c r="AW198" s="113" t="e">
        <f t="shared" si="125"/>
        <v>#VALUE!</v>
      </c>
      <c r="AX198" s="113" t="e">
        <f t="shared" si="126"/>
        <v>#VALUE!</v>
      </c>
      <c r="AY198" s="113" t="e">
        <f t="shared" si="127"/>
        <v>#VALUE!</v>
      </c>
      <c r="AZ198" s="113" t="e">
        <f t="shared" si="128"/>
        <v>#VALUE!</v>
      </c>
      <c r="BA198" s="113" t="e">
        <f t="shared" si="129"/>
        <v>#VALUE!</v>
      </c>
      <c r="BB198" s="113" t="e">
        <f t="shared" si="130"/>
        <v>#VALUE!</v>
      </c>
      <c r="BC198" s="113" t="e">
        <f t="shared" si="131"/>
        <v>#VALUE!</v>
      </c>
      <c r="BD198" s="113" t="e">
        <f t="shared" si="132"/>
        <v>#VALUE!</v>
      </c>
      <c r="BE198" s="113" t="e">
        <f t="shared" si="133"/>
        <v>#VALUE!</v>
      </c>
      <c r="BF198" s="116" t="e">
        <f t="shared" si="134"/>
        <v>#VALUE!</v>
      </c>
      <c r="BG198" s="108" t="e">
        <f t="shared" si="143"/>
        <v>#VALUE!</v>
      </c>
      <c r="BH198" s="3" t="str">
        <f t="shared" si="135"/>
        <v>لا</v>
      </c>
      <c r="BI198" s="115" t="s">
        <v>114</v>
      </c>
      <c r="BJ198" s="110" t="e">
        <f t="shared" si="136"/>
        <v>#VALUE!</v>
      </c>
      <c r="BK198" s="111" t="str">
        <f>'[1]قائمة اسمية'!W204</f>
        <v>ما زال قيد التوظيف</v>
      </c>
      <c r="BL198" s="3" t="str">
        <f>'[1]قائمة اسمية'!T204</f>
        <v>موظف</v>
      </c>
    </row>
    <row r="199" spans="1:64" ht="33" customHeight="1">
      <c r="A199" s="40">
        <v>1</v>
      </c>
      <c r="B199" s="90">
        <f>+IF(A199="","",SUBTOTAL(103,A$14:A199))</f>
        <v>186</v>
      </c>
      <c r="C199" s="91" t="str">
        <f>'[1]قائمة اسمية'!C191</f>
        <v>دبابزة مسعودة</v>
      </c>
      <c r="D199" s="92" t="str">
        <f t="shared" si="96"/>
        <v>09-04-1961</v>
      </c>
      <c r="E199" s="92" t="str">
        <f t="shared" si="97"/>
        <v>21-08-1983</v>
      </c>
      <c r="F199" s="92" t="str">
        <f t="shared" si="98"/>
        <v>01-01-2008</v>
      </c>
      <c r="G199" s="93" t="str">
        <f t="shared" si="99"/>
        <v>مساعد التمريض رئيسي في الصحة العمومية</v>
      </c>
      <c r="H199" s="94">
        <f t="shared" si="100"/>
        <v>12</v>
      </c>
      <c r="I199" s="95">
        <f t="shared" si="101"/>
        <v>9</v>
      </c>
      <c r="J199" s="92">
        <f t="shared" si="102"/>
        <v>9</v>
      </c>
      <c r="K199" s="96">
        <f t="shared" si="103"/>
        <v>418</v>
      </c>
      <c r="L199" s="97" t="str">
        <f t="shared" si="104"/>
        <v>418
+251</v>
      </c>
      <c r="M199" s="98">
        <f t="shared" si="105"/>
        <v>0</v>
      </c>
      <c r="N199" s="99">
        <f t="shared" si="106"/>
        <v>40787</v>
      </c>
      <c r="O199" s="94">
        <f t="shared" si="107"/>
        <v>-111</v>
      </c>
      <c r="P199" s="94">
        <f t="shared" si="108"/>
        <v>-8</v>
      </c>
      <c r="Q199" s="94">
        <f t="shared" si="109"/>
        <v>-1</v>
      </c>
      <c r="R199" s="94" t="str">
        <f t="shared" si="110"/>
        <v>erreur</v>
      </c>
      <c r="S199" s="94" t="str">
        <f t="shared" si="111"/>
        <v>erreur</v>
      </c>
      <c r="T199" s="94" t="str">
        <f t="shared" si="112"/>
        <v>erreur</v>
      </c>
      <c r="U199" s="72"/>
      <c r="V199" s="72"/>
      <c r="W199" s="72"/>
      <c r="X199" s="72"/>
      <c r="Y199" s="72"/>
      <c r="Z199" s="94" t="e">
        <f t="shared" si="113"/>
        <v>#VALUE!</v>
      </c>
      <c r="AA199" s="94" t="e">
        <f t="shared" si="113"/>
        <v>#VALUE!</v>
      </c>
      <c r="AB199" s="94" t="e">
        <f t="shared" si="113"/>
        <v>#VALUE!</v>
      </c>
      <c r="AC199" s="94" t="e">
        <f t="shared" si="114"/>
        <v>#VALUE!</v>
      </c>
      <c r="AD199" s="100"/>
      <c r="AE199" s="72" t="str">
        <f>IFERROR(INDEX('[1]وتيرة الترقيات'!G135:G632,MATCH(C199,'[1]وتيرة الترقيات'!A135:A632,0)),"")</f>
        <v/>
      </c>
      <c r="AF199" s="72" t="str">
        <f t="shared" si="115"/>
        <v/>
      </c>
      <c r="AG199" s="94" t="str">
        <f t="shared" si="116"/>
        <v/>
      </c>
      <c r="AH199" s="72" t="str">
        <f t="shared" si="117"/>
        <v/>
      </c>
      <c r="AI199" s="72">
        <f t="shared" si="137"/>
        <v>13</v>
      </c>
      <c r="AJ199" s="94" t="e">
        <f t="shared" si="118"/>
        <v>#REF!</v>
      </c>
      <c r="AK199" s="97" t="e">
        <f t="shared" si="119"/>
        <v>#REF!</v>
      </c>
      <c r="AL199" s="93">
        <f t="shared" si="120"/>
        <v>2015</v>
      </c>
      <c r="AM199" s="94">
        <f t="shared" si="121"/>
        <v>3</v>
      </c>
      <c r="AN199" s="72">
        <f t="shared" si="138"/>
        <v>1</v>
      </c>
      <c r="AO199" s="99">
        <f t="shared" si="139"/>
        <v>42064</v>
      </c>
      <c r="AP199" s="112" t="str">
        <f t="shared" si="122"/>
        <v>01-03-2015
00-01-1900</v>
      </c>
      <c r="AQ199" s="97" t="str">
        <f t="shared" si="140"/>
        <v>418
+251</v>
      </c>
      <c r="AR199" s="97" t="e">
        <f t="shared" si="141"/>
        <v>#REF!</v>
      </c>
      <c r="AS199" s="94" t="e">
        <f t="shared" si="123"/>
        <v>#VALUE!</v>
      </c>
      <c r="AT199" s="94" t="e">
        <f t="shared" si="124"/>
        <v>#VALUE!</v>
      </c>
      <c r="AU199" s="94" t="str">
        <f>Tableau3[[#This Row],[Colonne13]]</f>
        <v>erreur</v>
      </c>
      <c r="AV199" s="113" t="e">
        <f t="shared" si="142"/>
        <v>#VALUE!</v>
      </c>
      <c r="AW199" s="107" t="e">
        <f t="shared" si="125"/>
        <v>#VALUE!</v>
      </c>
      <c r="AX199" s="113" t="e">
        <f t="shared" si="126"/>
        <v>#VALUE!</v>
      </c>
      <c r="AY199" s="113" t="e">
        <f t="shared" si="127"/>
        <v>#VALUE!</v>
      </c>
      <c r="AZ199" s="107" t="e">
        <f t="shared" si="128"/>
        <v>#VALUE!</v>
      </c>
      <c r="BA199" s="107" t="e">
        <f t="shared" si="129"/>
        <v>#VALUE!</v>
      </c>
      <c r="BB199" s="107" t="e">
        <f t="shared" si="130"/>
        <v>#VALUE!</v>
      </c>
      <c r="BC199" s="113" t="e">
        <f t="shared" si="131"/>
        <v>#VALUE!</v>
      </c>
      <c r="BD199" s="113" t="e">
        <f t="shared" si="132"/>
        <v>#VALUE!</v>
      </c>
      <c r="BE199" s="113" t="e">
        <f t="shared" si="133"/>
        <v>#VALUE!</v>
      </c>
      <c r="BF199" s="116" t="e">
        <f t="shared" si="134"/>
        <v>#VALUE!</v>
      </c>
      <c r="BG199" s="108" t="e">
        <f t="shared" si="143"/>
        <v>#VALUE!</v>
      </c>
      <c r="BH199" s="3" t="str">
        <f t="shared" si="135"/>
        <v>لا</v>
      </c>
      <c r="BI199" s="115" t="s">
        <v>114</v>
      </c>
      <c r="BJ199" s="110" t="e">
        <f t="shared" si="136"/>
        <v>#VALUE!</v>
      </c>
      <c r="BK199" s="111" t="str">
        <f>'[1]قائمة اسمية'!W191</f>
        <v>ما زال قيد التوظيف</v>
      </c>
      <c r="BL199" s="3" t="str">
        <f>'[1]قائمة اسمية'!T191</f>
        <v>موظف</v>
      </c>
    </row>
    <row r="200" spans="1:64" ht="33" customHeight="1">
      <c r="A200" s="40">
        <v>1</v>
      </c>
      <c r="B200" s="90">
        <f>+IF(A200="","",SUBTOTAL(103,A$14:A200))</f>
        <v>187</v>
      </c>
      <c r="C200" s="91" t="str">
        <f>'[1]قائمة اسمية'!C192</f>
        <v>يحياوي مبروكة</v>
      </c>
      <c r="D200" s="92" t="str">
        <f t="shared" si="96"/>
        <v>18-12-1964</v>
      </c>
      <c r="E200" s="92" t="str">
        <f t="shared" si="97"/>
        <v>01-09-1983</v>
      </c>
      <c r="F200" s="92" t="str">
        <f t="shared" si="98"/>
        <v>01-01-2008</v>
      </c>
      <c r="G200" s="93" t="str">
        <f t="shared" si="99"/>
        <v>مساعد التمريض رئيسي في الصحة العمومية</v>
      </c>
      <c r="H200" s="94">
        <f t="shared" si="100"/>
        <v>12</v>
      </c>
      <c r="I200" s="95">
        <f t="shared" si="101"/>
        <v>9</v>
      </c>
      <c r="J200" s="92">
        <f t="shared" si="102"/>
        <v>9</v>
      </c>
      <c r="K200" s="96">
        <f t="shared" si="103"/>
        <v>418</v>
      </c>
      <c r="L200" s="97" t="str">
        <f t="shared" si="104"/>
        <v>418
+251</v>
      </c>
      <c r="M200" s="98">
        <f t="shared" si="105"/>
        <v>0</v>
      </c>
      <c r="N200" s="99">
        <f t="shared" si="106"/>
        <v>41518</v>
      </c>
      <c r="O200" s="94">
        <f t="shared" si="107"/>
        <v>-113</v>
      </c>
      <c r="P200" s="94">
        <f t="shared" si="108"/>
        <v>-8</v>
      </c>
      <c r="Q200" s="94">
        <f t="shared" si="109"/>
        <v>-1</v>
      </c>
      <c r="R200" s="94" t="str">
        <f t="shared" si="110"/>
        <v>erreur</v>
      </c>
      <c r="S200" s="94" t="str">
        <f t="shared" si="111"/>
        <v>erreur</v>
      </c>
      <c r="T200" s="94" t="str">
        <f t="shared" si="112"/>
        <v>erreur</v>
      </c>
      <c r="U200" s="72"/>
      <c r="V200" s="72"/>
      <c r="W200" s="72"/>
      <c r="X200" s="72"/>
      <c r="Y200" s="72"/>
      <c r="Z200" s="94" t="e">
        <f t="shared" si="113"/>
        <v>#VALUE!</v>
      </c>
      <c r="AA200" s="94" t="e">
        <f t="shared" si="113"/>
        <v>#VALUE!</v>
      </c>
      <c r="AB200" s="94" t="e">
        <f t="shared" si="113"/>
        <v>#VALUE!</v>
      </c>
      <c r="AC200" s="94" t="e">
        <f t="shared" si="114"/>
        <v>#VALUE!</v>
      </c>
      <c r="AD200" s="100"/>
      <c r="AE200" s="72" t="str">
        <f>IFERROR(INDEX('[1]وتيرة الترقيات'!G136:G633,MATCH(C200,'[1]وتيرة الترقيات'!A136:A633,0)),"")</f>
        <v/>
      </c>
      <c r="AF200" s="72" t="str">
        <f t="shared" si="115"/>
        <v/>
      </c>
      <c r="AG200" s="94" t="str">
        <f t="shared" si="116"/>
        <v/>
      </c>
      <c r="AH200" s="72" t="str">
        <f t="shared" si="117"/>
        <v/>
      </c>
      <c r="AI200" s="72">
        <f t="shared" si="137"/>
        <v>13</v>
      </c>
      <c r="AJ200" s="94" t="e">
        <f t="shared" si="118"/>
        <v>#REF!</v>
      </c>
      <c r="AK200" s="97" t="e">
        <f t="shared" si="119"/>
        <v>#REF!</v>
      </c>
      <c r="AL200" s="93">
        <f t="shared" si="120"/>
        <v>2017</v>
      </c>
      <c r="AM200" s="94">
        <f t="shared" si="121"/>
        <v>3</v>
      </c>
      <c r="AN200" s="72">
        <f t="shared" si="138"/>
        <v>1</v>
      </c>
      <c r="AO200" s="99">
        <f t="shared" si="139"/>
        <v>42795</v>
      </c>
      <c r="AP200" s="112" t="str">
        <f t="shared" si="122"/>
        <v>01-03-2017
00-01-1900</v>
      </c>
      <c r="AQ200" s="97" t="str">
        <f t="shared" si="140"/>
        <v>418
+251</v>
      </c>
      <c r="AR200" s="97" t="e">
        <f t="shared" si="141"/>
        <v>#REF!</v>
      </c>
      <c r="AS200" s="94" t="e">
        <f t="shared" si="123"/>
        <v>#VALUE!</v>
      </c>
      <c r="AT200" s="94" t="e">
        <f t="shared" si="124"/>
        <v>#VALUE!</v>
      </c>
      <c r="AU200" s="94" t="str">
        <f>Tableau3[[#This Row],[Colonne13]]</f>
        <v>erreur</v>
      </c>
      <c r="AV200" s="113" t="e">
        <f t="shared" si="142"/>
        <v>#VALUE!</v>
      </c>
      <c r="AW200" s="113" t="e">
        <f t="shared" si="125"/>
        <v>#VALUE!</v>
      </c>
      <c r="AX200" s="113" t="e">
        <f t="shared" si="126"/>
        <v>#VALUE!</v>
      </c>
      <c r="AY200" s="113" t="e">
        <f t="shared" si="127"/>
        <v>#VALUE!</v>
      </c>
      <c r="AZ200" s="113" t="e">
        <f t="shared" si="128"/>
        <v>#VALUE!</v>
      </c>
      <c r="BA200" s="113" t="e">
        <f t="shared" si="129"/>
        <v>#VALUE!</v>
      </c>
      <c r="BB200" s="113" t="e">
        <f t="shared" si="130"/>
        <v>#VALUE!</v>
      </c>
      <c r="BC200" s="113" t="e">
        <f t="shared" si="131"/>
        <v>#VALUE!</v>
      </c>
      <c r="BD200" s="113" t="e">
        <f t="shared" si="132"/>
        <v>#VALUE!</v>
      </c>
      <c r="BE200" s="113" t="e">
        <f t="shared" si="133"/>
        <v>#VALUE!</v>
      </c>
      <c r="BF200" s="116" t="e">
        <f t="shared" si="134"/>
        <v>#VALUE!</v>
      </c>
      <c r="BG200" s="108" t="e">
        <f t="shared" si="143"/>
        <v>#VALUE!</v>
      </c>
      <c r="BH200" s="3" t="str">
        <f t="shared" si="135"/>
        <v>لا</v>
      </c>
      <c r="BI200" s="115" t="s">
        <v>114</v>
      </c>
      <c r="BJ200" s="110" t="e">
        <f t="shared" si="136"/>
        <v>#VALUE!</v>
      </c>
      <c r="BK200" s="111" t="str">
        <f>'[1]قائمة اسمية'!W192</f>
        <v>ما زال قيد التوظيف</v>
      </c>
      <c r="BL200" s="3" t="str">
        <f>'[1]قائمة اسمية'!T192</f>
        <v>موظف</v>
      </c>
    </row>
    <row r="201" spans="1:64" ht="33" customHeight="1">
      <c r="A201" s="40">
        <v>1</v>
      </c>
      <c r="B201" s="90">
        <f>+IF(A201="","",SUBTOTAL(103,A$14:A201))</f>
        <v>188</v>
      </c>
      <c r="C201" s="91" t="str">
        <f>'[1]قائمة اسمية'!C193</f>
        <v>رحماني عزيزة</v>
      </c>
      <c r="D201" s="92" t="str">
        <f t="shared" si="96"/>
        <v>07-11-1963</v>
      </c>
      <c r="E201" s="92" t="str">
        <f t="shared" si="97"/>
        <v>01-10-1983</v>
      </c>
      <c r="F201" s="92" t="str">
        <f t="shared" si="98"/>
        <v>01-01-2008</v>
      </c>
      <c r="G201" s="93" t="str">
        <f t="shared" si="99"/>
        <v>مساعد التمريض رئيسي في الصحة العمومية</v>
      </c>
      <c r="H201" s="94">
        <f t="shared" si="100"/>
        <v>12</v>
      </c>
      <c r="I201" s="95">
        <f t="shared" si="101"/>
        <v>9</v>
      </c>
      <c r="J201" s="92">
        <f t="shared" si="102"/>
        <v>9</v>
      </c>
      <c r="K201" s="96">
        <f t="shared" si="103"/>
        <v>418</v>
      </c>
      <c r="L201" s="97" t="str">
        <f t="shared" si="104"/>
        <v>418
+251</v>
      </c>
      <c r="M201" s="98">
        <f t="shared" si="105"/>
        <v>0</v>
      </c>
      <c r="N201" s="99">
        <f t="shared" si="106"/>
        <v>40817</v>
      </c>
      <c r="O201" s="94">
        <f t="shared" si="107"/>
        <v>-111</v>
      </c>
      <c r="P201" s="94">
        <f t="shared" si="108"/>
        <v>-9</v>
      </c>
      <c r="Q201" s="94">
        <f t="shared" si="109"/>
        <v>-1</v>
      </c>
      <c r="R201" s="94" t="str">
        <f t="shared" si="110"/>
        <v>erreur</v>
      </c>
      <c r="S201" s="94" t="str">
        <f t="shared" si="111"/>
        <v>erreur</v>
      </c>
      <c r="T201" s="94" t="str">
        <f t="shared" si="112"/>
        <v>erreur</v>
      </c>
      <c r="U201" s="72"/>
      <c r="V201" s="72"/>
      <c r="W201" s="72"/>
      <c r="X201" s="72"/>
      <c r="Y201" s="72"/>
      <c r="Z201" s="94" t="e">
        <f t="shared" si="113"/>
        <v>#VALUE!</v>
      </c>
      <c r="AA201" s="94" t="e">
        <f t="shared" si="113"/>
        <v>#VALUE!</v>
      </c>
      <c r="AB201" s="94" t="e">
        <f t="shared" si="113"/>
        <v>#VALUE!</v>
      </c>
      <c r="AC201" s="94" t="e">
        <f t="shared" si="114"/>
        <v>#VALUE!</v>
      </c>
      <c r="AD201" s="100"/>
      <c r="AE201" s="72" t="str">
        <f>IFERROR(INDEX('[1]وتيرة الترقيات'!G137:G634,MATCH(C201,'[1]وتيرة الترقيات'!A137:A634,0)),"")</f>
        <v/>
      </c>
      <c r="AF201" s="72" t="str">
        <f t="shared" si="115"/>
        <v/>
      </c>
      <c r="AG201" s="94" t="str">
        <f t="shared" si="116"/>
        <v/>
      </c>
      <c r="AH201" s="72" t="str">
        <f t="shared" si="117"/>
        <v/>
      </c>
      <c r="AI201" s="72">
        <f t="shared" si="137"/>
        <v>13</v>
      </c>
      <c r="AJ201" s="94" t="e">
        <f t="shared" si="118"/>
        <v>#REF!</v>
      </c>
      <c r="AK201" s="97" t="e">
        <f t="shared" si="119"/>
        <v>#REF!</v>
      </c>
      <c r="AL201" s="93">
        <f t="shared" si="120"/>
        <v>2015</v>
      </c>
      <c r="AM201" s="94">
        <f t="shared" si="121"/>
        <v>4</v>
      </c>
      <c r="AN201" s="72">
        <f t="shared" si="138"/>
        <v>1</v>
      </c>
      <c r="AO201" s="99">
        <f t="shared" si="139"/>
        <v>42095</v>
      </c>
      <c r="AP201" s="112" t="str">
        <f t="shared" si="122"/>
        <v>01-04-2015
00-01-1900</v>
      </c>
      <c r="AQ201" s="97" t="str">
        <f t="shared" si="140"/>
        <v>418
+251</v>
      </c>
      <c r="AR201" s="97" t="e">
        <f t="shared" si="141"/>
        <v>#REF!</v>
      </c>
      <c r="AS201" s="94" t="e">
        <f t="shared" si="123"/>
        <v>#VALUE!</v>
      </c>
      <c r="AT201" s="94" t="e">
        <f t="shared" si="124"/>
        <v>#VALUE!</v>
      </c>
      <c r="AU201" s="94" t="str">
        <f>Tableau3[[#This Row],[Colonne13]]</f>
        <v>erreur</v>
      </c>
      <c r="AV201" s="113" t="e">
        <f t="shared" si="142"/>
        <v>#VALUE!</v>
      </c>
      <c r="AW201" s="107" t="e">
        <f t="shared" si="125"/>
        <v>#VALUE!</v>
      </c>
      <c r="AX201" s="113" t="e">
        <f t="shared" si="126"/>
        <v>#VALUE!</v>
      </c>
      <c r="AY201" s="113" t="e">
        <f t="shared" si="127"/>
        <v>#VALUE!</v>
      </c>
      <c r="AZ201" s="107" t="e">
        <f t="shared" si="128"/>
        <v>#VALUE!</v>
      </c>
      <c r="BA201" s="107" t="e">
        <f t="shared" si="129"/>
        <v>#VALUE!</v>
      </c>
      <c r="BB201" s="107" t="e">
        <f t="shared" si="130"/>
        <v>#VALUE!</v>
      </c>
      <c r="BC201" s="113" t="e">
        <f t="shared" si="131"/>
        <v>#VALUE!</v>
      </c>
      <c r="BD201" s="113" t="e">
        <f t="shared" si="132"/>
        <v>#VALUE!</v>
      </c>
      <c r="BE201" s="113" t="e">
        <f t="shared" si="133"/>
        <v>#VALUE!</v>
      </c>
      <c r="BF201" s="116" t="e">
        <f t="shared" si="134"/>
        <v>#VALUE!</v>
      </c>
      <c r="BG201" s="108" t="e">
        <f t="shared" si="143"/>
        <v>#VALUE!</v>
      </c>
      <c r="BH201" s="3" t="str">
        <f t="shared" si="135"/>
        <v>لا</v>
      </c>
      <c r="BI201" s="115" t="s">
        <v>114</v>
      </c>
      <c r="BJ201" s="110" t="e">
        <f t="shared" si="136"/>
        <v>#VALUE!</v>
      </c>
      <c r="BK201" s="111" t="str">
        <f>'[1]قائمة اسمية'!W193</f>
        <v>ما زال قيد التوظيف</v>
      </c>
      <c r="BL201" s="3" t="str">
        <f>'[1]قائمة اسمية'!T193</f>
        <v>موظف</v>
      </c>
    </row>
    <row r="202" spans="1:64" ht="33" customHeight="1">
      <c r="A202" s="40">
        <v>1</v>
      </c>
      <c r="B202" s="90">
        <f>+IF(A202="","",SUBTOTAL(103,A$14:A202))</f>
        <v>189</v>
      </c>
      <c r="C202" s="91" t="str">
        <f>'[1]قائمة اسمية'!C197</f>
        <v>عثماني يمينة</v>
      </c>
      <c r="D202" s="92" t="str">
        <f t="shared" si="96"/>
        <v>26-05-1964</v>
      </c>
      <c r="E202" s="92" t="str">
        <f t="shared" si="97"/>
        <v>08-10-1983</v>
      </c>
      <c r="F202" s="92" t="str">
        <f t="shared" si="98"/>
        <v>01-01-2008</v>
      </c>
      <c r="G202" s="93" t="str">
        <f t="shared" si="99"/>
        <v>مساعد التمريض رئيسي في الصحة العمومية</v>
      </c>
      <c r="H202" s="94">
        <f t="shared" si="100"/>
        <v>12</v>
      </c>
      <c r="I202" s="95">
        <f t="shared" si="101"/>
        <v>9</v>
      </c>
      <c r="J202" s="92">
        <f t="shared" si="102"/>
        <v>9</v>
      </c>
      <c r="K202" s="96">
        <f t="shared" si="103"/>
        <v>418</v>
      </c>
      <c r="L202" s="97" t="str">
        <f t="shared" si="104"/>
        <v>418
+251</v>
      </c>
      <c r="M202" s="98">
        <f t="shared" si="105"/>
        <v>0</v>
      </c>
      <c r="N202" s="99">
        <f t="shared" si="106"/>
        <v>41000</v>
      </c>
      <c r="O202" s="94">
        <f t="shared" si="107"/>
        <v>-112</v>
      </c>
      <c r="P202" s="94">
        <f t="shared" si="108"/>
        <v>-3</v>
      </c>
      <c r="Q202" s="94">
        <f t="shared" si="109"/>
        <v>-1</v>
      </c>
      <c r="R202" s="94" t="str">
        <f t="shared" si="110"/>
        <v>erreur</v>
      </c>
      <c r="S202" s="94" t="str">
        <f t="shared" si="111"/>
        <v>erreur</v>
      </c>
      <c r="T202" s="94" t="str">
        <f t="shared" si="112"/>
        <v>erreur</v>
      </c>
      <c r="U202" s="72"/>
      <c r="V202" s="72"/>
      <c r="W202" s="72"/>
      <c r="X202" s="72"/>
      <c r="Y202" s="72"/>
      <c r="Z202" s="94" t="e">
        <f t="shared" si="113"/>
        <v>#VALUE!</v>
      </c>
      <c r="AA202" s="94" t="e">
        <f t="shared" si="113"/>
        <v>#VALUE!</v>
      </c>
      <c r="AB202" s="94" t="e">
        <f t="shared" si="113"/>
        <v>#VALUE!</v>
      </c>
      <c r="AC202" s="94" t="e">
        <f t="shared" si="114"/>
        <v>#VALUE!</v>
      </c>
      <c r="AD202" s="100"/>
      <c r="AE202" s="72" t="str">
        <f>IFERROR(INDEX('[1]وتيرة الترقيات'!$G$3:$G$500,MATCH(C202,'[1]وتيرة الترقيات'!$A$3:$A$500,0)),"")</f>
        <v/>
      </c>
      <c r="AF202" s="72" t="str">
        <f t="shared" si="115"/>
        <v/>
      </c>
      <c r="AG202" s="94" t="str">
        <f t="shared" si="116"/>
        <v/>
      </c>
      <c r="AH202" s="72" t="str">
        <f t="shared" si="117"/>
        <v/>
      </c>
      <c r="AI202" s="72">
        <f t="shared" si="137"/>
        <v>13</v>
      </c>
      <c r="AJ202" s="94" t="e">
        <f t="shared" si="118"/>
        <v>#REF!</v>
      </c>
      <c r="AK202" s="97" t="e">
        <f t="shared" si="119"/>
        <v>#REF!</v>
      </c>
      <c r="AL202" s="93">
        <f t="shared" si="120"/>
        <v>2015</v>
      </c>
      <c r="AM202" s="94">
        <f t="shared" si="121"/>
        <v>10</v>
      </c>
      <c r="AN202" s="72">
        <f t="shared" si="138"/>
        <v>1</v>
      </c>
      <c r="AO202" s="99">
        <f t="shared" si="139"/>
        <v>42278</v>
      </c>
      <c r="AP202" s="112" t="str">
        <f t="shared" si="122"/>
        <v>01-10-2015
00-01-1900</v>
      </c>
      <c r="AQ202" s="97" t="str">
        <f t="shared" si="140"/>
        <v>418
+251</v>
      </c>
      <c r="AR202" s="97" t="e">
        <f t="shared" si="141"/>
        <v>#REF!</v>
      </c>
      <c r="AS202" s="94" t="e">
        <f t="shared" si="123"/>
        <v>#VALUE!</v>
      </c>
      <c r="AT202" s="94" t="e">
        <f t="shared" si="124"/>
        <v>#VALUE!</v>
      </c>
      <c r="AU202" s="94" t="str">
        <f>Tableau3[[#This Row],[Colonne13]]</f>
        <v>erreur</v>
      </c>
      <c r="AV202" s="113" t="e">
        <f t="shared" si="142"/>
        <v>#VALUE!</v>
      </c>
      <c r="AW202" s="107" t="e">
        <f t="shared" si="125"/>
        <v>#VALUE!</v>
      </c>
      <c r="AX202" s="113" t="e">
        <f t="shared" si="126"/>
        <v>#VALUE!</v>
      </c>
      <c r="AY202" s="113" t="e">
        <f t="shared" si="127"/>
        <v>#VALUE!</v>
      </c>
      <c r="AZ202" s="107" t="e">
        <f t="shared" si="128"/>
        <v>#VALUE!</v>
      </c>
      <c r="BA202" s="107" t="e">
        <f t="shared" si="129"/>
        <v>#VALUE!</v>
      </c>
      <c r="BB202" s="107" t="e">
        <f t="shared" si="130"/>
        <v>#VALUE!</v>
      </c>
      <c r="BC202" s="113" t="e">
        <f t="shared" si="131"/>
        <v>#VALUE!</v>
      </c>
      <c r="BD202" s="113" t="e">
        <f t="shared" si="132"/>
        <v>#VALUE!</v>
      </c>
      <c r="BE202" s="113" t="e">
        <f t="shared" si="133"/>
        <v>#VALUE!</v>
      </c>
      <c r="BF202" s="116" t="e">
        <f t="shared" si="134"/>
        <v>#VALUE!</v>
      </c>
      <c r="BG202" s="108" t="e">
        <f t="shared" si="143"/>
        <v>#VALUE!</v>
      </c>
      <c r="BH202" s="3" t="str">
        <f t="shared" si="135"/>
        <v>لا</v>
      </c>
      <c r="BI202" s="115" t="s">
        <v>114</v>
      </c>
      <c r="BJ202" s="110" t="e">
        <f t="shared" si="136"/>
        <v>#VALUE!</v>
      </c>
      <c r="BK202" s="111" t="str">
        <f>'[1]قائمة اسمية'!W197</f>
        <v>ما زال قيد التوظيف</v>
      </c>
      <c r="BL202" s="3" t="str">
        <f>'[1]قائمة اسمية'!T197</f>
        <v>موظف</v>
      </c>
    </row>
    <row r="203" spans="1:64" ht="33" customHeight="1">
      <c r="A203" s="40">
        <v>1</v>
      </c>
      <c r="B203" s="90">
        <f>+IF(A203="","",SUBTOTAL(103,A$14:A203))</f>
        <v>190</v>
      </c>
      <c r="C203" s="91" t="str">
        <f>'[1]قائمة اسمية'!C202</f>
        <v>بن عبد السلام حسان</v>
      </c>
      <c r="D203" s="92" t="str">
        <f t="shared" si="96"/>
        <v>02-02-1962</v>
      </c>
      <c r="E203" s="92" t="str">
        <f t="shared" si="97"/>
        <v>01-10-1983</v>
      </c>
      <c r="F203" s="92" t="str">
        <f t="shared" si="98"/>
        <v>01-01-2008</v>
      </c>
      <c r="G203" s="93" t="str">
        <f t="shared" si="99"/>
        <v>مساعد التمريض رئيسي في الصحة العمومية</v>
      </c>
      <c r="H203" s="94">
        <f t="shared" si="100"/>
        <v>12</v>
      </c>
      <c r="I203" s="95">
        <f t="shared" si="101"/>
        <v>9</v>
      </c>
      <c r="J203" s="92">
        <f t="shared" si="102"/>
        <v>9</v>
      </c>
      <c r="K203" s="96">
        <f t="shared" si="103"/>
        <v>418</v>
      </c>
      <c r="L203" s="97" t="str">
        <f t="shared" si="104"/>
        <v>418
+251</v>
      </c>
      <c r="M203" s="98">
        <f t="shared" si="105"/>
        <v>0</v>
      </c>
      <c r="N203" s="99">
        <f t="shared" si="106"/>
        <v>40360</v>
      </c>
      <c r="O203" s="94">
        <f t="shared" si="107"/>
        <v>-110</v>
      </c>
      <c r="P203" s="94">
        <f t="shared" si="108"/>
        <v>-6</v>
      </c>
      <c r="Q203" s="94">
        <f t="shared" si="109"/>
        <v>-1</v>
      </c>
      <c r="R203" s="94" t="str">
        <f t="shared" si="110"/>
        <v>erreur</v>
      </c>
      <c r="S203" s="94" t="str">
        <f t="shared" si="111"/>
        <v>erreur</v>
      </c>
      <c r="T203" s="94" t="str">
        <f t="shared" si="112"/>
        <v>erreur</v>
      </c>
      <c r="U203" s="72"/>
      <c r="V203" s="72"/>
      <c r="W203" s="72"/>
      <c r="X203" s="72"/>
      <c r="Y203" s="72"/>
      <c r="Z203" s="94" t="e">
        <f t="shared" si="113"/>
        <v>#VALUE!</v>
      </c>
      <c r="AA203" s="94" t="e">
        <f t="shared" si="113"/>
        <v>#VALUE!</v>
      </c>
      <c r="AB203" s="94" t="e">
        <f t="shared" si="113"/>
        <v>#VALUE!</v>
      </c>
      <c r="AC203" s="94" t="e">
        <f t="shared" si="114"/>
        <v>#VALUE!</v>
      </c>
      <c r="AD203" s="100"/>
      <c r="AE203" s="72" t="str">
        <f>IFERROR(INDEX('[1]وتيرة الترقيات'!$G$3:$G$500,MATCH(C203,'[1]وتيرة الترقيات'!$A$3:$A$500,0)),"")</f>
        <v/>
      </c>
      <c r="AF203" s="72" t="str">
        <f t="shared" si="115"/>
        <v/>
      </c>
      <c r="AG203" s="94" t="str">
        <f t="shared" si="116"/>
        <v/>
      </c>
      <c r="AH203" s="72" t="str">
        <f t="shared" si="117"/>
        <v/>
      </c>
      <c r="AI203" s="72">
        <f t="shared" si="137"/>
        <v>13</v>
      </c>
      <c r="AJ203" s="94" t="e">
        <f t="shared" si="118"/>
        <v>#REF!</v>
      </c>
      <c r="AK203" s="97" t="e">
        <f t="shared" si="119"/>
        <v>#REF!</v>
      </c>
      <c r="AL203" s="93">
        <f t="shared" si="120"/>
        <v>2014</v>
      </c>
      <c r="AM203" s="94">
        <f t="shared" si="121"/>
        <v>1</v>
      </c>
      <c r="AN203" s="72">
        <f t="shared" si="138"/>
        <v>1</v>
      </c>
      <c r="AO203" s="99">
        <f t="shared" si="139"/>
        <v>41640</v>
      </c>
      <c r="AP203" s="112" t="str">
        <f t="shared" si="122"/>
        <v>01-01-2014
00-01-1900</v>
      </c>
      <c r="AQ203" s="97" t="str">
        <f t="shared" si="140"/>
        <v>418
+251</v>
      </c>
      <c r="AR203" s="97" t="e">
        <f t="shared" si="141"/>
        <v>#REF!</v>
      </c>
      <c r="AS203" s="94" t="e">
        <f t="shared" si="123"/>
        <v>#VALUE!</v>
      </c>
      <c r="AT203" s="94" t="e">
        <f t="shared" si="124"/>
        <v>#VALUE!</v>
      </c>
      <c r="AU203" s="94" t="str">
        <f>Tableau3[[#This Row],[Colonne13]]</f>
        <v>erreur</v>
      </c>
      <c r="AV203" s="113" t="e">
        <f t="shared" si="142"/>
        <v>#VALUE!</v>
      </c>
      <c r="AW203" s="107" t="e">
        <f t="shared" si="125"/>
        <v>#VALUE!</v>
      </c>
      <c r="AX203" s="113" t="e">
        <f t="shared" si="126"/>
        <v>#VALUE!</v>
      </c>
      <c r="AY203" s="113" t="e">
        <f t="shared" si="127"/>
        <v>#VALUE!</v>
      </c>
      <c r="AZ203" s="107" t="e">
        <f t="shared" si="128"/>
        <v>#VALUE!</v>
      </c>
      <c r="BA203" s="107" t="e">
        <f t="shared" si="129"/>
        <v>#VALUE!</v>
      </c>
      <c r="BB203" s="107" t="e">
        <f t="shared" si="130"/>
        <v>#VALUE!</v>
      </c>
      <c r="BC203" s="113" t="e">
        <f t="shared" si="131"/>
        <v>#VALUE!</v>
      </c>
      <c r="BD203" s="113" t="e">
        <f t="shared" si="132"/>
        <v>#VALUE!</v>
      </c>
      <c r="BE203" s="113" t="e">
        <f t="shared" si="133"/>
        <v>#VALUE!</v>
      </c>
      <c r="BF203" s="116" t="e">
        <f t="shared" si="134"/>
        <v>#VALUE!</v>
      </c>
      <c r="BG203" s="108" t="e">
        <f t="shared" si="143"/>
        <v>#VALUE!</v>
      </c>
      <c r="BH203" s="3" t="str">
        <f t="shared" si="135"/>
        <v>لا</v>
      </c>
      <c r="BI203" s="115" t="s">
        <v>114</v>
      </c>
      <c r="BJ203" s="110" t="e">
        <f t="shared" si="136"/>
        <v>#VALUE!</v>
      </c>
      <c r="BK203" s="111" t="str">
        <f>'[1]قائمة اسمية'!W202</f>
        <v>ما زال قيد التوظيف</v>
      </c>
      <c r="BL203" s="3" t="str">
        <f>'[1]قائمة اسمية'!T202</f>
        <v>موظف</v>
      </c>
    </row>
    <row r="204" spans="1:64" ht="33" customHeight="1">
      <c r="A204" s="40">
        <v>1</v>
      </c>
      <c r="B204" s="90">
        <f>+IF(A204="","",SUBTOTAL(103,A$14:A204))</f>
        <v>191</v>
      </c>
      <c r="C204" s="91" t="str">
        <f>'[1]قائمة اسمية'!C205</f>
        <v>طاهيري احمد</v>
      </c>
      <c r="D204" s="92" t="str">
        <f t="shared" si="96"/>
        <v>03-01-1965</v>
      </c>
      <c r="E204" s="92" t="str">
        <f t="shared" si="97"/>
        <v>01-11-1983</v>
      </c>
      <c r="F204" s="92" t="str">
        <f t="shared" si="98"/>
        <v>01-01-2008</v>
      </c>
      <c r="G204" s="93" t="str">
        <f t="shared" si="99"/>
        <v>مساعد التمريض رئيسي في الصحة العمومية</v>
      </c>
      <c r="H204" s="94">
        <f t="shared" si="100"/>
        <v>12</v>
      </c>
      <c r="I204" s="95">
        <f t="shared" si="101"/>
        <v>9</v>
      </c>
      <c r="J204" s="92">
        <f t="shared" si="102"/>
        <v>9</v>
      </c>
      <c r="K204" s="96">
        <f t="shared" si="103"/>
        <v>418</v>
      </c>
      <c r="L204" s="97" t="str">
        <f t="shared" si="104"/>
        <v>418
+251</v>
      </c>
      <c r="M204" s="98">
        <f t="shared" si="105"/>
        <v>0</v>
      </c>
      <c r="N204" s="99">
        <f t="shared" si="106"/>
        <v>40360</v>
      </c>
      <c r="O204" s="94">
        <f t="shared" si="107"/>
        <v>-110</v>
      </c>
      <c r="P204" s="94">
        <f t="shared" si="108"/>
        <v>-6</v>
      </c>
      <c r="Q204" s="94">
        <f t="shared" si="109"/>
        <v>-1</v>
      </c>
      <c r="R204" s="94" t="str">
        <f t="shared" si="110"/>
        <v>erreur</v>
      </c>
      <c r="S204" s="94" t="str">
        <f t="shared" si="111"/>
        <v>erreur</v>
      </c>
      <c r="T204" s="94" t="str">
        <f t="shared" si="112"/>
        <v>erreur</v>
      </c>
      <c r="U204" s="72"/>
      <c r="V204" s="72"/>
      <c r="W204" s="72"/>
      <c r="X204" s="72"/>
      <c r="Y204" s="72"/>
      <c r="Z204" s="94" t="e">
        <f t="shared" si="113"/>
        <v>#VALUE!</v>
      </c>
      <c r="AA204" s="94" t="e">
        <f t="shared" si="113"/>
        <v>#VALUE!</v>
      </c>
      <c r="AB204" s="94" t="e">
        <f t="shared" si="113"/>
        <v>#VALUE!</v>
      </c>
      <c r="AC204" s="94" t="e">
        <f t="shared" si="114"/>
        <v>#VALUE!</v>
      </c>
      <c r="AD204" s="100"/>
      <c r="AE204" s="72" t="str">
        <f>IFERROR(INDEX('[1]وتيرة الترقيات'!$G$3:$G$500,MATCH(C204,'[1]وتيرة الترقيات'!$A$3:$A$500,0)),"")</f>
        <v/>
      </c>
      <c r="AF204" s="72" t="str">
        <f t="shared" si="115"/>
        <v/>
      </c>
      <c r="AG204" s="94" t="str">
        <f t="shared" si="116"/>
        <v/>
      </c>
      <c r="AH204" s="72" t="str">
        <f t="shared" si="117"/>
        <v/>
      </c>
      <c r="AI204" s="72">
        <f t="shared" si="137"/>
        <v>13</v>
      </c>
      <c r="AJ204" s="94" t="e">
        <f t="shared" si="118"/>
        <v>#REF!</v>
      </c>
      <c r="AK204" s="97" t="e">
        <f t="shared" si="119"/>
        <v>#REF!</v>
      </c>
      <c r="AL204" s="93">
        <f t="shared" si="120"/>
        <v>2014</v>
      </c>
      <c r="AM204" s="94">
        <f t="shared" si="121"/>
        <v>1</v>
      </c>
      <c r="AN204" s="72">
        <f t="shared" si="138"/>
        <v>1</v>
      </c>
      <c r="AO204" s="99">
        <f t="shared" si="139"/>
        <v>41640</v>
      </c>
      <c r="AP204" s="112" t="str">
        <f t="shared" si="122"/>
        <v>01-01-2014
00-01-1900</v>
      </c>
      <c r="AQ204" s="97" t="str">
        <f t="shared" si="140"/>
        <v>418
+251</v>
      </c>
      <c r="AR204" s="97" t="e">
        <f t="shared" si="141"/>
        <v>#REF!</v>
      </c>
      <c r="AS204" s="94" t="e">
        <f t="shared" si="123"/>
        <v>#VALUE!</v>
      </c>
      <c r="AT204" s="94" t="e">
        <f t="shared" si="124"/>
        <v>#VALUE!</v>
      </c>
      <c r="AU204" s="94" t="str">
        <f>Tableau3[[#This Row],[Colonne13]]</f>
        <v>erreur</v>
      </c>
      <c r="AV204" s="113" t="e">
        <f t="shared" si="142"/>
        <v>#VALUE!</v>
      </c>
      <c r="AW204" s="107" t="e">
        <f t="shared" si="125"/>
        <v>#VALUE!</v>
      </c>
      <c r="AX204" s="113" t="e">
        <f t="shared" si="126"/>
        <v>#VALUE!</v>
      </c>
      <c r="AY204" s="113" t="e">
        <f t="shared" si="127"/>
        <v>#VALUE!</v>
      </c>
      <c r="AZ204" s="107" t="e">
        <f t="shared" si="128"/>
        <v>#VALUE!</v>
      </c>
      <c r="BA204" s="107" t="e">
        <f t="shared" si="129"/>
        <v>#VALUE!</v>
      </c>
      <c r="BB204" s="107" t="e">
        <f t="shared" si="130"/>
        <v>#VALUE!</v>
      </c>
      <c r="BC204" s="113" t="e">
        <f t="shared" si="131"/>
        <v>#VALUE!</v>
      </c>
      <c r="BD204" s="113" t="e">
        <f t="shared" si="132"/>
        <v>#VALUE!</v>
      </c>
      <c r="BE204" s="113" t="e">
        <f t="shared" si="133"/>
        <v>#VALUE!</v>
      </c>
      <c r="BF204" s="116" t="e">
        <f t="shared" si="134"/>
        <v>#VALUE!</v>
      </c>
      <c r="BG204" s="108" t="e">
        <f t="shared" si="143"/>
        <v>#VALUE!</v>
      </c>
      <c r="BH204" s="3" t="str">
        <f t="shared" si="135"/>
        <v>لا</v>
      </c>
      <c r="BI204" s="115" t="s">
        <v>114</v>
      </c>
      <c r="BJ204" s="110" t="e">
        <f t="shared" si="136"/>
        <v>#VALUE!</v>
      </c>
      <c r="BK204" s="111" t="str">
        <f>'[1]قائمة اسمية'!W205</f>
        <v>ما زال قيد التوظيف</v>
      </c>
      <c r="BL204" s="3" t="str">
        <f>'[1]قائمة اسمية'!T205</f>
        <v>موظف</v>
      </c>
    </row>
    <row r="205" spans="1:64" ht="33" customHeight="1">
      <c r="A205" s="40">
        <v>1</v>
      </c>
      <c r="B205" s="90">
        <f>+IF(A205="","",SUBTOTAL(103,A$14:A205))</f>
        <v>192</v>
      </c>
      <c r="C205" s="91" t="str">
        <f>'[1]قائمة اسمية'!C220</f>
        <v xml:space="preserve">بشقاوي محي الدين </v>
      </c>
      <c r="D205" s="92" t="str">
        <f t="shared" si="96"/>
        <v>16-09-1989</v>
      </c>
      <c r="E205" s="92" t="str">
        <f t="shared" si="97"/>
        <v>01-08-2010</v>
      </c>
      <c r="F205" s="92" t="str">
        <f t="shared" si="98"/>
        <v>01-08-2010</v>
      </c>
      <c r="G205" s="93" t="str">
        <f t="shared" si="99"/>
        <v>مساعد التمريض في الصحة العمومية</v>
      </c>
      <c r="H205" s="94">
        <f t="shared" si="100"/>
        <v>0</v>
      </c>
      <c r="I205" s="95">
        <f t="shared" si="101"/>
        <v>8</v>
      </c>
      <c r="J205" s="92">
        <f t="shared" si="102"/>
        <v>8</v>
      </c>
      <c r="K205" s="96">
        <f t="shared" si="103"/>
        <v>379</v>
      </c>
      <c r="L205" s="97" t="str">
        <f t="shared" si="104"/>
        <v xml:space="preserve">379
</v>
      </c>
      <c r="M205" s="98">
        <f t="shared" si="105"/>
        <v>0</v>
      </c>
      <c r="N205" s="99">
        <f t="shared" si="106"/>
        <v>40391</v>
      </c>
      <c r="O205" s="94">
        <f t="shared" si="107"/>
        <v>-110</v>
      </c>
      <c r="P205" s="94">
        <f t="shared" si="108"/>
        <v>-7</v>
      </c>
      <c r="Q205" s="94">
        <f t="shared" si="109"/>
        <v>-1</v>
      </c>
      <c r="R205" s="94" t="str">
        <f t="shared" si="110"/>
        <v>erreur</v>
      </c>
      <c r="S205" s="94" t="str">
        <f t="shared" si="111"/>
        <v>erreur</v>
      </c>
      <c r="T205" s="94" t="str">
        <f t="shared" si="112"/>
        <v>erreur</v>
      </c>
      <c r="U205" s="72"/>
      <c r="V205" s="72"/>
      <c r="W205" s="72"/>
      <c r="X205" s="72"/>
      <c r="Y205" s="72"/>
      <c r="Z205" s="94" t="e">
        <f t="shared" si="113"/>
        <v>#VALUE!</v>
      </c>
      <c r="AA205" s="94" t="e">
        <f t="shared" si="113"/>
        <v>#VALUE!</v>
      </c>
      <c r="AB205" s="94" t="e">
        <f t="shared" si="113"/>
        <v>#VALUE!</v>
      </c>
      <c r="AC205" s="94" t="e">
        <f t="shared" si="114"/>
        <v>#VALUE!</v>
      </c>
      <c r="AD205" s="100">
        <v>14</v>
      </c>
      <c r="AE205" s="72" t="str">
        <f>IFERROR(INDEX('[1]وتيرة الترقيات'!G164:G661,MATCH(C205,'[1]وتيرة الترقيات'!A164:A661,0)),"")</f>
        <v/>
      </c>
      <c r="AF205" s="72" t="str">
        <f t="shared" si="115"/>
        <v/>
      </c>
      <c r="AG205" s="94" t="str">
        <f t="shared" si="116"/>
        <v/>
      </c>
      <c r="AH205" s="72" t="str">
        <f t="shared" si="117"/>
        <v/>
      </c>
      <c r="AI205" s="72">
        <f t="shared" si="137"/>
        <v>1</v>
      </c>
      <c r="AJ205" s="94">
        <f t="shared" si="118"/>
        <v>19</v>
      </c>
      <c r="AK205" s="97" t="str">
        <f t="shared" si="119"/>
        <v>379
+19</v>
      </c>
      <c r="AL205" s="93">
        <f t="shared" si="120"/>
        <v>2014</v>
      </c>
      <c r="AM205" s="94">
        <f t="shared" si="121"/>
        <v>2</v>
      </c>
      <c r="AN205" s="72">
        <f t="shared" si="138"/>
        <v>1</v>
      </c>
      <c r="AO205" s="99">
        <f t="shared" si="139"/>
        <v>41671</v>
      </c>
      <c r="AP205" s="112" t="str">
        <f t="shared" si="122"/>
        <v>01-02-2014
00-01-1900</v>
      </c>
      <c r="AQ205" s="97" t="str">
        <f t="shared" si="140"/>
        <v xml:space="preserve">379
</v>
      </c>
      <c r="AR205" s="97" t="str">
        <f t="shared" si="141"/>
        <v>379
+19</v>
      </c>
      <c r="AS205" s="94" t="e">
        <f t="shared" si="123"/>
        <v>#VALUE!</v>
      </c>
      <c r="AT205" s="94" t="e">
        <f t="shared" si="124"/>
        <v>#VALUE!</v>
      </c>
      <c r="AU205" s="94" t="str">
        <f>Tableau3[[#This Row],[Colonne13]]</f>
        <v>erreur</v>
      </c>
      <c r="AV205" s="113" t="e">
        <f t="shared" si="142"/>
        <v>#VALUE!</v>
      </c>
      <c r="AW205" s="107" t="e">
        <f t="shared" si="125"/>
        <v>#VALUE!</v>
      </c>
      <c r="AX205" s="113" t="e">
        <f t="shared" si="126"/>
        <v>#VALUE!</v>
      </c>
      <c r="AY205" s="113" t="e">
        <f t="shared" si="127"/>
        <v>#VALUE!</v>
      </c>
      <c r="AZ205" s="107" t="e">
        <f t="shared" si="128"/>
        <v>#VALUE!</v>
      </c>
      <c r="BA205" s="107" t="e">
        <f t="shared" si="129"/>
        <v>#VALUE!</v>
      </c>
      <c r="BB205" s="107" t="e">
        <f t="shared" si="130"/>
        <v>#VALUE!</v>
      </c>
      <c r="BC205" s="113" t="e">
        <f t="shared" si="131"/>
        <v>#VALUE!</v>
      </c>
      <c r="BD205" s="113" t="e">
        <f t="shared" si="132"/>
        <v>#VALUE!</v>
      </c>
      <c r="BE205" s="113" t="e">
        <f t="shared" si="133"/>
        <v>#VALUE!</v>
      </c>
      <c r="BF205" s="116" t="e">
        <f t="shared" si="134"/>
        <v>#VALUE!</v>
      </c>
      <c r="BG205" s="108" t="e">
        <f t="shared" si="143"/>
        <v>#VALUE!</v>
      </c>
      <c r="BH205" s="3" t="str">
        <f t="shared" si="135"/>
        <v>لا</v>
      </c>
      <c r="BI205" s="115" t="s">
        <v>114</v>
      </c>
      <c r="BJ205" s="110" t="e">
        <f t="shared" si="136"/>
        <v>#VALUE!</v>
      </c>
      <c r="BK205" s="111" t="str">
        <f>'[1]قائمة اسمية'!W220</f>
        <v>ما زال قيد التوظيف</v>
      </c>
      <c r="BL205" s="3" t="str">
        <f>'[1]قائمة اسمية'!T220</f>
        <v>موظف</v>
      </c>
    </row>
    <row r="206" spans="1:64" ht="33" customHeight="1">
      <c r="A206" s="40">
        <v>1</v>
      </c>
      <c r="B206" s="90">
        <f>+IF(A206="","",SUBTOTAL(103,A$14:A206))</f>
        <v>193</v>
      </c>
      <c r="C206" s="91" t="str">
        <f>'[1]قائمة اسمية'!C223</f>
        <v>سعداوي سامية</v>
      </c>
      <c r="D206" s="92" t="str">
        <f t="shared" ref="D206:D269" si="144">TEXT(IFERROR(INDEX(تاريخ_الميلاد,MATCH(C206,الأسماء,0)),""),"dd-mm-yyyy")</f>
        <v>17-07-1979</v>
      </c>
      <c r="E206" s="92" t="str">
        <f t="shared" ref="E206:E269" si="145">TEXT(IFERROR(INDEX(تاريخ_التوظيف,MATCH(C206,الأسماء,0)),""),"dd-mm-yyyy")</f>
        <v>07-08-2011</v>
      </c>
      <c r="F206" s="92" t="str">
        <f t="shared" ref="F206:F269" si="146">TEXT(IFERROR(INDEX(تاريخ_التعيين_في_الرتبة,MATCH(C206,الأسماء,0)),""),"dd-mm-yyyy")</f>
        <v>07-08-2011</v>
      </c>
      <c r="G206" s="93" t="str">
        <f t="shared" ref="G206:G269" si="147">IFERROR(INDEX(الرتب_1,MATCH(C206,الأسماء,0)),"")</f>
        <v>مساعد التمريض في الصحة العمومية</v>
      </c>
      <c r="H206" s="94">
        <f t="shared" ref="H206:H269" si="148">IFERROR(INDEX(آخر_درجة,MATCH(C206,الأسماء,0)),"")</f>
        <v>0</v>
      </c>
      <c r="I206" s="95">
        <f t="shared" ref="I206:I269" si="149">IFERROR(INDEX(صنف_الرتبة,MATCH(C206,الأسماء,0)),"")</f>
        <v>8</v>
      </c>
      <c r="J206" s="92">
        <f t="shared" ref="J206:J269" si="150">IF(I206="ق ف 1",18,IF(I206="ق ف 2",19,IF(I206="ق ف 3",20,IF(I206="ق ف 4",21,IF(I206="ق ف 5",22,IF(I206="ق ف 6",23,IF(I206="ق ف 7",24,I206)))))))</f>
        <v>8</v>
      </c>
      <c r="K206" s="96">
        <f t="shared" ref="K206:K269" si="151">IF(I206="ق ف 1",INDEX(صنف,18),IF(I206="ق ف 2",INDEX(صنف,19),IF(I206="ق ف 3",INDEX(صنف,20),IF(I206="ق ف 4",INDEX(صنف,21),IF(I206="ق ف 5",INDEX(صنف,22),IF(I206="ق ف 6",INDEX(صنف,23),IF(I206="ق ف 7",INDEX(صنف,24),INDEX(صنف,I206,0))))))))</f>
        <v>379</v>
      </c>
      <c r="L206" s="97" t="str">
        <f t="shared" ref="L206:L269" si="152">IF(I206="ق ف 1",INDEX(صنف,18),IF(I206="ق ف 2",INDEX(صنف,19),IF(I206="ق ف 3",INDEX(صنف,20),IF(I206="ق ف 4",INDEX(صنف,21),IF(I206="ق ف 5",INDEX(صنف,22),IF(I206="ق ف 6",INDEX(صنف,23),IF(I206="ق ف 7",INDEX(صنف,24),INDEX(صنف,I206,0))))))))&amp;"
"&amp;IF(H206=0,"","+"&amp;(INDEX(استدلالي,J206,H206+1)))</f>
        <v xml:space="preserve">379
</v>
      </c>
      <c r="M206" s="98">
        <f t="shared" ref="M206:M269" si="153">التاريخ</f>
        <v>0</v>
      </c>
      <c r="N206" s="99">
        <f t="shared" ref="N206:N269" si="154">IFERROR(INDEX(تاريخ_آخر_درجة,MATCH(C206,الأسماء,0)),"")</f>
        <v>40762</v>
      </c>
      <c r="O206" s="94">
        <f t="shared" ref="O206:O269" si="155">YEAR(M206)-YEAR(N206)</f>
        <v>-111</v>
      </c>
      <c r="P206" s="94">
        <f t="shared" ref="P206:P269" si="156">MONTH(M206)-MONTH(N206)</f>
        <v>-7</v>
      </c>
      <c r="Q206" s="94">
        <f t="shared" ref="Q206:Q269" si="157">DAY(M206)-DAY(N206)</f>
        <v>-7</v>
      </c>
      <c r="R206" s="94" t="str">
        <f t="shared" ref="R206:R269" si="158">IF(Q206&lt;0,IF(P206&lt;0,IF(O206&lt;=0,"erreur",O206-1),IF(P206=0,IF(O206&lt;=0,"erreur",O206-1),IF(O206&lt;0,"erreur",O206))),IF(P206&lt;0,IF(O206&lt;=0,"erreur",O206-1),IF(O206&lt;0,"erreur",O206)))</f>
        <v>erreur</v>
      </c>
      <c r="S206" s="94" t="str">
        <f t="shared" ref="S206:S269" si="159">IF(Q206&lt;0,IF(P206&lt;0,IF(O206&lt;=0,"erreur",P206+11),IF(P206=0,IF(O206&lt;=0,"erreur",P206+11),IF(O206&lt;0,"erreur",P206-1))),IF(P206&lt;0,IF(O206&lt;=0,"erreur",P206+12),IF(O206&lt;0,"erreur",P206)))</f>
        <v>erreur</v>
      </c>
      <c r="T206" s="94" t="str">
        <f t="shared" ref="T206:T269" si="160">IF(Q206&lt;0,IF(P206&lt;0,IF(O206&lt;=0,"erreur",Q206+30),IF(P206=0,IF(O206&lt;=0,"erreur",Q206+30),IF(O206&lt;0,"erreur",Q206+30))),IF(P206&lt;0,IF(O206&lt;=0,"erreur",Q206),IF(O206&lt;0,"erreur",Q206)))</f>
        <v>erreur</v>
      </c>
      <c r="U206" s="72"/>
      <c r="V206" s="72"/>
      <c r="W206" s="72"/>
      <c r="X206" s="72"/>
      <c r="Y206" s="72"/>
      <c r="Z206" s="94" t="e">
        <f t="shared" ref="Z206:AB269" si="161">R206-W206</f>
        <v>#VALUE!</v>
      </c>
      <c r="AA206" s="94" t="e">
        <f t="shared" si="161"/>
        <v>#VALUE!</v>
      </c>
      <c r="AB206" s="94" t="e">
        <f t="shared" si="161"/>
        <v>#VALUE!</v>
      </c>
      <c r="AC206" s="94" t="e">
        <f t="shared" ref="AC206:AC269" si="162">(((Z206*12)+AA206)*30)+AB206</f>
        <v>#VALUE!</v>
      </c>
      <c r="AD206" s="100">
        <v>13</v>
      </c>
      <c r="AE206" s="72" t="str">
        <f>IFERROR(INDEX('[1]وتيرة الترقيات'!G167:G664,MATCH(C206,'[1]وتيرة الترقيات'!A167:A664,0)),"")</f>
        <v/>
      </c>
      <c r="AF206" s="72" t="str">
        <f t="shared" ref="AF206:AF269" si="163">IF(AE206="دنيا","X","")</f>
        <v/>
      </c>
      <c r="AG206" s="94" t="str">
        <f t="shared" ref="AG206:AG269" si="164">IF(AE206="متوسطة","X","")</f>
        <v/>
      </c>
      <c r="AH206" s="72" t="str">
        <f t="shared" ref="AH206:AH269" si="165">IF(AE206="قصوى","X","")</f>
        <v/>
      </c>
      <c r="AI206" s="72">
        <f t="shared" si="137"/>
        <v>1</v>
      </c>
      <c r="AJ206" s="94">
        <f t="shared" ref="AJ206:AJ269" si="166">INDEX(استدلالي,J206,AI206+1)</f>
        <v>19</v>
      </c>
      <c r="AK206" s="97" t="str">
        <f t="shared" ref="AK206:AK269" si="167">IF(I206="ق ف 1",INDEX(صنف,18),IF(I206="ق ف 2",INDEX(صنف,19),IF(I206="ق ف 3",INDEX(صنف,20),IF(I206="ق ف 4",INDEX(صنف,21),IF(I206="ق ف 5",INDEX(صنف,22),IF(I206="ق ف 6",INDEX(صنف,23),IF(I206="ق ف 7",INDEX(صنف,24),INDEX(صنف,I206,0))))))))&amp;"
"&amp;"+"&amp;INDEX(استدلالي,J206,AI206+1)</f>
        <v>379
+19</v>
      </c>
      <c r="AL206" s="93">
        <f t="shared" ref="AL206:AL269" si="168">IF(AE206="دنيا",IF(MONTH(N206)&gt;6,YEAR(N206)+3,YEAR(N206)+2),IF(AE206="متوسطة",YEAR(N206)+3,IF(MONTH(N206)&gt;6,YEAR(N206)+4,YEAR(N206)+3)))</f>
        <v>2015</v>
      </c>
      <c r="AM206" s="94">
        <f t="shared" ref="AM206:AM269" si="169">IF(AE206="دنيا",IF(MONTH(N206)&gt;6,MONTH(N206)-6,MONTH(N206)+6),IF(AE206="متوسطة",MONTH(N206),IF(MONTH(N206)&gt;6,MONTH(N206)-6,MONTH(N206)+6)))</f>
        <v>2</v>
      </c>
      <c r="AN206" s="72">
        <f t="shared" si="138"/>
        <v>7</v>
      </c>
      <c r="AO206" s="99">
        <f t="shared" si="139"/>
        <v>42042</v>
      </c>
      <c r="AP206" s="112" t="str">
        <f t="shared" ref="AP206:AP269" si="170">TEXT(AO206,"dd-mm-yyyy")&amp;"
"&amp;TEXT(M206,"dd-mm-yyyy")</f>
        <v>07-02-2015
00-01-1900</v>
      </c>
      <c r="AQ206" s="97" t="str">
        <f t="shared" si="140"/>
        <v xml:space="preserve">379
</v>
      </c>
      <c r="AR206" s="97" t="str">
        <f t="shared" si="141"/>
        <v>379
+19</v>
      </c>
      <c r="AS206" s="94" t="e">
        <f t="shared" ref="AS206:AS269" si="171">IF(AE206="دنيا",IF(S206&lt;6,R206-3,R206-2),IF(AE206="متوسطة",R206-3,IF(S206&lt;6,R206-4,R206-3)))</f>
        <v>#VALUE!</v>
      </c>
      <c r="AT206" s="94" t="e">
        <f t="shared" ref="AT206:AT269" si="172">IF(AE206="دنيا",IF(S206&lt;6,S206+6,S206-6),IF(AE206="متوسطة",S206,IF(S206&lt;6,S206+6,S206-6)))</f>
        <v>#VALUE!</v>
      </c>
      <c r="AU206" s="94" t="str">
        <f>Tableau3[[#This Row],[Colonne13]]</f>
        <v>erreur</v>
      </c>
      <c r="AV206" s="113" t="e">
        <f t="shared" si="142"/>
        <v>#VALUE!</v>
      </c>
      <c r="AW206" s="107" t="e">
        <f t="shared" ref="AW206:AW269" si="173">IF(BJ206="كافية للترقية بعد التقييم",AK206,"")</f>
        <v>#VALUE!</v>
      </c>
      <c r="AX206" s="113" t="e">
        <f t="shared" ref="AX206:AX269" si="174">IF(BJ206="كافية للترقية بعد التقييم",AO206,"")</f>
        <v>#VALUE!</v>
      </c>
      <c r="AY206" s="113" t="e">
        <f t="shared" ref="AY206:AY269" si="175">IF(BJ206="غير كافية للترقية بعد التقييم","مــــــــــدة غيــــــــــر كافـــيـــــــــة","")</f>
        <v>#VALUE!</v>
      </c>
      <c r="AZ206" s="107" t="e">
        <f t="shared" ref="AZ206:AZ269" si="176">IF(BJ206="كافية للترقية بعد التقييم",AP206,"")</f>
        <v>#VALUE!</v>
      </c>
      <c r="BA206" s="107" t="e">
        <f t="shared" ref="BA206:BA269" si="177">IF(BJ206="كافية للترقية بعد التقييم",AQ206,"")</f>
        <v>#VALUE!</v>
      </c>
      <c r="BB206" s="107" t="e">
        <f t="shared" ref="BB206:BB269" si="178">IF(BJ206="كافية للترقية بعد التقييم",AR206,"")</f>
        <v>#VALUE!</v>
      </c>
      <c r="BC206" s="113" t="e">
        <f t="shared" ref="BC206:BC269" si="179">IF(BJ206="كافية للترقية بعد التقييم",AS206,"")</f>
        <v>#VALUE!</v>
      </c>
      <c r="BD206" s="113" t="e">
        <f t="shared" ref="BD206:BD269" si="180">IF(BJ206="كافية للترقية بعد التقييم",AT206,"")</f>
        <v>#VALUE!</v>
      </c>
      <c r="BE206" s="113" t="e">
        <f t="shared" ref="BE206:BE269" si="181">IF(BJ206="كافية للترقية بعد التقييم",AU206,"")</f>
        <v>#VALUE!</v>
      </c>
      <c r="BF206" s="116" t="e">
        <f t="shared" ref="BF206:BF269" si="182">IF(BJ206="كافية للترقية بعد التقييم","",BJ207)</f>
        <v>#VALUE!</v>
      </c>
      <c r="BG206" s="108" t="e">
        <f t="shared" si="143"/>
        <v>#VALUE!</v>
      </c>
      <c r="BH206" s="3" t="str">
        <f t="shared" ref="BH206:BH269" si="183">IFERROR(INDEX(منصب_عالي,MATCH(C206,الأسماء,0)),"")</f>
        <v>لا</v>
      </c>
      <c r="BI206" s="115" t="s">
        <v>114</v>
      </c>
      <c r="BJ206" s="110" t="e">
        <f t="shared" ref="BJ206:BJ269" si="184">IF(AND(AS206&gt;=0,AT206&gt;=0,AU206&gt;=0),"كافية للترقية بعد التقييم","غير كافية للترقية بعد التقييم")</f>
        <v>#VALUE!</v>
      </c>
      <c r="BK206" s="111" t="str">
        <f>'[1]قائمة اسمية'!W223</f>
        <v>ما زال قيد التوظيف</v>
      </c>
      <c r="BL206" s="3" t="str">
        <f>'[1]قائمة اسمية'!T223</f>
        <v>موظف</v>
      </c>
    </row>
    <row r="207" spans="1:64" ht="33" customHeight="1">
      <c r="A207" s="40">
        <v>1</v>
      </c>
      <c r="B207" s="90">
        <f>+IF(A207="","",SUBTOTAL(103,A$14:A207))</f>
        <v>194</v>
      </c>
      <c r="C207" s="91" t="str">
        <f>'[1]قائمة اسمية'!C224</f>
        <v>بن زرارة خديجة</v>
      </c>
      <c r="D207" s="92" t="str">
        <f t="shared" si="144"/>
        <v>29-11-1989</v>
      </c>
      <c r="E207" s="92" t="str">
        <f t="shared" si="145"/>
        <v>07-08-2011</v>
      </c>
      <c r="F207" s="92" t="str">
        <f t="shared" si="146"/>
        <v>07-08-2011</v>
      </c>
      <c r="G207" s="93" t="str">
        <f t="shared" si="147"/>
        <v>مساعد التمريض في الصحة العمومية</v>
      </c>
      <c r="H207" s="94">
        <f t="shared" si="148"/>
        <v>0</v>
      </c>
      <c r="I207" s="95">
        <f t="shared" si="149"/>
        <v>8</v>
      </c>
      <c r="J207" s="92">
        <f t="shared" si="150"/>
        <v>8</v>
      </c>
      <c r="K207" s="96">
        <f t="shared" si="151"/>
        <v>379</v>
      </c>
      <c r="L207" s="97" t="str">
        <f t="shared" si="152"/>
        <v xml:space="preserve">379
</v>
      </c>
      <c r="M207" s="98">
        <f t="shared" si="153"/>
        <v>0</v>
      </c>
      <c r="N207" s="99">
        <f t="shared" si="154"/>
        <v>40762</v>
      </c>
      <c r="O207" s="94">
        <f t="shared" si="155"/>
        <v>-111</v>
      </c>
      <c r="P207" s="94">
        <f t="shared" si="156"/>
        <v>-7</v>
      </c>
      <c r="Q207" s="94">
        <f t="shared" si="157"/>
        <v>-7</v>
      </c>
      <c r="R207" s="94" t="str">
        <f t="shared" si="158"/>
        <v>erreur</v>
      </c>
      <c r="S207" s="94" t="str">
        <f t="shared" si="159"/>
        <v>erreur</v>
      </c>
      <c r="T207" s="94" t="str">
        <f t="shared" si="160"/>
        <v>erreur</v>
      </c>
      <c r="U207" s="72"/>
      <c r="V207" s="72"/>
      <c r="W207" s="72"/>
      <c r="X207" s="72"/>
      <c r="Y207" s="72"/>
      <c r="Z207" s="94" t="e">
        <f t="shared" si="161"/>
        <v>#VALUE!</v>
      </c>
      <c r="AA207" s="94" t="e">
        <f t="shared" si="161"/>
        <v>#VALUE!</v>
      </c>
      <c r="AB207" s="94" t="e">
        <f t="shared" si="161"/>
        <v>#VALUE!</v>
      </c>
      <c r="AC207" s="94" t="e">
        <f t="shared" si="162"/>
        <v>#VALUE!</v>
      </c>
      <c r="AD207" s="100">
        <v>13</v>
      </c>
      <c r="AE207" s="72" t="str">
        <f>IFERROR(INDEX('[1]وتيرة الترقيات'!G168:G665,MATCH(C207,'[1]وتيرة الترقيات'!A168:A665,0)),"")</f>
        <v/>
      </c>
      <c r="AF207" s="72" t="str">
        <f t="shared" si="163"/>
        <v/>
      </c>
      <c r="AG207" s="94" t="str">
        <f t="shared" si="164"/>
        <v/>
      </c>
      <c r="AH207" s="72" t="str">
        <f t="shared" si="165"/>
        <v/>
      </c>
      <c r="AI207" s="72">
        <f t="shared" ref="AI207:AI270" si="185">H207+1</f>
        <v>1</v>
      </c>
      <c r="AJ207" s="94">
        <f t="shared" si="166"/>
        <v>19</v>
      </c>
      <c r="AK207" s="97" t="str">
        <f t="shared" si="167"/>
        <v>379
+19</v>
      </c>
      <c r="AL207" s="93">
        <f t="shared" si="168"/>
        <v>2015</v>
      </c>
      <c r="AM207" s="94">
        <f t="shared" si="169"/>
        <v>2</v>
      </c>
      <c r="AN207" s="72">
        <f t="shared" ref="AN207:AN270" si="186">DAY(N207)</f>
        <v>7</v>
      </c>
      <c r="AO207" s="99">
        <f t="shared" ref="AO207:AO270" si="187">DATE(AL207,AM207,AN207)</f>
        <v>42042</v>
      </c>
      <c r="AP207" s="112" t="str">
        <f t="shared" si="170"/>
        <v>07-02-2015
00-01-1900</v>
      </c>
      <c r="AQ207" s="97" t="str">
        <f t="shared" ref="AQ207:AQ270" si="188">L207</f>
        <v xml:space="preserve">379
</v>
      </c>
      <c r="AR207" s="97" t="str">
        <f t="shared" ref="AR207:AR270" si="189">AK207</f>
        <v>379
+19</v>
      </c>
      <c r="AS207" s="94" t="e">
        <f t="shared" si="171"/>
        <v>#VALUE!</v>
      </c>
      <c r="AT207" s="94" t="e">
        <f t="shared" si="172"/>
        <v>#VALUE!</v>
      </c>
      <c r="AU207" s="94" t="str">
        <f>Tableau3[[#This Row],[Colonne13]]</f>
        <v>erreur</v>
      </c>
      <c r="AV207" s="113" t="e">
        <f t="shared" ref="AV207:AV270" si="190">IF(BJ207="كافية للترقية بعد التقييم",AI207,"")</f>
        <v>#VALUE!</v>
      </c>
      <c r="AW207" s="107" t="e">
        <f t="shared" si="173"/>
        <v>#VALUE!</v>
      </c>
      <c r="AX207" s="113" t="e">
        <f t="shared" si="174"/>
        <v>#VALUE!</v>
      </c>
      <c r="AY207" s="113" t="e">
        <f t="shared" si="175"/>
        <v>#VALUE!</v>
      </c>
      <c r="AZ207" s="107" t="e">
        <f t="shared" si="176"/>
        <v>#VALUE!</v>
      </c>
      <c r="BA207" s="107" t="e">
        <f t="shared" si="177"/>
        <v>#VALUE!</v>
      </c>
      <c r="BB207" s="107" t="e">
        <f t="shared" si="178"/>
        <v>#VALUE!</v>
      </c>
      <c r="BC207" s="113" t="e">
        <f t="shared" si="179"/>
        <v>#VALUE!</v>
      </c>
      <c r="BD207" s="113" t="e">
        <f t="shared" si="180"/>
        <v>#VALUE!</v>
      </c>
      <c r="BE207" s="113" t="e">
        <f t="shared" si="181"/>
        <v>#VALUE!</v>
      </c>
      <c r="BF207" s="116" t="e">
        <f t="shared" si="182"/>
        <v>#VALUE!</v>
      </c>
      <c r="BG207" s="108" t="e">
        <f t="shared" ref="BG207:BG270" si="191">IF(AC207&gt;=900,"كافية للدخول في جدول الترقية","غير كافية للدخول في جدول الترقية")</f>
        <v>#VALUE!</v>
      </c>
      <c r="BH207" s="3" t="str">
        <f t="shared" si="183"/>
        <v>لا</v>
      </c>
      <c r="BI207" s="115" t="s">
        <v>114</v>
      </c>
      <c r="BJ207" s="110" t="e">
        <f t="shared" si="184"/>
        <v>#VALUE!</v>
      </c>
      <c r="BK207" s="111" t="str">
        <f>'[1]قائمة اسمية'!W224</f>
        <v>ما زال قيد التوظيف</v>
      </c>
      <c r="BL207" s="3" t="str">
        <f>'[1]قائمة اسمية'!T224</f>
        <v>موظف</v>
      </c>
    </row>
    <row r="208" spans="1:64" ht="33" customHeight="1">
      <c r="A208" s="40">
        <v>1</v>
      </c>
      <c r="B208" s="90">
        <f>+IF(A208="","",SUBTOTAL(103,A$14:A208))</f>
        <v>195</v>
      </c>
      <c r="C208" s="91" t="str">
        <f>'[1]قائمة اسمية'!C225</f>
        <v>مكي أسماء</v>
      </c>
      <c r="D208" s="92" t="str">
        <f t="shared" si="144"/>
        <v>15-11-1990</v>
      </c>
      <c r="E208" s="92" t="str">
        <f t="shared" si="145"/>
        <v>07-08-2011</v>
      </c>
      <c r="F208" s="92" t="str">
        <f t="shared" si="146"/>
        <v>07-08-2011</v>
      </c>
      <c r="G208" s="93" t="str">
        <f t="shared" si="147"/>
        <v>مساعد التمريض في الصحة العمومية</v>
      </c>
      <c r="H208" s="94">
        <f t="shared" si="148"/>
        <v>0</v>
      </c>
      <c r="I208" s="95">
        <f t="shared" si="149"/>
        <v>8</v>
      </c>
      <c r="J208" s="92">
        <f t="shared" si="150"/>
        <v>8</v>
      </c>
      <c r="K208" s="96">
        <f t="shared" si="151"/>
        <v>379</v>
      </c>
      <c r="L208" s="97" t="str">
        <f t="shared" si="152"/>
        <v xml:space="preserve">379
</v>
      </c>
      <c r="M208" s="98">
        <f t="shared" si="153"/>
        <v>0</v>
      </c>
      <c r="N208" s="99">
        <f t="shared" si="154"/>
        <v>40762</v>
      </c>
      <c r="O208" s="94">
        <f t="shared" si="155"/>
        <v>-111</v>
      </c>
      <c r="P208" s="94">
        <f t="shared" si="156"/>
        <v>-7</v>
      </c>
      <c r="Q208" s="94">
        <f t="shared" si="157"/>
        <v>-7</v>
      </c>
      <c r="R208" s="94" t="str">
        <f t="shared" si="158"/>
        <v>erreur</v>
      </c>
      <c r="S208" s="94" t="str">
        <f t="shared" si="159"/>
        <v>erreur</v>
      </c>
      <c r="T208" s="94" t="str">
        <f t="shared" si="160"/>
        <v>erreur</v>
      </c>
      <c r="U208" s="72"/>
      <c r="V208" s="72"/>
      <c r="W208" s="72"/>
      <c r="X208" s="72"/>
      <c r="Y208" s="72"/>
      <c r="Z208" s="94" t="e">
        <f t="shared" si="161"/>
        <v>#VALUE!</v>
      </c>
      <c r="AA208" s="94" t="e">
        <f t="shared" si="161"/>
        <v>#VALUE!</v>
      </c>
      <c r="AB208" s="94" t="e">
        <f t="shared" si="161"/>
        <v>#VALUE!</v>
      </c>
      <c r="AC208" s="94" t="e">
        <f t="shared" si="162"/>
        <v>#VALUE!</v>
      </c>
      <c r="AD208" s="100">
        <v>15</v>
      </c>
      <c r="AE208" s="72" t="str">
        <f>IFERROR(INDEX('[1]وتيرة الترقيات'!G169:G666,MATCH(C208,'[1]وتيرة الترقيات'!A169:A666,0)),"")</f>
        <v/>
      </c>
      <c r="AF208" s="72" t="str">
        <f t="shared" si="163"/>
        <v/>
      </c>
      <c r="AG208" s="94" t="str">
        <f t="shared" si="164"/>
        <v/>
      </c>
      <c r="AH208" s="72" t="str">
        <f t="shared" si="165"/>
        <v/>
      </c>
      <c r="AI208" s="72">
        <f t="shared" si="185"/>
        <v>1</v>
      </c>
      <c r="AJ208" s="94">
        <f t="shared" si="166"/>
        <v>19</v>
      </c>
      <c r="AK208" s="97" t="str">
        <f t="shared" si="167"/>
        <v>379
+19</v>
      </c>
      <c r="AL208" s="93">
        <f t="shared" si="168"/>
        <v>2015</v>
      </c>
      <c r="AM208" s="94">
        <f t="shared" si="169"/>
        <v>2</v>
      </c>
      <c r="AN208" s="72">
        <f t="shared" si="186"/>
        <v>7</v>
      </c>
      <c r="AO208" s="99">
        <f t="shared" si="187"/>
        <v>42042</v>
      </c>
      <c r="AP208" s="112" t="str">
        <f t="shared" si="170"/>
        <v>07-02-2015
00-01-1900</v>
      </c>
      <c r="AQ208" s="97" t="str">
        <f t="shared" si="188"/>
        <v xml:space="preserve">379
</v>
      </c>
      <c r="AR208" s="97" t="str">
        <f t="shared" si="189"/>
        <v>379
+19</v>
      </c>
      <c r="AS208" s="94" t="e">
        <f t="shared" si="171"/>
        <v>#VALUE!</v>
      </c>
      <c r="AT208" s="94" t="e">
        <f t="shared" si="172"/>
        <v>#VALUE!</v>
      </c>
      <c r="AU208" s="94" t="str">
        <f>Tableau3[[#This Row],[Colonne13]]</f>
        <v>erreur</v>
      </c>
      <c r="AV208" s="113" t="e">
        <f t="shared" si="190"/>
        <v>#VALUE!</v>
      </c>
      <c r="AW208" s="107" t="e">
        <f t="shared" si="173"/>
        <v>#VALUE!</v>
      </c>
      <c r="AX208" s="113" t="e">
        <f t="shared" si="174"/>
        <v>#VALUE!</v>
      </c>
      <c r="AY208" s="113" t="e">
        <f t="shared" si="175"/>
        <v>#VALUE!</v>
      </c>
      <c r="AZ208" s="107" t="e">
        <f t="shared" si="176"/>
        <v>#VALUE!</v>
      </c>
      <c r="BA208" s="107" t="e">
        <f t="shared" si="177"/>
        <v>#VALUE!</v>
      </c>
      <c r="BB208" s="107" t="e">
        <f t="shared" si="178"/>
        <v>#VALUE!</v>
      </c>
      <c r="BC208" s="113" t="e">
        <f t="shared" si="179"/>
        <v>#VALUE!</v>
      </c>
      <c r="BD208" s="113" t="e">
        <f t="shared" si="180"/>
        <v>#VALUE!</v>
      </c>
      <c r="BE208" s="113" t="e">
        <f t="shared" si="181"/>
        <v>#VALUE!</v>
      </c>
      <c r="BF208" s="116" t="e">
        <f t="shared" si="182"/>
        <v>#VALUE!</v>
      </c>
      <c r="BG208" s="108" t="e">
        <f t="shared" si="191"/>
        <v>#VALUE!</v>
      </c>
      <c r="BH208" s="3" t="str">
        <f t="shared" si="183"/>
        <v>لا</v>
      </c>
      <c r="BI208" s="115" t="s">
        <v>114</v>
      </c>
      <c r="BJ208" s="110" t="e">
        <f t="shared" si="184"/>
        <v>#VALUE!</v>
      </c>
      <c r="BK208" s="111" t="str">
        <f>'[1]قائمة اسمية'!W225</f>
        <v>ما زال قيد التوظيف</v>
      </c>
      <c r="BL208" s="3" t="str">
        <f>'[1]قائمة اسمية'!T225</f>
        <v>موظف</v>
      </c>
    </row>
    <row r="209" spans="1:64" ht="33" customHeight="1">
      <c r="A209" s="40">
        <v>1</v>
      </c>
      <c r="B209" s="90">
        <f>+IF(A209="","",SUBTOTAL(103,A$14:A209))</f>
        <v>196</v>
      </c>
      <c r="C209" s="91" t="str">
        <f>'[1]قائمة اسمية'!C226</f>
        <v>حناشي صبرينة</v>
      </c>
      <c r="D209" s="92" t="str">
        <f t="shared" si="144"/>
        <v>28-02-1983</v>
      </c>
      <c r="E209" s="92" t="str">
        <f t="shared" si="145"/>
        <v>07-08-2011</v>
      </c>
      <c r="F209" s="92" t="str">
        <f t="shared" si="146"/>
        <v>07-08-2011</v>
      </c>
      <c r="G209" s="93" t="str">
        <f t="shared" si="147"/>
        <v>مساعد التمريض في الصحة العمومية</v>
      </c>
      <c r="H209" s="94">
        <f t="shared" si="148"/>
        <v>0</v>
      </c>
      <c r="I209" s="95">
        <f t="shared" si="149"/>
        <v>8</v>
      </c>
      <c r="J209" s="92">
        <f t="shared" si="150"/>
        <v>8</v>
      </c>
      <c r="K209" s="96">
        <f t="shared" si="151"/>
        <v>379</v>
      </c>
      <c r="L209" s="97" t="str">
        <f t="shared" si="152"/>
        <v xml:space="preserve">379
</v>
      </c>
      <c r="M209" s="98">
        <f t="shared" si="153"/>
        <v>0</v>
      </c>
      <c r="N209" s="99">
        <f t="shared" si="154"/>
        <v>40762</v>
      </c>
      <c r="O209" s="94">
        <f t="shared" si="155"/>
        <v>-111</v>
      </c>
      <c r="P209" s="94">
        <f t="shared" si="156"/>
        <v>-7</v>
      </c>
      <c r="Q209" s="94">
        <f t="shared" si="157"/>
        <v>-7</v>
      </c>
      <c r="R209" s="94" t="str">
        <f t="shared" si="158"/>
        <v>erreur</v>
      </c>
      <c r="S209" s="94" t="str">
        <f t="shared" si="159"/>
        <v>erreur</v>
      </c>
      <c r="T209" s="94" t="str">
        <f t="shared" si="160"/>
        <v>erreur</v>
      </c>
      <c r="U209" s="72"/>
      <c r="V209" s="72"/>
      <c r="W209" s="72"/>
      <c r="X209" s="72"/>
      <c r="Y209" s="72"/>
      <c r="Z209" s="94" t="e">
        <f t="shared" si="161"/>
        <v>#VALUE!</v>
      </c>
      <c r="AA209" s="94" t="e">
        <f t="shared" si="161"/>
        <v>#VALUE!</v>
      </c>
      <c r="AB209" s="94" t="e">
        <f t="shared" si="161"/>
        <v>#VALUE!</v>
      </c>
      <c r="AC209" s="94" t="e">
        <f t="shared" si="162"/>
        <v>#VALUE!</v>
      </c>
      <c r="AD209" s="100">
        <v>13</v>
      </c>
      <c r="AE209" s="72" t="str">
        <f>IFERROR(INDEX('[1]وتيرة الترقيات'!G170:G667,MATCH(C209,'[1]وتيرة الترقيات'!A170:A667,0)),"")</f>
        <v/>
      </c>
      <c r="AF209" s="72" t="str">
        <f t="shared" si="163"/>
        <v/>
      </c>
      <c r="AG209" s="94" t="str">
        <f t="shared" si="164"/>
        <v/>
      </c>
      <c r="AH209" s="72" t="str">
        <f t="shared" si="165"/>
        <v/>
      </c>
      <c r="AI209" s="72">
        <f t="shared" si="185"/>
        <v>1</v>
      </c>
      <c r="AJ209" s="94">
        <f t="shared" si="166"/>
        <v>19</v>
      </c>
      <c r="AK209" s="97" t="str">
        <f t="shared" si="167"/>
        <v>379
+19</v>
      </c>
      <c r="AL209" s="93">
        <f t="shared" si="168"/>
        <v>2015</v>
      </c>
      <c r="AM209" s="94">
        <f t="shared" si="169"/>
        <v>2</v>
      </c>
      <c r="AN209" s="72">
        <f t="shared" si="186"/>
        <v>7</v>
      </c>
      <c r="AO209" s="99">
        <f t="shared" si="187"/>
        <v>42042</v>
      </c>
      <c r="AP209" s="112" t="str">
        <f t="shared" si="170"/>
        <v>07-02-2015
00-01-1900</v>
      </c>
      <c r="AQ209" s="97" t="str">
        <f t="shared" si="188"/>
        <v xml:space="preserve">379
</v>
      </c>
      <c r="AR209" s="97" t="str">
        <f t="shared" si="189"/>
        <v>379
+19</v>
      </c>
      <c r="AS209" s="94" t="e">
        <f t="shared" si="171"/>
        <v>#VALUE!</v>
      </c>
      <c r="AT209" s="94" t="e">
        <f t="shared" si="172"/>
        <v>#VALUE!</v>
      </c>
      <c r="AU209" s="94" t="str">
        <f>Tableau3[[#This Row],[Colonne13]]</f>
        <v>erreur</v>
      </c>
      <c r="AV209" s="113" t="e">
        <f t="shared" si="190"/>
        <v>#VALUE!</v>
      </c>
      <c r="AW209" s="107" t="e">
        <f t="shared" si="173"/>
        <v>#VALUE!</v>
      </c>
      <c r="AX209" s="113" t="e">
        <f t="shared" si="174"/>
        <v>#VALUE!</v>
      </c>
      <c r="AY209" s="113" t="e">
        <f t="shared" si="175"/>
        <v>#VALUE!</v>
      </c>
      <c r="AZ209" s="107" t="e">
        <f t="shared" si="176"/>
        <v>#VALUE!</v>
      </c>
      <c r="BA209" s="107" t="e">
        <f t="shared" si="177"/>
        <v>#VALUE!</v>
      </c>
      <c r="BB209" s="107" t="e">
        <f t="shared" si="178"/>
        <v>#VALUE!</v>
      </c>
      <c r="BC209" s="113" t="e">
        <f t="shared" si="179"/>
        <v>#VALUE!</v>
      </c>
      <c r="BD209" s="113" t="e">
        <f t="shared" si="180"/>
        <v>#VALUE!</v>
      </c>
      <c r="BE209" s="113" t="e">
        <f t="shared" si="181"/>
        <v>#VALUE!</v>
      </c>
      <c r="BF209" s="116" t="e">
        <f t="shared" si="182"/>
        <v>#VALUE!</v>
      </c>
      <c r="BG209" s="108" t="e">
        <f t="shared" si="191"/>
        <v>#VALUE!</v>
      </c>
      <c r="BH209" s="3" t="str">
        <f t="shared" si="183"/>
        <v>لا</v>
      </c>
      <c r="BI209" s="115" t="s">
        <v>114</v>
      </c>
      <c r="BJ209" s="110" t="e">
        <f t="shared" si="184"/>
        <v>#VALUE!</v>
      </c>
      <c r="BK209" s="111" t="str">
        <f>'[1]قائمة اسمية'!W226</f>
        <v>ما زال قيد التوظيف</v>
      </c>
      <c r="BL209" s="3" t="str">
        <f>'[1]قائمة اسمية'!T226</f>
        <v>موظف</v>
      </c>
    </row>
    <row r="210" spans="1:64" ht="33" customHeight="1">
      <c r="A210" s="40">
        <v>1</v>
      </c>
      <c r="B210" s="90">
        <f>+IF(A210="","",SUBTOTAL(103,A$14:A210))</f>
        <v>197</v>
      </c>
      <c r="C210" s="91" t="str">
        <f>'[1]قائمة اسمية'!C227</f>
        <v>جدعون شهرازاد</v>
      </c>
      <c r="D210" s="92" t="str">
        <f t="shared" si="144"/>
        <v>05-01-1989</v>
      </c>
      <c r="E210" s="92" t="str">
        <f t="shared" si="145"/>
        <v>07-08-2011</v>
      </c>
      <c r="F210" s="92" t="str">
        <f t="shared" si="146"/>
        <v>07-08-2011</v>
      </c>
      <c r="G210" s="93" t="str">
        <f t="shared" si="147"/>
        <v>مساعد التمريض في الصحة العمومية</v>
      </c>
      <c r="H210" s="94">
        <f t="shared" si="148"/>
        <v>0</v>
      </c>
      <c r="I210" s="95">
        <f t="shared" si="149"/>
        <v>8</v>
      </c>
      <c r="J210" s="92">
        <f t="shared" si="150"/>
        <v>8</v>
      </c>
      <c r="K210" s="96">
        <f t="shared" si="151"/>
        <v>379</v>
      </c>
      <c r="L210" s="97" t="str">
        <f t="shared" si="152"/>
        <v xml:space="preserve">379
</v>
      </c>
      <c r="M210" s="98">
        <f t="shared" si="153"/>
        <v>0</v>
      </c>
      <c r="N210" s="99">
        <f t="shared" si="154"/>
        <v>40762</v>
      </c>
      <c r="O210" s="94">
        <f t="shared" si="155"/>
        <v>-111</v>
      </c>
      <c r="P210" s="94">
        <f t="shared" si="156"/>
        <v>-7</v>
      </c>
      <c r="Q210" s="94">
        <f t="shared" si="157"/>
        <v>-7</v>
      </c>
      <c r="R210" s="94" t="str">
        <f t="shared" si="158"/>
        <v>erreur</v>
      </c>
      <c r="S210" s="94" t="str">
        <f t="shared" si="159"/>
        <v>erreur</v>
      </c>
      <c r="T210" s="94" t="str">
        <f t="shared" si="160"/>
        <v>erreur</v>
      </c>
      <c r="U210" s="72"/>
      <c r="V210" s="72"/>
      <c r="W210" s="72"/>
      <c r="X210" s="72"/>
      <c r="Y210" s="72"/>
      <c r="Z210" s="94" t="e">
        <f t="shared" si="161"/>
        <v>#VALUE!</v>
      </c>
      <c r="AA210" s="94" t="e">
        <f t="shared" si="161"/>
        <v>#VALUE!</v>
      </c>
      <c r="AB210" s="94" t="e">
        <f t="shared" si="161"/>
        <v>#VALUE!</v>
      </c>
      <c r="AC210" s="94" t="e">
        <f t="shared" si="162"/>
        <v>#VALUE!</v>
      </c>
      <c r="AD210" s="100">
        <v>13</v>
      </c>
      <c r="AE210" s="72" t="str">
        <f>IFERROR(INDEX('[1]وتيرة الترقيات'!G171:G668,MATCH(C210,'[1]وتيرة الترقيات'!A171:A668,0)),"")</f>
        <v/>
      </c>
      <c r="AF210" s="72" t="str">
        <f t="shared" si="163"/>
        <v/>
      </c>
      <c r="AG210" s="94" t="str">
        <f t="shared" si="164"/>
        <v/>
      </c>
      <c r="AH210" s="72" t="str">
        <f t="shared" si="165"/>
        <v/>
      </c>
      <c r="AI210" s="72">
        <f t="shared" si="185"/>
        <v>1</v>
      </c>
      <c r="AJ210" s="94">
        <f t="shared" si="166"/>
        <v>19</v>
      </c>
      <c r="AK210" s="97" t="str">
        <f t="shared" si="167"/>
        <v>379
+19</v>
      </c>
      <c r="AL210" s="93">
        <f t="shared" si="168"/>
        <v>2015</v>
      </c>
      <c r="AM210" s="94">
        <f t="shared" si="169"/>
        <v>2</v>
      </c>
      <c r="AN210" s="72">
        <f t="shared" si="186"/>
        <v>7</v>
      </c>
      <c r="AO210" s="99">
        <f t="shared" si="187"/>
        <v>42042</v>
      </c>
      <c r="AP210" s="112" t="str">
        <f t="shared" si="170"/>
        <v>07-02-2015
00-01-1900</v>
      </c>
      <c r="AQ210" s="97" t="str">
        <f t="shared" si="188"/>
        <v xml:space="preserve">379
</v>
      </c>
      <c r="AR210" s="97" t="str">
        <f t="shared" si="189"/>
        <v>379
+19</v>
      </c>
      <c r="AS210" s="94" t="e">
        <f t="shared" si="171"/>
        <v>#VALUE!</v>
      </c>
      <c r="AT210" s="94" t="e">
        <f t="shared" si="172"/>
        <v>#VALUE!</v>
      </c>
      <c r="AU210" s="94" t="str">
        <f>Tableau3[[#This Row],[Colonne13]]</f>
        <v>erreur</v>
      </c>
      <c r="AV210" s="113" t="e">
        <f t="shared" si="190"/>
        <v>#VALUE!</v>
      </c>
      <c r="AW210" s="107" t="e">
        <f t="shared" si="173"/>
        <v>#VALUE!</v>
      </c>
      <c r="AX210" s="113" t="e">
        <f t="shared" si="174"/>
        <v>#VALUE!</v>
      </c>
      <c r="AY210" s="113" t="e">
        <f t="shared" si="175"/>
        <v>#VALUE!</v>
      </c>
      <c r="AZ210" s="107" t="e">
        <f t="shared" si="176"/>
        <v>#VALUE!</v>
      </c>
      <c r="BA210" s="107" t="e">
        <f t="shared" si="177"/>
        <v>#VALUE!</v>
      </c>
      <c r="BB210" s="107" t="e">
        <f t="shared" si="178"/>
        <v>#VALUE!</v>
      </c>
      <c r="BC210" s="113" t="e">
        <f t="shared" si="179"/>
        <v>#VALUE!</v>
      </c>
      <c r="BD210" s="113" t="e">
        <f t="shared" si="180"/>
        <v>#VALUE!</v>
      </c>
      <c r="BE210" s="113" t="e">
        <f t="shared" si="181"/>
        <v>#VALUE!</v>
      </c>
      <c r="BF210" s="116" t="e">
        <f t="shared" si="182"/>
        <v>#VALUE!</v>
      </c>
      <c r="BG210" s="108" t="e">
        <f t="shared" si="191"/>
        <v>#VALUE!</v>
      </c>
      <c r="BH210" s="3" t="str">
        <f t="shared" si="183"/>
        <v>لا</v>
      </c>
      <c r="BI210" s="115" t="s">
        <v>114</v>
      </c>
      <c r="BJ210" s="110" t="e">
        <f t="shared" si="184"/>
        <v>#VALUE!</v>
      </c>
      <c r="BK210" s="111" t="str">
        <f>'[1]قائمة اسمية'!W227</f>
        <v>ما زال قيد التوظيف</v>
      </c>
      <c r="BL210" s="3" t="str">
        <f>'[1]قائمة اسمية'!T227</f>
        <v>موظف</v>
      </c>
    </row>
    <row r="211" spans="1:64" ht="33" customHeight="1">
      <c r="A211" s="40">
        <v>1</v>
      </c>
      <c r="B211" s="90">
        <f>+IF(A211="","",SUBTOTAL(103,A$14:A211))</f>
        <v>198</v>
      </c>
      <c r="C211" s="91" t="str">
        <f>'[1]قائمة اسمية'!C228</f>
        <v>معروف شهرازاد</v>
      </c>
      <c r="D211" s="92" t="str">
        <f t="shared" si="144"/>
        <v>17-06-1990</v>
      </c>
      <c r="E211" s="92" t="str">
        <f t="shared" si="145"/>
        <v>07-08-2011</v>
      </c>
      <c r="F211" s="92" t="str">
        <f t="shared" si="146"/>
        <v>07-08-2011</v>
      </c>
      <c r="G211" s="93" t="str">
        <f t="shared" si="147"/>
        <v>مساعد التمريض في الصحة العمومية</v>
      </c>
      <c r="H211" s="94">
        <f t="shared" si="148"/>
        <v>0</v>
      </c>
      <c r="I211" s="95">
        <f t="shared" si="149"/>
        <v>8</v>
      </c>
      <c r="J211" s="92">
        <f t="shared" si="150"/>
        <v>8</v>
      </c>
      <c r="K211" s="96">
        <f t="shared" si="151"/>
        <v>379</v>
      </c>
      <c r="L211" s="97" t="str">
        <f t="shared" si="152"/>
        <v xml:space="preserve">379
</v>
      </c>
      <c r="M211" s="98">
        <f t="shared" si="153"/>
        <v>0</v>
      </c>
      <c r="N211" s="99">
        <f t="shared" si="154"/>
        <v>40762</v>
      </c>
      <c r="O211" s="94">
        <f t="shared" si="155"/>
        <v>-111</v>
      </c>
      <c r="P211" s="94">
        <f t="shared" si="156"/>
        <v>-7</v>
      </c>
      <c r="Q211" s="94">
        <f t="shared" si="157"/>
        <v>-7</v>
      </c>
      <c r="R211" s="94" t="str">
        <f t="shared" si="158"/>
        <v>erreur</v>
      </c>
      <c r="S211" s="94" t="str">
        <f t="shared" si="159"/>
        <v>erreur</v>
      </c>
      <c r="T211" s="94" t="str">
        <f t="shared" si="160"/>
        <v>erreur</v>
      </c>
      <c r="U211" s="72"/>
      <c r="V211" s="72"/>
      <c r="W211" s="72"/>
      <c r="X211" s="72"/>
      <c r="Y211" s="72"/>
      <c r="Z211" s="94" t="e">
        <f t="shared" si="161"/>
        <v>#VALUE!</v>
      </c>
      <c r="AA211" s="94" t="e">
        <f t="shared" si="161"/>
        <v>#VALUE!</v>
      </c>
      <c r="AB211" s="94" t="e">
        <f t="shared" si="161"/>
        <v>#VALUE!</v>
      </c>
      <c r="AC211" s="94" t="e">
        <f t="shared" si="162"/>
        <v>#VALUE!</v>
      </c>
      <c r="AD211" s="100">
        <v>13</v>
      </c>
      <c r="AE211" s="72" t="str">
        <f>IFERROR(INDEX('[1]وتيرة الترقيات'!G172:G669,MATCH(C211,'[1]وتيرة الترقيات'!A172:A669,0)),"")</f>
        <v/>
      </c>
      <c r="AF211" s="72" t="str">
        <f t="shared" si="163"/>
        <v/>
      </c>
      <c r="AG211" s="94" t="str">
        <f t="shared" si="164"/>
        <v/>
      </c>
      <c r="AH211" s="72" t="str">
        <f t="shared" si="165"/>
        <v/>
      </c>
      <c r="AI211" s="72">
        <f t="shared" si="185"/>
        <v>1</v>
      </c>
      <c r="AJ211" s="94">
        <f t="shared" si="166"/>
        <v>19</v>
      </c>
      <c r="AK211" s="97" t="str">
        <f t="shared" si="167"/>
        <v>379
+19</v>
      </c>
      <c r="AL211" s="93">
        <f t="shared" si="168"/>
        <v>2015</v>
      </c>
      <c r="AM211" s="94">
        <f t="shared" si="169"/>
        <v>2</v>
      </c>
      <c r="AN211" s="72">
        <f t="shared" si="186"/>
        <v>7</v>
      </c>
      <c r="AO211" s="99">
        <f t="shared" si="187"/>
        <v>42042</v>
      </c>
      <c r="AP211" s="112" t="str">
        <f t="shared" si="170"/>
        <v>07-02-2015
00-01-1900</v>
      </c>
      <c r="AQ211" s="97" t="str">
        <f t="shared" si="188"/>
        <v xml:space="preserve">379
</v>
      </c>
      <c r="AR211" s="97" t="str">
        <f t="shared" si="189"/>
        <v>379
+19</v>
      </c>
      <c r="AS211" s="94" t="e">
        <f t="shared" si="171"/>
        <v>#VALUE!</v>
      </c>
      <c r="AT211" s="94" t="e">
        <f t="shared" si="172"/>
        <v>#VALUE!</v>
      </c>
      <c r="AU211" s="94" t="str">
        <f>Tableau3[[#This Row],[Colonne13]]</f>
        <v>erreur</v>
      </c>
      <c r="AV211" s="113" t="e">
        <f t="shared" si="190"/>
        <v>#VALUE!</v>
      </c>
      <c r="AW211" s="107" t="e">
        <f t="shared" si="173"/>
        <v>#VALUE!</v>
      </c>
      <c r="AX211" s="113" t="e">
        <f t="shared" si="174"/>
        <v>#VALUE!</v>
      </c>
      <c r="AY211" s="113" t="e">
        <f t="shared" si="175"/>
        <v>#VALUE!</v>
      </c>
      <c r="AZ211" s="107" t="e">
        <f t="shared" si="176"/>
        <v>#VALUE!</v>
      </c>
      <c r="BA211" s="107" t="e">
        <f t="shared" si="177"/>
        <v>#VALUE!</v>
      </c>
      <c r="BB211" s="107" t="e">
        <f t="shared" si="178"/>
        <v>#VALUE!</v>
      </c>
      <c r="BC211" s="113" t="e">
        <f t="shared" si="179"/>
        <v>#VALUE!</v>
      </c>
      <c r="BD211" s="113" t="e">
        <f t="shared" si="180"/>
        <v>#VALUE!</v>
      </c>
      <c r="BE211" s="113" t="e">
        <f t="shared" si="181"/>
        <v>#VALUE!</v>
      </c>
      <c r="BF211" s="116" t="e">
        <f t="shared" si="182"/>
        <v>#VALUE!</v>
      </c>
      <c r="BG211" s="108" t="e">
        <f t="shared" si="191"/>
        <v>#VALUE!</v>
      </c>
      <c r="BH211" s="3" t="str">
        <f t="shared" si="183"/>
        <v>لا</v>
      </c>
      <c r="BI211" s="115" t="s">
        <v>114</v>
      </c>
      <c r="BJ211" s="110" t="e">
        <f t="shared" si="184"/>
        <v>#VALUE!</v>
      </c>
      <c r="BK211" s="111" t="str">
        <f>'[1]قائمة اسمية'!W228</f>
        <v>ما زال قيد التوظيف</v>
      </c>
      <c r="BL211" s="3" t="str">
        <f>'[1]قائمة اسمية'!T228</f>
        <v>موظف</v>
      </c>
    </row>
    <row r="212" spans="1:64" ht="33" customHeight="1">
      <c r="A212" s="40">
        <v>1</v>
      </c>
      <c r="B212" s="90">
        <f>+IF(A212="","",SUBTOTAL(103,A$14:A212))</f>
        <v>199</v>
      </c>
      <c r="C212" s="91" t="str">
        <f>'[1]قائمة اسمية'!C229</f>
        <v>قنيبر رحمة</v>
      </c>
      <c r="D212" s="92" t="str">
        <f t="shared" si="144"/>
        <v>08-03-1990</v>
      </c>
      <c r="E212" s="92" t="str">
        <f t="shared" si="145"/>
        <v>07-08-2011</v>
      </c>
      <c r="F212" s="92" t="str">
        <f t="shared" si="146"/>
        <v>07-08-2011</v>
      </c>
      <c r="G212" s="93" t="str">
        <f t="shared" si="147"/>
        <v>مساعد التمريض في الصحة العمومية</v>
      </c>
      <c r="H212" s="94">
        <f t="shared" si="148"/>
        <v>0</v>
      </c>
      <c r="I212" s="95">
        <f t="shared" si="149"/>
        <v>8</v>
      </c>
      <c r="J212" s="92">
        <f t="shared" si="150"/>
        <v>8</v>
      </c>
      <c r="K212" s="96">
        <f t="shared" si="151"/>
        <v>379</v>
      </c>
      <c r="L212" s="97" t="str">
        <f t="shared" si="152"/>
        <v xml:space="preserve">379
</v>
      </c>
      <c r="M212" s="98">
        <f t="shared" si="153"/>
        <v>0</v>
      </c>
      <c r="N212" s="99">
        <f t="shared" si="154"/>
        <v>40762</v>
      </c>
      <c r="O212" s="94">
        <f t="shared" si="155"/>
        <v>-111</v>
      </c>
      <c r="P212" s="94">
        <f t="shared" si="156"/>
        <v>-7</v>
      </c>
      <c r="Q212" s="94">
        <f t="shared" si="157"/>
        <v>-7</v>
      </c>
      <c r="R212" s="94" t="str">
        <f t="shared" si="158"/>
        <v>erreur</v>
      </c>
      <c r="S212" s="94" t="str">
        <f t="shared" si="159"/>
        <v>erreur</v>
      </c>
      <c r="T212" s="94" t="str">
        <f t="shared" si="160"/>
        <v>erreur</v>
      </c>
      <c r="U212" s="72"/>
      <c r="V212" s="72"/>
      <c r="W212" s="72"/>
      <c r="X212" s="72"/>
      <c r="Y212" s="72"/>
      <c r="Z212" s="94" t="e">
        <f t="shared" si="161"/>
        <v>#VALUE!</v>
      </c>
      <c r="AA212" s="94" t="e">
        <f t="shared" si="161"/>
        <v>#VALUE!</v>
      </c>
      <c r="AB212" s="94" t="e">
        <f t="shared" si="161"/>
        <v>#VALUE!</v>
      </c>
      <c r="AC212" s="94" t="e">
        <f t="shared" si="162"/>
        <v>#VALUE!</v>
      </c>
      <c r="AD212" s="100">
        <v>13</v>
      </c>
      <c r="AE212" s="72" t="str">
        <f>IFERROR(INDEX('[1]وتيرة الترقيات'!G173:G670,MATCH(C212,'[1]وتيرة الترقيات'!A173:A670,0)),"")</f>
        <v/>
      </c>
      <c r="AF212" s="72" t="str">
        <f t="shared" si="163"/>
        <v/>
      </c>
      <c r="AG212" s="94" t="str">
        <f t="shared" si="164"/>
        <v/>
      </c>
      <c r="AH212" s="72" t="str">
        <f t="shared" si="165"/>
        <v/>
      </c>
      <c r="AI212" s="72">
        <f t="shared" si="185"/>
        <v>1</v>
      </c>
      <c r="AJ212" s="94">
        <f t="shared" si="166"/>
        <v>19</v>
      </c>
      <c r="AK212" s="97" t="str">
        <f t="shared" si="167"/>
        <v>379
+19</v>
      </c>
      <c r="AL212" s="93">
        <f t="shared" si="168"/>
        <v>2015</v>
      </c>
      <c r="AM212" s="94">
        <f t="shared" si="169"/>
        <v>2</v>
      </c>
      <c r="AN212" s="72">
        <f t="shared" si="186"/>
        <v>7</v>
      </c>
      <c r="AO212" s="99">
        <f t="shared" si="187"/>
        <v>42042</v>
      </c>
      <c r="AP212" s="112" t="str">
        <f t="shared" si="170"/>
        <v>07-02-2015
00-01-1900</v>
      </c>
      <c r="AQ212" s="97" t="str">
        <f t="shared" si="188"/>
        <v xml:space="preserve">379
</v>
      </c>
      <c r="AR212" s="97" t="str">
        <f t="shared" si="189"/>
        <v>379
+19</v>
      </c>
      <c r="AS212" s="94" t="e">
        <f t="shared" si="171"/>
        <v>#VALUE!</v>
      </c>
      <c r="AT212" s="94" t="e">
        <f t="shared" si="172"/>
        <v>#VALUE!</v>
      </c>
      <c r="AU212" s="94" t="str">
        <f>Tableau3[[#This Row],[Colonne13]]</f>
        <v>erreur</v>
      </c>
      <c r="AV212" s="113" t="e">
        <f t="shared" si="190"/>
        <v>#VALUE!</v>
      </c>
      <c r="AW212" s="107" t="e">
        <f t="shared" si="173"/>
        <v>#VALUE!</v>
      </c>
      <c r="AX212" s="113" t="e">
        <f t="shared" si="174"/>
        <v>#VALUE!</v>
      </c>
      <c r="AY212" s="113" t="e">
        <f t="shared" si="175"/>
        <v>#VALUE!</v>
      </c>
      <c r="AZ212" s="107" t="e">
        <f t="shared" si="176"/>
        <v>#VALUE!</v>
      </c>
      <c r="BA212" s="107" t="e">
        <f t="shared" si="177"/>
        <v>#VALUE!</v>
      </c>
      <c r="BB212" s="107" t="e">
        <f t="shared" si="178"/>
        <v>#VALUE!</v>
      </c>
      <c r="BC212" s="113" t="e">
        <f t="shared" si="179"/>
        <v>#VALUE!</v>
      </c>
      <c r="BD212" s="113" t="e">
        <f t="shared" si="180"/>
        <v>#VALUE!</v>
      </c>
      <c r="BE212" s="113" t="e">
        <f t="shared" si="181"/>
        <v>#VALUE!</v>
      </c>
      <c r="BF212" s="116" t="e">
        <f t="shared" si="182"/>
        <v>#VALUE!</v>
      </c>
      <c r="BG212" s="108" t="e">
        <f t="shared" si="191"/>
        <v>#VALUE!</v>
      </c>
      <c r="BH212" s="3" t="str">
        <f t="shared" si="183"/>
        <v>لا</v>
      </c>
      <c r="BI212" s="115" t="s">
        <v>114</v>
      </c>
      <c r="BJ212" s="110" t="e">
        <f t="shared" si="184"/>
        <v>#VALUE!</v>
      </c>
      <c r="BK212" s="111" t="str">
        <f>'[1]قائمة اسمية'!W229</f>
        <v>ما زال قيد التوظيف</v>
      </c>
      <c r="BL212" s="3" t="str">
        <f>'[1]قائمة اسمية'!T229</f>
        <v>موظف</v>
      </c>
    </row>
    <row r="213" spans="1:64" ht="33" customHeight="1">
      <c r="A213" s="40">
        <v>1</v>
      </c>
      <c r="B213" s="90">
        <f>+IF(A213="","",SUBTOTAL(103,A$14:A213))</f>
        <v>200</v>
      </c>
      <c r="C213" s="91" t="str">
        <f>'[1]قائمة اسمية'!C230</f>
        <v>بلوطار تاج الدين</v>
      </c>
      <c r="D213" s="92" t="str">
        <f t="shared" si="144"/>
        <v>08-01-1989</v>
      </c>
      <c r="E213" s="92" t="str">
        <f t="shared" si="145"/>
        <v>07-08-2011</v>
      </c>
      <c r="F213" s="92" t="str">
        <f t="shared" si="146"/>
        <v>07-08-2011</v>
      </c>
      <c r="G213" s="93" t="str">
        <f t="shared" si="147"/>
        <v>مساعد التمريض في الصحة العمومية</v>
      </c>
      <c r="H213" s="94">
        <f t="shared" si="148"/>
        <v>0</v>
      </c>
      <c r="I213" s="95">
        <f t="shared" si="149"/>
        <v>8</v>
      </c>
      <c r="J213" s="92">
        <f t="shared" si="150"/>
        <v>8</v>
      </c>
      <c r="K213" s="96">
        <f t="shared" si="151"/>
        <v>379</v>
      </c>
      <c r="L213" s="97" t="str">
        <f t="shared" si="152"/>
        <v xml:space="preserve">379
</v>
      </c>
      <c r="M213" s="98">
        <f t="shared" si="153"/>
        <v>0</v>
      </c>
      <c r="N213" s="99">
        <f t="shared" si="154"/>
        <v>40762</v>
      </c>
      <c r="O213" s="94">
        <f t="shared" si="155"/>
        <v>-111</v>
      </c>
      <c r="P213" s="94">
        <f t="shared" si="156"/>
        <v>-7</v>
      </c>
      <c r="Q213" s="94">
        <f t="shared" si="157"/>
        <v>-7</v>
      </c>
      <c r="R213" s="94" t="str">
        <f t="shared" si="158"/>
        <v>erreur</v>
      </c>
      <c r="S213" s="94" t="str">
        <f t="shared" si="159"/>
        <v>erreur</v>
      </c>
      <c r="T213" s="94" t="str">
        <f t="shared" si="160"/>
        <v>erreur</v>
      </c>
      <c r="U213" s="72"/>
      <c r="V213" s="72"/>
      <c r="W213" s="72"/>
      <c r="X213" s="72"/>
      <c r="Y213" s="72"/>
      <c r="Z213" s="94" t="e">
        <f t="shared" si="161"/>
        <v>#VALUE!</v>
      </c>
      <c r="AA213" s="94" t="e">
        <f t="shared" si="161"/>
        <v>#VALUE!</v>
      </c>
      <c r="AB213" s="94" t="e">
        <f t="shared" si="161"/>
        <v>#VALUE!</v>
      </c>
      <c r="AC213" s="94" t="e">
        <f t="shared" si="162"/>
        <v>#VALUE!</v>
      </c>
      <c r="AD213" s="100">
        <v>12</v>
      </c>
      <c r="AE213" s="72" t="str">
        <f>IFERROR(INDEX('[1]وتيرة الترقيات'!G174:G671,MATCH(C213,'[1]وتيرة الترقيات'!A174:A671,0)),"")</f>
        <v/>
      </c>
      <c r="AF213" s="72" t="str">
        <f t="shared" si="163"/>
        <v/>
      </c>
      <c r="AG213" s="94" t="str">
        <f t="shared" si="164"/>
        <v/>
      </c>
      <c r="AH213" s="72" t="str">
        <f t="shared" si="165"/>
        <v/>
      </c>
      <c r="AI213" s="72">
        <f t="shared" si="185"/>
        <v>1</v>
      </c>
      <c r="AJ213" s="94">
        <f t="shared" si="166"/>
        <v>19</v>
      </c>
      <c r="AK213" s="97" t="str">
        <f t="shared" si="167"/>
        <v>379
+19</v>
      </c>
      <c r="AL213" s="93">
        <f t="shared" si="168"/>
        <v>2015</v>
      </c>
      <c r="AM213" s="94">
        <f t="shared" si="169"/>
        <v>2</v>
      </c>
      <c r="AN213" s="72">
        <f t="shared" si="186"/>
        <v>7</v>
      </c>
      <c r="AO213" s="99">
        <f t="shared" si="187"/>
        <v>42042</v>
      </c>
      <c r="AP213" s="112" t="str">
        <f t="shared" si="170"/>
        <v>07-02-2015
00-01-1900</v>
      </c>
      <c r="AQ213" s="97" t="str">
        <f t="shared" si="188"/>
        <v xml:space="preserve">379
</v>
      </c>
      <c r="AR213" s="97" t="str">
        <f t="shared" si="189"/>
        <v>379
+19</v>
      </c>
      <c r="AS213" s="94" t="e">
        <f t="shared" si="171"/>
        <v>#VALUE!</v>
      </c>
      <c r="AT213" s="94" t="e">
        <f t="shared" si="172"/>
        <v>#VALUE!</v>
      </c>
      <c r="AU213" s="94" t="str">
        <f>Tableau3[[#This Row],[Colonne13]]</f>
        <v>erreur</v>
      </c>
      <c r="AV213" s="113" t="e">
        <f t="shared" si="190"/>
        <v>#VALUE!</v>
      </c>
      <c r="AW213" s="107" t="e">
        <f t="shared" si="173"/>
        <v>#VALUE!</v>
      </c>
      <c r="AX213" s="113" t="e">
        <f t="shared" si="174"/>
        <v>#VALUE!</v>
      </c>
      <c r="AY213" s="113" t="e">
        <f t="shared" si="175"/>
        <v>#VALUE!</v>
      </c>
      <c r="AZ213" s="107" t="e">
        <f t="shared" si="176"/>
        <v>#VALUE!</v>
      </c>
      <c r="BA213" s="107" t="e">
        <f t="shared" si="177"/>
        <v>#VALUE!</v>
      </c>
      <c r="BB213" s="107" t="e">
        <f t="shared" si="178"/>
        <v>#VALUE!</v>
      </c>
      <c r="BC213" s="113" t="e">
        <f t="shared" si="179"/>
        <v>#VALUE!</v>
      </c>
      <c r="BD213" s="113" t="e">
        <f t="shared" si="180"/>
        <v>#VALUE!</v>
      </c>
      <c r="BE213" s="113" t="e">
        <f t="shared" si="181"/>
        <v>#VALUE!</v>
      </c>
      <c r="BF213" s="116" t="e">
        <f t="shared" si="182"/>
        <v>#VALUE!</v>
      </c>
      <c r="BG213" s="108" t="e">
        <f t="shared" si="191"/>
        <v>#VALUE!</v>
      </c>
      <c r="BH213" s="3" t="str">
        <f t="shared" si="183"/>
        <v>لا</v>
      </c>
      <c r="BI213" s="115" t="s">
        <v>114</v>
      </c>
      <c r="BJ213" s="110" t="e">
        <f t="shared" si="184"/>
        <v>#VALUE!</v>
      </c>
      <c r="BK213" s="111" t="str">
        <f>'[1]قائمة اسمية'!W230</f>
        <v>ما زال قيد التوظيف</v>
      </c>
      <c r="BL213" s="3" t="str">
        <f>'[1]قائمة اسمية'!T230</f>
        <v>موظف</v>
      </c>
    </row>
    <row r="214" spans="1:64" ht="33" customHeight="1">
      <c r="A214" s="40">
        <v>1</v>
      </c>
      <c r="B214" s="90">
        <f>+IF(A214="","",SUBTOTAL(103,A$14:A214))</f>
        <v>201</v>
      </c>
      <c r="C214" s="91" t="str">
        <f>'[1]قائمة اسمية'!C231</f>
        <v>رحاحلية شروق</v>
      </c>
      <c r="D214" s="92" t="str">
        <f t="shared" si="144"/>
        <v>03-05-1980</v>
      </c>
      <c r="E214" s="92" t="str">
        <f t="shared" si="145"/>
        <v>07-08-2011</v>
      </c>
      <c r="F214" s="92" t="str">
        <f t="shared" si="146"/>
        <v>07-08-2011</v>
      </c>
      <c r="G214" s="93" t="str">
        <f t="shared" si="147"/>
        <v>مساعد التمريض في الصحة العمومية</v>
      </c>
      <c r="H214" s="94">
        <f t="shared" si="148"/>
        <v>0</v>
      </c>
      <c r="I214" s="95">
        <f t="shared" si="149"/>
        <v>8</v>
      </c>
      <c r="J214" s="92">
        <f t="shared" si="150"/>
        <v>8</v>
      </c>
      <c r="K214" s="96">
        <f t="shared" si="151"/>
        <v>379</v>
      </c>
      <c r="L214" s="97" t="str">
        <f t="shared" si="152"/>
        <v xml:space="preserve">379
</v>
      </c>
      <c r="M214" s="98">
        <f t="shared" si="153"/>
        <v>0</v>
      </c>
      <c r="N214" s="99">
        <f t="shared" si="154"/>
        <v>40762</v>
      </c>
      <c r="O214" s="94">
        <f t="shared" si="155"/>
        <v>-111</v>
      </c>
      <c r="P214" s="94">
        <f t="shared" si="156"/>
        <v>-7</v>
      </c>
      <c r="Q214" s="94">
        <f t="shared" si="157"/>
        <v>-7</v>
      </c>
      <c r="R214" s="94" t="str">
        <f t="shared" si="158"/>
        <v>erreur</v>
      </c>
      <c r="S214" s="94" t="str">
        <f t="shared" si="159"/>
        <v>erreur</v>
      </c>
      <c r="T214" s="94" t="str">
        <f t="shared" si="160"/>
        <v>erreur</v>
      </c>
      <c r="U214" s="72"/>
      <c r="V214" s="72"/>
      <c r="W214" s="72"/>
      <c r="X214" s="72"/>
      <c r="Y214" s="72"/>
      <c r="Z214" s="94" t="e">
        <f t="shared" si="161"/>
        <v>#VALUE!</v>
      </c>
      <c r="AA214" s="94" t="e">
        <f t="shared" si="161"/>
        <v>#VALUE!</v>
      </c>
      <c r="AB214" s="94" t="e">
        <f t="shared" si="161"/>
        <v>#VALUE!</v>
      </c>
      <c r="AC214" s="94" t="e">
        <f t="shared" si="162"/>
        <v>#VALUE!</v>
      </c>
      <c r="AD214" s="100">
        <v>13</v>
      </c>
      <c r="AE214" s="72" t="str">
        <f>IFERROR(INDEX('[1]وتيرة الترقيات'!G175:G672,MATCH(C214,'[1]وتيرة الترقيات'!A175:A672,0)),"")</f>
        <v/>
      </c>
      <c r="AF214" s="72" t="str">
        <f t="shared" si="163"/>
        <v/>
      </c>
      <c r="AG214" s="94" t="str">
        <f t="shared" si="164"/>
        <v/>
      </c>
      <c r="AH214" s="72" t="str">
        <f t="shared" si="165"/>
        <v/>
      </c>
      <c r="AI214" s="72">
        <f t="shared" si="185"/>
        <v>1</v>
      </c>
      <c r="AJ214" s="94">
        <f t="shared" si="166"/>
        <v>19</v>
      </c>
      <c r="AK214" s="97" t="str">
        <f t="shared" si="167"/>
        <v>379
+19</v>
      </c>
      <c r="AL214" s="93">
        <f t="shared" si="168"/>
        <v>2015</v>
      </c>
      <c r="AM214" s="94">
        <f t="shared" si="169"/>
        <v>2</v>
      </c>
      <c r="AN214" s="72">
        <f t="shared" si="186"/>
        <v>7</v>
      </c>
      <c r="AO214" s="99">
        <f t="shared" si="187"/>
        <v>42042</v>
      </c>
      <c r="AP214" s="112" t="str">
        <f t="shared" si="170"/>
        <v>07-02-2015
00-01-1900</v>
      </c>
      <c r="AQ214" s="97" t="str">
        <f t="shared" si="188"/>
        <v xml:space="preserve">379
</v>
      </c>
      <c r="AR214" s="97" t="str">
        <f t="shared" si="189"/>
        <v>379
+19</v>
      </c>
      <c r="AS214" s="94" t="e">
        <f t="shared" si="171"/>
        <v>#VALUE!</v>
      </c>
      <c r="AT214" s="94" t="e">
        <f t="shared" si="172"/>
        <v>#VALUE!</v>
      </c>
      <c r="AU214" s="94" t="str">
        <f>Tableau3[[#This Row],[Colonne13]]</f>
        <v>erreur</v>
      </c>
      <c r="AV214" s="113" t="e">
        <f t="shared" si="190"/>
        <v>#VALUE!</v>
      </c>
      <c r="AW214" s="107" t="e">
        <f t="shared" si="173"/>
        <v>#VALUE!</v>
      </c>
      <c r="AX214" s="113" t="e">
        <f t="shared" si="174"/>
        <v>#VALUE!</v>
      </c>
      <c r="AY214" s="113" t="e">
        <f t="shared" si="175"/>
        <v>#VALUE!</v>
      </c>
      <c r="AZ214" s="107" t="e">
        <f t="shared" si="176"/>
        <v>#VALUE!</v>
      </c>
      <c r="BA214" s="107" t="e">
        <f t="shared" si="177"/>
        <v>#VALUE!</v>
      </c>
      <c r="BB214" s="107" t="e">
        <f t="shared" si="178"/>
        <v>#VALUE!</v>
      </c>
      <c r="BC214" s="113" t="e">
        <f t="shared" si="179"/>
        <v>#VALUE!</v>
      </c>
      <c r="BD214" s="113" t="e">
        <f t="shared" si="180"/>
        <v>#VALUE!</v>
      </c>
      <c r="BE214" s="113" t="e">
        <f t="shared" si="181"/>
        <v>#VALUE!</v>
      </c>
      <c r="BF214" s="116" t="e">
        <f t="shared" si="182"/>
        <v>#VALUE!</v>
      </c>
      <c r="BG214" s="108" t="e">
        <f t="shared" si="191"/>
        <v>#VALUE!</v>
      </c>
      <c r="BH214" s="3" t="str">
        <f t="shared" si="183"/>
        <v>لا</v>
      </c>
      <c r="BI214" s="115" t="s">
        <v>114</v>
      </c>
      <c r="BJ214" s="110" t="e">
        <f t="shared" si="184"/>
        <v>#VALUE!</v>
      </c>
      <c r="BK214" s="111" t="str">
        <f>'[1]قائمة اسمية'!W231</f>
        <v>ما زال قيد التوظيف</v>
      </c>
      <c r="BL214" s="3" t="str">
        <f>'[1]قائمة اسمية'!T231</f>
        <v>موظف</v>
      </c>
    </row>
    <row r="215" spans="1:64" ht="33" customHeight="1">
      <c r="A215" s="40">
        <v>1</v>
      </c>
      <c r="B215" s="90">
        <f>+IF(A215="","",SUBTOTAL(103,A$14:A215))</f>
        <v>202</v>
      </c>
      <c r="C215" s="91" t="str">
        <f>'[1]قائمة اسمية'!C232</f>
        <v>زمزوم نور الدين</v>
      </c>
      <c r="D215" s="92" t="str">
        <f t="shared" si="144"/>
        <v>25-10-1983</v>
      </c>
      <c r="E215" s="92" t="str">
        <f t="shared" si="145"/>
        <v>07-08-2011</v>
      </c>
      <c r="F215" s="92" t="str">
        <f t="shared" si="146"/>
        <v>07-08-2011</v>
      </c>
      <c r="G215" s="93" t="str">
        <f t="shared" si="147"/>
        <v>مساعد التمريض في الصحة العمومية</v>
      </c>
      <c r="H215" s="94">
        <f t="shared" si="148"/>
        <v>0</v>
      </c>
      <c r="I215" s="95">
        <f t="shared" si="149"/>
        <v>8</v>
      </c>
      <c r="J215" s="92">
        <f t="shared" si="150"/>
        <v>8</v>
      </c>
      <c r="K215" s="96">
        <f t="shared" si="151"/>
        <v>379</v>
      </c>
      <c r="L215" s="97" t="str">
        <f t="shared" si="152"/>
        <v xml:space="preserve">379
</v>
      </c>
      <c r="M215" s="98">
        <f t="shared" si="153"/>
        <v>0</v>
      </c>
      <c r="N215" s="99">
        <f t="shared" si="154"/>
        <v>40762</v>
      </c>
      <c r="O215" s="94">
        <f t="shared" si="155"/>
        <v>-111</v>
      </c>
      <c r="P215" s="94">
        <f t="shared" si="156"/>
        <v>-7</v>
      </c>
      <c r="Q215" s="94">
        <f t="shared" si="157"/>
        <v>-7</v>
      </c>
      <c r="R215" s="94" t="str">
        <f t="shared" si="158"/>
        <v>erreur</v>
      </c>
      <c r="S215" s="94" t="str">
        <f t="shared" si="159"/>
        <v>erreur</v>
      </c>
      <c r="T215" s="94" t="str">
        <f t="shared" si="160"/>
        <v>erreur</v>
      </c>
      <c r="U215" s="72"/>
      <c r="V215" s="72"/>
      <c r="W215" s="72"/>
      <c r="X215" s="72"/>
      <c r="Y215" s="72"/>
      <c r="Z215" s="94" t="e">
        <f t="shared" si="161"/>
        <v>#VALUE!</v>
      </c>
      <c r="AA215" s="94" t="e">
        <f t="shared" si="161"/>
        <v>#VALUE!</v>
      </c>
      <c r="AB215" s="94" t="e">
        <f t="shared" si="161"/>
        <v>#VALUE!</v>
      </c>
      <c r="AC215" s="94" t="e">
        <f t="shared" si="162"/>
        <v>#VALUE!</v>
      </c>
      <c r="AD215" s="100">
        <v>15</v>
      </c>
      <c r="AE215" s="72" t="str">
        <f>IFERROR(INDEX('[1]وتيرة الترقيات'!G176:G673,MATCH(C215,'[1]وتيرة الترقيات'!A176:A673,0)),"")</f>
        <v/>
      </c>
      <c r="AF215" s="72" t="str">
        <f t="shared" si="163"/>
        <v/>
      </c>
      <c r="AG215" s="94" t="str">
        <f t="shared" si="164"/>
        <v/>
      </c>
      <c r="AH215" s="72" t="str">
        <f t="shared" si="165"/>
        <v/>
      </c>
      <c r="AI215" s="72">
        <f t="shared" si="185"/>
        <v>1</v>
      </c>
      <c r="AJ215" s="94">
        <f t="shared" si="166"/>
        <v>19</v>
      </c>
      <c r="AK215" s="97" t="str">
        <f t="shared" si="167"/>
        <v>379
+19</v>
      </c>
      <c r="AL215" s="93">
        <f t="shared" si="168"/>
        <v>2015</v>
      </c>
      <c r="AM215" s="94">
        <f t="shared" si="169"/>
        <v>2</v>
      </c>
      <c r="AN215" s="72">
        <f t="shared" si="186"/>
        <v>7</v>
      </c>
      <c r="AO215" s="99">
        <f t="shared" si="187"/>
        <v>42042</v>
      </c>
      <c r="AP215" s="112" t="str">
        <f t="shared" si="170"/>
        <v>07-02-2015
00-01-1900</v>
      </c>
      <c r="AQ215" s="97" t="str">
        <f t="shared" si="188"/>
        <v xml:space="preserve">379
</v>
      </c>
      <c r="AR215" s="97" t="str">
        <f t="shared" si="189"/>
        <v>379
+19</v>
      </c>
      <c r="AS215" s="94" t="e">
        <f t="shared" si="171"/>
        <v>#VALUE!</v>
      </c>
      <c r="AT215" s="94" t="e">
        <f t="shared" si="172"/>
        <v>#VALUE!</v>
      </c>
      <c r="AU215" s="94" t="str">
        <f>Tableau3[[#This Row],[Colonne13]]</f>
        <v>erreur</v>
      </c>
      <c r="AV215" s="113" t="e">
        <f t="shared" si="190"/>
        <v>#VALUE!</v>
      </c>
      <c r="AW215" s="107" t="e">
        <f t="shared" si="173"/>
        <v>#VALUE!</v>
      </c>
      <c r="AX215" s="113" t="e">
        <f t="shared" si="174"/>
        <v>#VALUE!</v>
      </c>
      <c r="AY215" s="113" t="e">
        <f t="shared" si="175"/>
        <v>#VALUE!</v>
      </c>
      <c r="AZ215" s="107" t="e">
        <f t="shared" si="176"/>
        <v>#VALUE!</v>
      </c>
      <c r="BA215" s="107" t="e">
        <f t="shared" si="177"/>
        <v>#VALUE!</v>
      </c>
      <c r="BB215" s="107" t="e">
        <f t="shared" si="178"/>
        <v>#VALUE!</v>
      </c>
      <c r="BC215" s="113" t="e">
        <f t="shared" si="179"/>
        <v>#VALUE!</v>
      </c>
      <c r="BD215" s="113" t="e">
        <f t="shared" si="180"/>
        <v>#VALUE!</v>
      </c>
      <c r="BE215" s="113" t="e">
        <f t="shared" si="181"/>
        <v>#VALUE!</v>
      </c>
      <c r="BF215" s="116" t="e">
        <f t="shared" si="182"/>
        <v>#VALUE!</v>
      </c>
      <c r="BG215" s="108" t="e">
        <f t="shared" si="191"/>
        <v>#VALUE!</v>
      </c>
      <c r="BH215" s="3" t="str">
        <f t="shared" si="183"/>
        <v>لا</v>
      </c>
      <c r="BI215" s="115" t="s">
        <v>114</v>
      </c>
      <c r="BJ215" s="110" t="e">
        <f t="shared" si="184"/>
        <v>#VALUE!</v>
      </c>
      <c r="BK215" s="111" t="str">
        <f>'[1]قائمة اسمية'!W232</f>
        <v>ما زال قيد التوظيف</v>
      </c>
      <c r="BL215" s="3" t="str">
        <f>'[1]قائمة اسمية'!T232</f>
        <v>موظف</v>
      </c>
    </row>
    <row r="216" spans="1:64" ht="33" customHeight="1">
      <c r="A216" s="40">
        <v>1</v>
      </c>
      <c r="B216" s="90">
        <f>+IF(A216="","",SUBTOTAL(103,A$14:A216))</f>
        <v>203</v>
      </c>
      <c r="C216" s="91" t="str">
        <f>'[1]قائمة اسمية'!C233</f>
        <v>مهني أسماء</v>
      </c>
      <c r="D216" s="92" t="str">
        <f t="shared" si="144"/>
        <v>17-06-1989</v>
      </c>
      <c r="E216" s="92" t="str">
        <f t="shared" si="145"/>
        <v>07-08-2011</v>
      </c>
      <c r="F216" s="92" t="str">
        <f t="shared" si="146"/>
        <v>07-08-2011</v>
      </c>
      <c r="G216" s="93" t="str">
        <f t="shared" si="147"/>
        <v>مساعد التمريض في الصحة العمومية</v>
      </c>
      <c r="H216" s="94">
        <f t="shared" si="148"/>
        <v>0</v>
      </c>
      <c r="I216" s="95">
        <f t="shared" si="149"/>
        <v>8</v>
      </c>
      <c r="J216" s="92">
        <f t="shared" si="150"/>
        <v>8</v>
      </c>
      <c r="K216" s="96">
        <f t="shared" si="151"/>
        <v>379</v>
      </c>
      <c r="L216" s="97" t="str">
        <f t="shared" si="152"/>
        <v xml:space="preserve">379
</v>
      </c>
      <c r="M216" s="98">
        <f t="shared" si="153"/>
        <v>0</v>
      </c>
      <c r="N216" s="99">
        <f t="shared" si="154"/>
        <v>40762</v>
      </c>
      <c r="O216" s="94">
        <f t="shared" si="155"/>
        <v>-111</v>
      </c>
      <c r="P216" s="94">
        <f t="shared" si="156"/>
        <v>-7</v>
      </c>
      <c r="Q216" s="94">
        <f t="shared" si="157"/>
        <v>-7</v>
      </c>
      <c r="R216" s="94" t="str">
        <f t="shared" si="158"/>
        <v>erreur</v>
      </c>
      <c r="S216" s="94" t="str">
        <f t="shared" si="159"/>
        <v>erreur</v>
      </c>
      <c r="T216" s="94" t="str">
        <f t="shared" si="160"/>
        <v>erreur</v>
      </c>
      <c r="U216" s="72"/>
      <c r="V216" s="72"/>
      <c r="W216" s="72"/>
      <c r="X216" s="72"/>
      <c r="Y216" s="72"/>
      <c r="Z216" s="94" t="e">
        <f t="shared" si="161"/>
        <v>#VALUE!</v>
      </c>
      <c r="AA216" s="94" t="e">
        <f t="shared" si="161"/>
        <v>#VALUE!</v>
      </c>
      <c r="AB216" s="94" t="e">
        <f t="shared" si="161"/>
        <v>#VALUE!</v>
      </c>
      <c r="AC216" s="94" t="e">
        <f t="shared" si="162"/>
        <v>#VALUE!</v>
      </c>
      <c r="AD216" s="100">
        <v>13</v>
      </c>
      <c r="AE216" s="72" t="str">
        <f>IFERROR(INDEX('[1]وتيرة الترقيات'!G177:G674,MATCH(C216,'[1]وتيرة الترقيات'!A177:A674,0)),"")</f>
        <v/>
      </c>
      <c r="AF216" s="72" t="str">
        <f t="shared" si="163"/>
        <v/>
      </c>
      <c r="AG216" s="94" t="str">
        <f t="shared" si="164"/>
        <v/>
      </c>
      <c r="AH216" s="72" t="str">
        <f t="shared" si="165"/>
        <v/>
      </c>
      <c r="AI216" s="72">
        <f t="shared" si="185"/>
        <v>1</v>
      </c>
      <c r="AJ216" s="94">
        <f t="shared" si="166"/>
        <v>19</v>
      </c>
      <c r="AK216" s="97" t="str">
        <f t="shared" si="167"/>
        <v>379
+19</v>
      </c>
      <c r="AL216" s="93">
        <f t="shared" si="168"/>
        <v>2015</v>
      </c>
      <c r="AM216" s="94">
        <f t="shared" si="169"/>
        <v>2</v>
      </c>
      <c r="AN216" s="72">
        <f t="shared" si="186"/>
        <v>7</v>
      </c>
      <c r="AO216" s="99">
        <f t="shared" si="187"/>
        <v>42042</v>
      </c>
      <c r="AP216" s="112" t="str">
        <f t="shared" si="170"/>
        <v>07-02-2015
00-01-1900</v>
      </c>
      <c r="AQ216" s="97" t="str">
        <f t="shared" si="188"/>
        <v xml:space="preserve">379
</v>
      </c>
      <c r="AR216" s="97" t="str">
        <f t="shared" si="189"/>
        <v>379
+19</v>
      </c>
      <c r="AS216" s="94" t="e">
        <f t="shared" si="171"/>
        <v>#VALUE!</v>
      </c>
      <c r="AT216" s="94" t="e">
        <f t="shared" si="172"/>
        <v>#VALUE!</v>
      </c>
      <c r="AU216" s="94" t="str">
        <f>Tableau3[[#This Row],[Colonne13]]</f>
        <v>erreur</v>
      </c>
      <c r="AV216" s="113" t="e">
        <f t="shared" si="190"/>
        <v>#VALUE!</v>
      </c>
      <c r="AW216" s="107" t="e">
        <f t="shared" si="173"/>
        <v>#VALUE!</v>
      </c>
      <c r="AX216" s="113" t="e">
        <f t="shared" si="174"/>
        <v>#VALUE!</v>
      </c>
      <c r="AY216" s="113" t="e">
        <f t="shared" si="175"/>
        <v>#VALUE!</v>
      </c>
      <c r="AZ216" s="107" t="e">
        <f t="shared" si="176"/>
        <v>#VALUE!</v>
      </c>
      <c r="BA216" s="107" t="e">
        <f t="shared" si="177"/>
        <v>#VALUE!</v>
      </c>
      <c r="BB216" s="107" t="e">
        <f t="shared" si="178"/>
        <v>#VALUE!</v>
      </c>
      <c r="BC216" s="113" t="e">
        <f t="shared" si="179"/>
        <v>#VALUE!</v>
      </c>
      <c r="BD216" s="113" t="e">
        <f t="shared" si="180"/>
        <v>#VALUE!</v>
      </c>
      <c r="BE216" s="113" t="e">
        <f t="shared" si="181"/>
        <v>#VALUE!</v>
      </c>
      <c r="BF216" s="116" t="e">
        <f t="shared" si="182"/>
        <v>#VALUE!</v>
      </c>
      <c r="BG216" s="108" t="e">
        <f t="shared" si="191"/>
        <v>#VALUE!</v>
      </c>
      <c r="BH216" s="3" t="str">
        <f t="shared" si="183"/>
        <v>لا</v>
      </c>
      <c r="BI216" s="115" t="s">
        <v>114</v>
      </c>
      <c r="BJ216" s="110" t="e">
        <f t="shared" si="184"/>
        <v>#VALUE!</v>
      </c>
      <c r="BK216" s="111" t="str">
        <f>'[1]قائمة اسمية'!W233</f>
        <v>ما زال قيد التوظيف</v>
      </c>
      <c r="BL216" s="3" t="str">
        <f>'[1]قائمة اسمية'!T233</f>
        <v>موظف</v>
      </c>
    </row>
    <row r="217" spans="1:64" ht="33" customHeight="1">
      <c r="A217" s="40">
        <v>1</v>
      </c>
      <c r="B217" s="90">
        <f>+IF(A217="","",SUBTOTAL(103,A$14:A217))</f>
        <v>204</v>
      </c>
      <c r="C217" s="91" t="str">
        <f>'[1]قائمة اسمية'!C234</f>
        <v>خرخاش وردة</v>
      </c>
      <c r="D217" s="92" t="str">
        <f t="shared" si="144"/>
        <v>26-12-1976</v>
      </c>
      <c r="E217" s="92" t="str">
        <f t="shared" si="145"/>
        <v>07-08-2011</v>
      </c>
      <c r="F217" s="92" t="str">
        <f t="shared" si="146"/>
        <v>07-08-2011</v>
      </c>
      <c r="G217" s="93" t="str">
        <f t="shared" si="147"/>
        <v>مساعد التمريض في الصحة العمومية</v>
      </c>
      <c r="H217" s="94">
        <f t="shared" si="148"/>
        <v>0</v>
      </c>
      <c r="I217" s="95">
        <f t="shared" si="149"/>
        <v>8</v>
      </c>
      <c r="J217" s="92">
        <f t="shared" si="150"/>
        <v>8</v>
      </c>
      <c r="K217" s="96">
        <f t="shared" si="151"/>
        <v>379</v>
      </c>
      <c r="L217" s="97" t="str">
        <f t="shared" si="152"/>
        <v xml:space="preserve">379
</v>
      </c>
      <c r="M217" s="98">
        <f t="shared" si="153"/>
        <v>0</v>
      </c>
      <c r="N217" s="99">
        <f t="shared" si="154"/>
        <v>40762</v>
      </c>
      <c r="O217" s="94">
        <f t="shared" si="155"/>
        <v>-111</v>
      </c>
      <c r="P217" s="94">
        <f t="shared" si="156"/>
        <v>-7</v>
      </c>
      <c r="Q217" s="94">
        <f t="shared" si="157"/>
        <v>-7</v>
      </c>
      <c r="R217" s="94" t="str">
        <f t="shared" si="158"/>
        <v>erreur</v>
      </c>
      <c r="S217" s="94" t="str">
        <f t="shared" si="159"/>
        <v>erreur</v>
      </c>
      <c r="T217" s="94" t="str">
        <f t="shared" si="160"/>
        <v>erreur</v>
      </c>
      <c r="U217" s="72"/>
      <c r="V217" s="72"/>
      <c r="W217" s="72"/>
      <c r="X217" s="72"/>
      <c r="Y217" s="72"/>
      <c r="Z217" s="94" t="e">
        <f t="shared" si="161"/>
        <v>#VALUE!</v>
      </c>
      <c r="AA217" s="94" t="e">
        <f t="shared" si="161"/>
        <v>#VALUE!</v>
      </c>
      <c r="AB217" s="94" t="e">
        <f t="shared" si="161"/>
        <v>#VALUE!</v>
      </c>
      <c r="AC217" s="94" t="e">
        <f t="shared" si="162"/>
        <v>#VALUE!</v>
      </c>
      <c r="AD217" s="100">
        <v>14</v>
      </c>
      <c r="AE217" s="72" t="str">
        <f>IFERROR(INDEX('[1]وتيرة الترقيات'!G178:G675,MATCH(C217,'[1]وتيرة الترقيات'!A178:A675,0)),"")</f>
        <v/>
      </c>
      <c r="AF217" s="72" t="str">
        <f t="shared" si="163"/>
        <v/>
      </c>
      <c r="AG217" s="94" t="str">
        <f t="shared" si="164"/>
        <v/>
      </c>
      <c r="AH217" s="72" t="str">
        <f t="shared" si="165"/>
        <v/>
      </c>
      <c r="AI217" s="72">
        <f t="shared" si="185"/>
        <v>1</v>
      </c>
      <c r="AJ217" s="94">
        <f t="shared" si="166"/>
        <v>19</v>
      </c>
      <c r="AK217" s="97" t="str">
        <f t="shared" si="167"/>
        <v>379
+19</v>
      </c>
      <c r="AL217" s="93">
        <f t="shared" si="168"/>
        <v>2015</v>
      </c>
      <c r="AM217" s="94">
        <f t="shared" si="169"/>
        <v>2</v>
      </c>
      <c r="AN217" s="72">
        <f t="shared" si="186"/>
        <v>7</v>
      </c>
      <c r="AO217" s="99">
        <f t="shared" si="187"/>
        <v>42042</v>
      </c>
      <c r="AP217" s="112" t="str">
        <f t="shared" si="170"/>
        <v>07-02-2015
00-01-1900</v>
      </c>
      <c r="AQ217" s="97" t="str">
        <f t="shared" si="188"/>
        <v xml:space="preserve">379
</v>
      </c>
      <c r="AR217" s="97" t="str">
        <f t="shared" si="189"/>
        <v>379
+19</v>
      </c>
      <c r="AS217" s="94" t="e">
        <f t="shared" si="171"/>
        <v>#VALUE!</v>
      </c>
      <c r="AT217" s="94" t="e">
        <f t="shared" si="172"/>
        <v>#VALUE!</v>
      </c>
      <c r="AU217" s="94" t="str">
        <f>Tableau3[[#This Row],[Colonne13]]</f>
        <v>erreur</v>
      </c>
      <c r="AV217" s="113" t="e">
        <f t="shared" si="190"/>
        <v>#VALUE!</v>
      </c>
      <c r="AW217" s="107" t="e">
        <f t="shared" si="173"/>
        <v>#VALUE!</v>
      </c>
      <c r="AX217" s="113" t="e">
        <f t="shared" si="174"/>
        <v>#VALUE!</v>
      </c>
      <c r="AY217" s="113" t="e">
        <f t="shared" si="175"/>
        <v>#VALUE!</v>
      </c>
      <c r="AZ217" s="107" t="e">
        <f t="shared" si="176"/>
        <v>#VALUE!</v>
      </c>
      <c r="BA217" s="107" t="e">
        <f t="shared" si="177"/>
        <v>#VALUE!</v>
      </c>
      <c r="BB217" s="107" t="e">
        <f t="shared" si="178"/>
        <v>#VALUE!</v>
      </c>
      <c r="BC217" s="113" t="e">
        <f t="shared" si="179"/>
        <v>#VALUE!</v>
      </c>
      <c r="BD217" s="113" t="e">
        <f t="shared" si="180"/>
        <v>#VALUE!</v>
      </c>
      <c r="BE217" s="113" t="e">
        <f t="shared" si="181"/>
        <v>#VALUE!</v>
      </c>
      <c r="BF217" s="116" t="e">
        <f t="shared" si="182"/>
        <v>#VALUE!</v>
      </c>
      <c r="BG217" s="108" t="e">
        <f t="shared" si="191"/>
        <v>#VALUE!</v>
      </c>
      <c r="BH217" s="3" t="str">
        <f t="shared" si="183"/>
        <v>لا</v>
      </c>
      <c r="BI217" s="115" t="s">
        <v>114</v>
      </c>
      <c r="BJ217" s="110" t="e">
        <f t="shared" si="184"/>
        <v>#VALUE!</v>
      </c>
      <c r="BK217" s="111" t="str">
        <f>'[1]قائمة اسمية'!W234</f>
        <v>ما زال قيد التوظيف</v>
      </c>
      <c r="BL217" s="3" t="str">
        <f>'[1]قائمة اسمية'!T234</f>
        <v>موظف</v>
      </c>
    </row>
    <row r="218" spans="1:64" ht="33" customHeight="1">
      <c r="A218" s="40">
        <v>1</v>
      </c>
      <c r="B218" s="90">
        <f>+IF(A218="","",SUBTOTAL(103,A$14:A218))</f>
        <v>205</v>
      </c>
      <c r="C218" s="91" t="str">
        <f>'[1]قائمة اسمية'!C235</f>
        <v>عمايدية وفاء</v>
      </c>
      <c r="D218" s="92" t="str">
        <f t="shared" si="144"/>
        <v>02-01-1989</v>
      </c>
      <c r="E218" s="92" t="str">
        <f t="shared" si="145"/>
        <v>08-08-2011</v>
      </c>
      <c r="F218" s="92" t="str">
        <f t="shared" si="146"/>
        <v>08-08-2011</v>
      </c>
      <c r="G218" s="93" t="str">
        <f t="shared" si="147"/>
        <v>مساعد التمريض في الصحة العمومية</v>
      </c>
      <c r="H218" s="94">
        <f t="shared" si="148"/>
        <v>0</v>
      </c>
      <c r="I218" s="95">
        <f t="shared" si="149"/>
        <v>8</v>
      </c>
      <c r="J218" s="92">
        <f t="shared" si="150"/>
        <v>8</v>
      </c>
      <c r="K218" s="96">
        <f t="shared" si="151"/>
        <v>379</v>
      </c>
      <c r="L218" s="97" t="str">
        <f t="shared" si="152"/>
        <v xml:space="preserve">379
</v>
      </c>
      <c r="M218" s="98">
        <f t="shared" si="153"/>
        <v>0</v>
      </c>
      <c r="N218" s="99">
        <f t="shared" si="154"/>
        <v>40763</v>
      </c>
      <c r="O218" s="94">
        <f t="shared" si="155"/>
        <v>-111</v>
      </c>
      <c r="P218" s="94">
        <f t="shared" si="156"/>
        <v>-7</v>
      </c>
      <c r="Q218" s="94">
        <f t="shared" si="157"/>
        <v>-8</v>
      </c>
      <c r="R218" s="94" t="str">
        <f t="shared" si="158"/>
        <v>erreur</v>
      </c>
      <c r="S218" s="94" t="str">
        <f t="shared" si="159"/>
        <v>erreur</v>
      </c>
      <c r="T218" s="94" t="str">
        <f t="shared" si="160"/>
        <v>erreur</v>
      </c>
      <c r="U218" s="72"/>
      <c r="V218" s="72"/>
      <c r="W218" s="72"/>
      <c r="X218" s="72"/>
      <c r="Y218" s="72"/>
      <c r="Z218" s="94" t="e">
        <f t="shared" si="161"/>
        <v>#VALUE!</v>
      </c>
      <c r="AA218" s="94" t="e">
        <f t="shared" si="161"/>
        <v>#VALUE!</v>
      </c>
      <c r="AB218" s="94" t="e">
        <f t="shared" si="161"/>
        <v>#VALUE!</v>
      </c>
      <c r="AC218" s="94" t="e">
        <f t="shared" si="162"/>
        <v>#VALUE!</v>
      </c>
      <c r="AD218" s="100">
        <v>13</v>
      </c>
      <c r="AE218" s="72" t="str">
        <f>IFERROR(INDEX('[1]وتيرة الترقيات'!G179:G676,MATCH(C218,'[1]وتيرة الترقيات'!A179:A676,0)),"")</f>
        <v/>
      </c>
      <c r="AF218" s="72" t="str">
        <f t="shared" si="163"/>
        <v/>
      </c>
      <c r="AG218" s="94" t="str">
        <f t="shared" si="164"/>
        <v/>
      </c>
      <c r="AH218" s="72" t="str">
        <f t="shared" si="165"/>
        <v/>
      </c>
      <c r="AI218" s="72">
        <f t="shared" si="185"/>
        <v>1</v>
      </c>
      <c r="AJ218" s="94">
        <f t="shared" si="166"/>
        <v>19</v>
      </c>
      <c r="AK218" s="97" t="str">
        <f t="shared" si="167"/>
        <v>379
+19</v>
      </c>
      <c r="AL218" s="93">
        <f t="shared" si="168"/>
        <v>2015</v>
      </c>
      <c r="AM218" s="94">
        <f t="shared" si="169"/>
        <v>2</v>
      </c>
      <c r="AN218" s="72">
        <f t="shared" si="186"/>
        <v>8</v>
      </c>
      <c r="AO218" s="99">
        <f t="shared" si="187"/>
        <v>42043</v>
      </c>
      <c r="AP218" s="112" t="str">
        <f t="shared" si="170"/>
        <v>08-02-2015
00-01-1900</v>
      </c>
      <c r="AQ218" s="97" t="str">
        <f t="shared" si="188"/>
        <v xml:space="preserve">379
</v>
      </c>
      <c r="AR218" s="97" t="str">
        <f t="shared" si="189"/>
        <v>379
+19</v>
      </c>
      <c r="AS218" s="94" t="e">
        <f t="shared" si="171"/>
        <v>#VALUE!</v>
      </c>
      <c r="AT218" s="94" t="e">
        <f t="shared" si="172"/>
        <v>#VALUE!</v>
      </c>
      <c r="AU218" s="94" t="str">
        <f>Tableau3[[#This Row],[Colonne13]]</f>
        <v>erreur</v>
      </c>
      <c r="AV218" s="113" t="e">
        <f t="shared" si="190"/>
        <v>#VALUE!</v>
      </c>
      <c r="AW218" s="107" t="e">
        <f t="shared" si="173"/>
        <v>#VALUE!</v>
      </c>
      <c r="AX218" s="113" t="e">
        <f t="shared" si="174"/>
        <v>#VALUE!</v>
      </c>
      <c r="AY218" s="113" t="e">
        <f t="shared" si="175"/>
        <v>#VALUE!</v>
      </c>
      <c r="AZ218" s="107" t="e">
        <f t="shared" si="176"/>
        <v>#VALUE!</v>
      </c>
      <c r="BA218" s="107" t="e">
        <f t="shared" si="177"/>
        <v>#VALUE!</v>
      </c>
      <c r="BB218" s="107" t="e">
        <f t="shared" si="178"/>
        <v>#VALUE!</v>
      </c>
      <c r="BC218" s="113" t="e">
        <f t="shared" si="179"/>
        <v>#VALUE!</v>
      </c>
      <c r="BD218" s="113" t="e">
        <f t="shared" si="180"/>
        <v>#VALUE!</v>
      </c>
      <c r="BE218" s="113" t="e">
        <f t="shared" si="181"/>
        <v>#VALUE!</v>
      </c>
      <c r="BF218" s="116" t="e">
        <f t="shared" si="182"/>
        <v>#VALUE!</v>
      </c>
      <c r="BG218" s="108" t="e">
        <f t="shared" si="191"/>
        <v>#VALUE!</v>
      </c>
      <c r="BH218" s="3" t="str">
        <f t="shared" si="183"/>
        <v>لا</v>
      </c>
      <c r="BI218" s="115" t="s">
        <v>114</v>
      </c>
      <c r="BJ218" s="110" t="e">
        <f t="shared" si="184"/>
        <v>#VALUE!</v>
      </c>
      <c r="BK218" s="111" t="str">
        <f>'[1]قائمة اسمية'!W235</f>
        <v>ما زال قيد التوظيف</v>
      </c>
      <c r="BL218" s="3" t="str">
        <f>'[1]قائمة اسمية'!T235</f>
        <v>موظف</v>
      </c>
    </row>
    <row r="219" spans="1:64" ht="33" customHeight="1">
      <c r="A219" s="40">
        <v>1</v>
      </c>
      <c r="B219" s="90">
        <f>+IF(A219="","",SUBTOTAL(103,A$14:A219))</f>
        <v>206</v>
      </c>
      <c r="C219" s="91" t="str">
        <f>'[1]قائمة اسمية'!C236</f>
        <v>كوشاري حمزة</v>
      </c>
      <c r="D219" s="92" t="str">
        <f t="shared" si="144"/>
        <v>08-07-1990</v>
      </c>
      <c r="E219" s="92" t="str">
        <f t="shared" si="145"/>
        <v>01-09-2012</v>
      </c>
      <c r="F219" s="92" t="str">
        <f t="shared" si="146"/>
        <v>08-08-2011</v>
      </c>
      <c r="G219" s="93" t="str">
        <f t="shared" si="147"/>
        <v>مساعد التمريض في الصحة العمومية</v>
      </c>
      <c r="H219" s="94">
        <f t="shared" si="148"/>
        <v>0</v>
      </c>
      <c r="I219" s="95">
        <f t="shared" si="149"/>
        <v>8</v>
      </c>
      <c r="J219" s="92">
        <f t="shared" si="150"/>
        <v>8</v>
      </c>
      <c r="K219" s="96">
        <f t="shared" si="151"/>
        <v>379</v>
      </c>
      <c r="L219" s="97" t="str">
        <f t="shared" si="152"/>
        <v xml:space="preserve">379
</v>
      </c>
      <c r="M219" s="98">
        <f t="shared" si="153"/>
        <v>0</v>
      </c>
      <c r="N219" s="99">
        <f t="shared" si="154"/>
        <v>41153</v>
      </c>
      <c r="O219" s="94">
        <f t="shared" si="155"/>
        <v>-112</v>
      </c>
      <c r="P219" s="94">
        <f t="shared" si="156"/>
        <v>-8</v>
      </c>
      <c r="Q219" s="94">
        <f t="shared" si="157"/>
        <v>-1</v>
      </c>
      <c r="R219" s="94" t="str">
        <f t="shared" si="158"/>
        <v>erreur</v>
      </c>
      <c r="S219" s="94" t="str">
        <f t="shared" si="159"/>
        <v>erreur</v>
      </c>
      <c r="T219" s="94" t="str">
        <f t="shared" si="160"/>
        <v>erreur</v>
      </c>
      <c r="U219" s="72"/>
      <c r="V219" s="72"/>
      <c r="W219" s="72"/>
      <c r="X219" s="72"/>
      <c r="Y219" s="72"/>
      <c r="Z219" s="94" t="e">
        <f t="shared" si="161"/>
        <v>#VALUE!</v>
      </c>
      <c r="AA219" s="94" t="e">
        <f t="shared" si="161"/>
        <v>#VALUE!</v>
      </c>
      <c r="AB219" s="94" t="e">
        <f t="shared" si="161"/>
        <v>#VALUE!</v>
      </c>
      <c r="AC219" s="94" t="e">
        <f t="shared" si="162"/>
        <v>#VALUE!</v>
      </c>
      <c r="AD219" s="100"/>
      <c r="AE219" s="72" t="str">
        <f>IFERROR(INDEX('[1]وتيرة الترقيات'!$G$3:$G$500,MATCH(C219,'[1]وتيرة الترقيات'!$A$3:$A$500,0)),"")</f>
        <v/>
      </c>
      <c r="AF219" s="72" t="str">
        <f t="shared" si="163"/>
        <v/>
      </c>
      <c r="AG219" s="94" t="str">
        <f t="shared" si="164"/>
        <v/>
      </c>
      <c r="AH219" s="72" t="str">
        <f t="shared" si="165"/>
        <v/>
      </c>
      <c r="AI219" s="72">
        <f t="shared" si="185"/>
        <v>1</v>
      </c>
      <c r="AJ219" s="94">
        <f t="shared" si="166"/>
        <v>19</v>
      </c>
      <c r="AK219" s="97" t="str">
        <f t="shared" si="167"/>
        <v>379
+19</v>
      </c>
      <c r="AL219" s="93">
        <f t="shared" si="168"/>
        <v>2016</v>
      </c>
      <c r="AM219" s="94">
        <f t="shared" si="169"/>
        <v>3</v>
      </c>
      <c r="AN219" s="72">
        <f t="shared" si="186"/>
        <v>1</v>
      </c>
      <c r="AO219" s="99">
        <f t="shared" si="187"/>
        <v>42430</v>
      </c>
      <c r="AP219" s="112" t="str">
        <f t="shared" si="170"/>
        <v>01-03-2016
00-01-1900</v>
      </c>
      <c r="AQ219" s="97" t="str">
        <f t="shared" si="188"/>
        <v xml:space="preserve">379
</v>
      </c>
      <c r="AR219" s="97" t="str">
        <f t="shared" si="189"/>
        <v>379
+19</v>
      </c>
      <c r="AS219" s="94" t="e">
        <f t="shared" si="171"/>
        <v>#VALUE!</v>
      </c>
      <c r="AT219" s="94" t="e">
        <f t="shared" si="172"/>
        <v>#VALUE!</v>
      </c>
      <c r="AU219" s="94" t="str">
        <f>Tableau3[[#This Row],[Colonne13]]</f>
        <v>erreur</v>
      </c>
      <c r="AV219" s="113" t="e">
        <f t="shared" si="190"/>
        <v>#VALUE!</v>
      </c>
      <c r="AW219" s="113" t="e">
        <f t="shared" si="173"/>
        <v>#VALUE!</v>
      </c>
      <c r="AX219" s="113" t="e">
        <f t="shared" si="174"/>
        <v>#VALUE!</v>
      </c>
      <c r="AY219" s="113" t="e">
        <f t="shared" si="175"/>
        <v>#VALUE!</v>
      </c>
      <c r="AZ219" s="113" t="e">
        <f t="shared" si="176"/>
        <v>#VALUE!</v>
      </c>
      <c r="BA219" s="113" t="e">
        <f t="shared" si="177"/>
        <v>#VALUE!</v>
      </c>
      <c r="BB219" s="113" t="e">
        <f t="shared" si="178"/>
        <v>#VALUE!</v>
      </c>
      <c r="BC219" s="113" t="e">
        <f t="shared" si="179"/>
        <v>#VALUE!</v>
      </c>
      <c r="BD219" s="113" t="e">
        <f t="shared" si="180"/>
        <v>#VALUE!</v>
      </c>
      <c r="BE219" s="113" t="e">
        <f t="shared" si="181"/>
        <v>#VALUE!</v>
      </c>
      <c r="BF219" s="116" t="e">
        <f t="shared" si="182"/>
        <v>#VALUE!</v>
      </c>
      <c r="BG219" s="108" t="e">
        <f t="shared" si="191"/>
        <v>#VALUE!</v>
      </c>
      <c r="BH219" s="3" t="str">
        <f t="shared" si="183"/>
        <v>لا</v>
      </c>
      <c r="BI219" s="115" t="s">
        <v>114</v>
      </c>
      <c r="BJ219" s="110" t="e">
        <f t="shared" si="184"/>
        <v>#VALUE!</v>
      </c>
      <c r="BK219" s="111" t="str">
        <f>'[1]قائمة اسمية'!W236</f>
        <v>ما زال قيد التوظيف</v>
      </c>
      <c r="BL219" s="3" t="str">
        <f>'[1]قائمة اسمية'!T236</f>
        <v>موظف</v>
      </c>
    </row>
    <row r="220" spans="1:64" ht="33" customHeight="1">
      <c r="A220" s="40">
        <v>1</v>
      </c>
      <c r="B220" s="90">
        <f>+IF(A220="","",SUBTOTAL(103,A$14:A220))</f>
        <v>207</v>
      </c>
      <c r="C220" s="91" t="str">
        <f>'[1]قائمة اسمية'!C237</f>
        <v>بن سخري راضية</v>
      </c>
      <c r="D220" s="92" t="str">
        <f t="shared" si="144"/>
        <v>09-07-1984</v>
      </c>
      <c r="E220" s="92" t="str">
        <f t="shared" si="145"/>
        <v>01-09-2012</v>
      </c>
      <c r="F220" s="92" t="str">
        <f t="shared" si="146"/>
        <v>08-08-2011</v>
      </c>
      <c r="G220" s="93" t="str">
        <f t="shared" si="147"/>
        <v>مساعد التمريض في الصحة العمومية</v>
      </c>
      <c r="H220" s="94">
        <f t="shared" si="148"/>
        <v>0</v>
      </c>
      <c r="I220" s="95">
        <f t="shared" si="149"/>
        <v>8</v>
      </c>
      <c r="J220" s="92">
        <f t="shared" si="150"/>
        <v>8</v>
      </c>
      <c r="K220" s="96">
        <f t="shared" si="151"/>
        <v>379</v>
      </c>
      <c r="L220" s="97" t="str">
        <f t="shared" si="152"/>
        <v xml:space="preserve">379
</v>
      </c>
      <c r="M220" s="98">
        <f t="shared" si="153"/>
        <v>0</v>
      </c>
      <c r="N220" s="99">
        <f t="shared" si="154"/>
        <v>41153</v>
      </c>
      <c r="O220" s="94">
        <f t="shared" si="155"/>
        <v>-112</v>
      </c>
      <c r="P220" s="94">
        <f t="shared" si="156"/>
        <v>-8</v>
      </c>
      <c r="Q220" s="94">
        <f t="shared" si="157"/>
        <v>-1</v>
      </c>
      <c r="R220" s="94" t="str">
        <f t="shared" si="158"/>
        <v>erreur</v>
      </c>
      <c r="S220" s="94" t="str">
        <f t="shared" si="159"/>
        <v>erreur</v>
      </c>
      <c r="T220" s="94" t="str">
        <f t="shared" si="160"/>
        <v>erreur</v>
      </c>
      <c r="U220" s="72"/>
      <c r="V220" s="72"/>
      <c r="W220" s="72"/>
      <c r="X220" s="72"/>
      <c r="Y220" s="72"/>
      <c r="Z220" s="94" t="e">
        <f t="shared" si="161"/>
        <v>#VALUE!</v>
      </c>
      <c r="AA220" s="94" t="e">
        <f t="shared" si="161"/>
        <v>#VALUE!</v>
      </c>
      <c r="AB220" s="94" t="e">
        <f t="shared" si="161"/>
        <v>#VALUE!</v>
      </c>
      <c r="AC220" s="94" t="e">
        <f t="shared" si="162"/>
        <v>#VALUE!</v>
      </c>
      <c r="AD220" s="100"/>
      <c r="AE220" s="72" t="str">
        <f>IFERROR(INDEX('[1]وتيرة الترقيات'!$G$3:$G$500,MATCH(C220,'[1]وتيرة الترقيات'!$A$3:$A$500,0)),"")</f>
        <v/>
      </c>
      <c r="AF220" s="72" t="str">
        <f t="shared" si="163"/>
        <v/>
      </c>
      <c r="AG220" s="94" t="str">
        <f t="shared" si="164"/>
        <v/>
      </c>
      <c r="AH220" s="72" t="str">
        <f t="shared" si="165"/>
        <v/>
      </c>
      <c r="AI220" s="72">
        <f t="shared" si="185"/>
        <v>1</v>
      </c>
      <c r="AJ220" s="94">
        <f t="shared" si="166"/>
        <v>19</v>
      </c>
      <c r="AK220" s="97" t="str">
        <f t="shared" si="167"/>
        <v>379
+19</v>
      </c>
      <c r="AL220" s="93">
        <f t="shared" si="168"/>
        <v>2016</v>
      </c>
      <c r="AM220" s="94">
        <f t="shared" si="169"/>
        <v>3</v>
      </c>
      <c r="AN220" s="72">
        <f t="shared" si="186"/>
        <v>1</v>
      </c>
      <c r="AO220" s="99">
        <f t="shared" si="187"/>
        <v>42430</v>
      </c>
      <c r="AP220" s="112" t="str">
        <f t="shared" si="170"/>
        <v>01-03-2016
00-01-1900</v>
      </c>
      <c r="AQ220" s="97" t="str">
        <f t="shared" si="188"/>
        <v xml:space="preserve">379
</v>
      </c>
      <c r="AR220" s="97" t="str">
        <f t="shared" si="189"/>
        <v>379
+19</v>
      </c>
      <c r="AS220" s="94" t="e">
        <f t="shared" si="171"/>
        <v>#VALUE!</v>
      </c>
      <c r="AT220" s="94" t="e">
        <f t="shared" si="172"/>
        <v>#VALUE!</v>
      </c>
      <c r="AU220" s="94" t="str">
        <f>Tableau3[[#This Row],[Colonne13]]</f>
        <v>erreur</v>
      </c>
      <c r="AV220" s="113" t="e">
        <f t="shared" si="190"/>
        <v>#VALUE!</v>
      </c>
      <c r="AW220" s="113" t="e">
        <f t="shared" si="173"/>
        <v>#VALUE!</v>
      </c>
      <c r="AX220" s="113" t="e">
        <f t="shared" si="174"/>
        <v>#VALUE!</v>
      </c>
      <c r="AY220" s="113" t="e">
        <f t="shared" si="175"/>
        <v>#VALUE!</v>
      </c>
      <c r="AZ220" s="113" t="e">
        <f t="shared" si="176"/>
        <v>#VALUE!</v>
      </c>
      <c r="BA220" s="113" t="e">
        <f t="shared" si="177"/>
        <v>#VALUE!</v>
      </c>
      <c r="BB220" s="113" t="e">
        <f t="shared" si="178"/>
        <v>#VALUE!</v>
      </c>
      <c r="BC220" s="113" t="e">
        <f t="shared" si="179"/>
        <v>#VALUE!</v>
      </c>
      <c r="BD220" s="113" t="e">
        <f t="shared" si="180"/>
        <v>#VALUE!</v>
      </c>
      <c r="BE220" s="113" t="e">
        <f t="shared" si="181"/>
        <v>#VALUE!</v>
      </c>
      <c r="BF220" s="116" t="e">
        <f t="shared" si="182"/>
        <v>#VALUE!</v>
      </c>
      <c r="BG220" s="108" t="e">
        <f t="shared" si="191"/>
        <v>#VALUE!</v>
      </c>
      <c r="BH220" s="3" t="str">
        <f t="shared" si="183"/>
        <v>لا</v>
      </c>
      <c r="BI220" s="115" t="s">
        <v>114</v>
      </c>
      <c r="BJ220" s="110" t="e">
        <f t="shared" si="184"/>
        <v>#VALUE!</v>
      </c>
      <c r="BK220" s="111" t="str">
        <f>'[1]قائمة اسمية'!W237</f>
        <v>ما زال قيد التوظيف</v>
      </c>
      <c r="BL220" s="3" t="str">
        <f>'[1]قائمة اسمية'!T237</f>
        <v>موظف</v>
      </c>
    </row>
    <row r="221" spans="1:64" ht="33" customHeight="1">
      <c r="A221" s="40">
        <v>1</v>
      </c>
      <c r="B221" s="90">
        <f>+IF(A221="","",SUBTOTAL(103,A$14:A221))</f>
        <v>208</v>
      </c>
      <c r="C221" s="91" t="str">
        <f>'[1]قائمة اسمية'!C238</f>
        <v>بوساحة أمينة</v>
      </c>
      <c r="D221" s="92" t="str">
        <f t="shared" si="144"/>
        <v>14-04-1990</v>
      </c>
      <c r="E221" s="92" t="str">
        <f t="shared" si="145"/>
        <v>01-09-2012</v>
      </c>
      <c r="F221" s="92" t="str">
        <f t="shared" si="146"/>
        <v>08-08-2011</v>
      </c>
      <c r="G221" s="93" t="str">
        <f t="shared" si="147"/>
        <v>مساعد التمريض في الصحة العمومية</v>
      </c>
      <c r="H221" s="94">
        <f t="shared" si="148"/>
        <v>0</v>
      </c>
      <c r="I221" s="95">
        <f t="shared" si="149"/>
        <v>8</v>
      </c>
      <c r="J221" s="92">
        <f t="shared" si="150"/>
        <v>8</v>
      </c>
      <c r="K221" s="96">
        <f t="shared" si="151"/>
        <v>379</v>
      </c>
      <c r="L221" s="97" t="str">
        <f t="shared" si="152"/>
        <v xml:space="preserve">379
</v>
      </c>
      <c r="M221" s="98">
        <f t="shared" si="153"/>
        <v>0</v>
      </c>
      <c r="N221" s="99">
        <f t="shared" si="154"/>
        <v>41153</v>
      </c>
      <c r="O221" s="94">
        <f t="shared" si="155"/>
        <v>-112</v>
      </c>
      <c r="P221" s="94">
        <f t="shared" si="156"/>
        <v>-8</v>
      </c>
      <c r="Q221" s="94">
        <f t="shared" si="157"/>
        <v>-1</v>
      </c>
      <c r="R221" s="94" t="str">
        <f t="shared" si="158"/>
        <v>erreur</v>
      </c>
      <c r="S221" s="94" t="str">
        <f t="shared" si="159"/>
        <v>erreur</v>
      </c>
      <c r="T221" s="94" t="str">
        <f t="shared" si="160"/>
        <v>erreur</v>
      </c>
      <c r="U221" s="72"/>
      <c r="V221" s="72"/>
      <c r="W221" s="72"/>
      <c r="X221" s="72"/>
      <c r="Y221" s="72"/>
      <c r="Z221" s="94" t="e">
        <f t="shared" si="161"/>
        <v>#VALUE!</v>
      </c>
      <c r="AA221" s="94" t="e">
        <f t="shared" si="161"/>
        <v>#VALUE!</v>
      </c>
      <c r="AB221" s="94" t="e">
        <f t="shared" si="161"/>
        <v>#VALUE!</v>
      </c>
      <c r="AC221" s="94" t="e">
        <f t="shared" si="162"/>
        <v>#VALUE!</v>
      </c>
      <c r="AD221" s="100"/>
      <c r="AE221" s="72" t="str">
        <f>IFERROR(INDEX('[1]وتيرة الترقيات'!$G$3:$G$500,MATCH(C221,'[1]وتيرة الترقيات'!$A$3:$A$500,0)),"")</f>
        <v/>
      </c>
      <c r="AF221" s="72" t="str">
        <f t="shared" si="163"/>
        <v/>
      </c>
      <c r="AG221" s="94" t="str">
        <f t="shared" si="164"/>
        <v/>
      </c>
      <c r="AH221" s="72" t="str">
        <f t="shared" si="165"/>
        <v/>
      </c>
      <c r="AI221" s="72">
        <f t="shared" si="185"/>
        <v>1</v>
      </c>
      <c r="AJ221" s="94">
        <f t="shared" si="166"/>
        <v>19</v>
      </c>
      <c r="AK221" s="97" t="str">
        <f t="shared" si="167"/>
        <v>379
+19</v>
      </c>
      <c r="AL221" s="93">
        <f t="shared" si="168"/>
        <v>2016</v>
      </c>
      <c r="AM221" s="94">
        <f t="shared" si="169"/>
        <v>3</v>
      </c>
      <c r="AN221" s="72">
        <f t="shared" si="186"/>
        <v>1</v>
      </c>
      <c r="AO221" s="99">
        <f t="shared" si="187"/>
        <v>42430</v>
      </c>
      <c r="AP221" s="112" t="str">
        <f t="shared" si="170"/>
        <v>01-03-2016
00-01-1900</v>
      </c>
      <c r="AQ221" s="97" t="str">
        <f t="shared" si="188"/>
        <v xml:space="preserve">379
</v>
      </c>
      <c r="AR221" s="97" t="str">
        <f t="shared" si="189"/>
        <v>379
+19</v>
      </c>
      <c r="AS221" s="94" t="e">
        <f t="shared" si="171"/>
        <v>#VALUE!</v>
      </c>
      <c r="AT221" s="94" t="e">
        <f t="shared" si="172"/>
        <v>#VALUE!</v>
      </c>
      <c r="AU221" s="94" t="str">
        <f>Tableau3[[#This Row],[Colonne13]]</f>
        <v>erreur</v>
      </c>
      <c r="AV221" s="113" t="e">
        <f t="shared" si="190"/>
        <v>#VALUE!</v>
      </c>
      <c r="AW221" s="113" t="e">
        <f t="shared" si="173"/>
        <v>#VALUE!</v>
      </c>
      <c r="AX221" s="113" t="e">
        <f t="shared" si="174"/>
        <v>#VALUE!</v>
      </c>
      <c r="AY221" s="113" t="e">
        <f t="shared" si="175"/>
        <v>#VALUE!</v>
      </c>
      <c r="AZ221" s="113" t="e">
        <f t="shared" si="176"/>
        <v>#VALUE!</v>
      </c>
      <c r="BA221" s="113" t="e">
        <f t="shared" si="177"/>
        <v>#VALUE!</v>
      </c>
      <c r="BB221" s="113" t="e">
        <f t="shared" si="178"/>
        <v>#VALUE!</v>
      </c>
      <c r="BC221" s="113" t="e">
        <f t="shared" si="179"/>
        <v>#VALUE!</v>
      </c>
      <c r="BD221" s="113" t="e">
        <f t="shared" si="180"/>
        <v>#VALUE!</v>
      </c>
      <c r="BE221" s="113" t="e">
        <f t="shared" si="181"/>
        <v>#VALUE!</v>
      </c>
      <c r="BF221" s="116" t="e">
        <f t="shared" si="182"/>
        <v>#VALUE!</v>
      </c>
      <c r="BG221" s="108" t="e">
        <f t="shared" si="191"/>
        <v>#VALUE!</v>
      </c>
      <c r="BH221" s="3" t="str">
        <f t="shared" si="183"/>
        <v>لا</v>
      </c>
      <c r="BI221" s="115" t="s">
        <v>114</v>
      </c>
      <c r="BJ221" s="110" t="e">
        <f t="shared" si="184"/>
        <v>#VALUE!</v>
      </c>
      <c r="BK221" s="111" t="str">
        <f>'[1]قائمة اسمية'!W238</f>
        <v>ما زال قيد التوظيف</v>
      </c>
      <c r="BL221" s="3" t="str">
        <f>'[1]قائمة اسمية'!T238</f>
        <v>موظف</v>
      </c>
    </row>
    <row r="222" spans="1:64" ht="33" customHeight="1">
      <c r="A222" s="40">
        <v>1</v>
      </c>
      <c r="B222" s="90">
        <f>+IF(A222="","",SUBTOTAL(103,A$14:A222))</f>
        <v>209</v>
      </c>
      <c r="C222" s="91" t="str">
        <f>'[1]قائمة اسمية'!C239</f>
        <v>سعداوي لحريزي</v>
      </c>
      <c r="D222" s="92" t="str">
        <f t="shared" si="144"/>
        <v>24-12-1970</v>
      </c>
      <c r="E222" s="92" t="str">
        <f t="shared" si="145"/>
        <v>04-11-2013</v>
      </c>
      <c r="F222" s="92" t="str">
        <f t="shared" si="146"/>
        <v>04-11-2013</v>
      </c>
      <c r="G222" s="93" t="str">
        <f t="shared" si="147"/>
        <v>مساعد التمريض في الصحة العمومية</v>
      </c>
      <c r="H222" s="94">
        <f t="shared" si="148"/>
        <v>0</v>
      </c>
      <c r="I222" s="95">
        <f t="shared" si="149"/>
        <v>8</v>
      </c>
      <c r="J222" s="92">
        <f t="shared" si="150"/>
        <v>8</v>
      </c>
      <c r="K222" s="96">
        <f t="shared" si="151"/>
        <v>379</v>
      </c>
      <c r="L222" s="97" t="str">
        <f t="shared" si="152"/>
        <v xml:space="preserve">379
</v>
      </c>
      <c r="M222" s="98">
        <f t="shared" si="153"/>
        <v>0</v>
      </c>
      <c r="N222" s="99">
        <f t="shared" si="154"/>
        <v>41582</v>
      </c>
      <c r="O222" s="94">
        <f t="shared" si="155"/>
        <v>-113</v>
      </c>
      <c r="P222" s="94">
        <f t="shared" si="156"/>
        <v>-10</v>
      </c>
      <c r="Q222" s="94">
        <f t="shared" si="157"/>
        <v>-4</v>
      </c>
      <c r="R222" s="94" t="str">
        <f t="shared" si="158"/>
        <v>erreur</v>
      </c>
      <c r="S222" s="94" t="str">
        <f t="shared" si="159"/>
        <v>erreur</v>
      </c>
      <c r="T222" s="94" t="str">
        <f t="shared" si="160"/>
        <v>erreur</v>
      </c>
      <c r="U222" s="72"/>
      <c r="V222" s="72"/>
      <c r="W222" s="72"/>
      <c r="X222" s="72"/>
      <c r="Y222" s="72"/>
      <c r="Z222" s="94" t="e">
        <f t="shared" si="161"/>
        <v>#VALUE!</v>
      </c>
      <c r="AA222" s="94" t="e">
        <f t="shared" si="161"/>
        <v>#VALUE!</v>
      </c>
      <c r="AB222" s="94" t="e">
        <f t="shared" si="161"/>
        <v>#VALUE!</v>
      </c>
      <c r="AC222" s="94" t="e">
        <f t="shared" si="162"/>
        <v>#VALUE!</v>
      </c>
      <c r="AD222" s="100"/>
      <c r="AE222" s="72" t="str">
        <f>IFERROR(INDEX('[1]وتيرة الترقيات'!G183:G680,MATCH(C222,'[1]وتيرة الترقيات'!A183:A680,0)),"")</f>
        <v/>
      </c>
      <c r="AF222" s="72" t="str">
        <f t="shared" si="163"/>
        <v/>
      </c>
      <c r="AG222" s="94" t="str">
        <f t="shared" si="164"/>
        <v/>
      </c>
      <c r="AH222" s="72" t="str">
        <f t="shared" si="165"/>
        <v/>
      </c>
      <c r="AI222" s="72">
        <f t="shared" si="185"/>
        <v>1</v>
      </c>
      <c r="AJ222" s="94">
        <f t="shared" si="166"/>
        <v>19</v>
      </c>
      <c r="AK222" s="97" t="str">
        <f t="shared" si="167"/>
        <v>379
+19</v>
      </c>
      <c r="AL222" s="93">
        <f t="shared" si="168"/>
        <v>2017</v>
      </c>
      <c r="AM222" s="94">
        <f t="shared" si="169"/>
        <v>5</v>
      </c>
      <c r="AN222" s="72">
        <f t="shared" si="186"/>
        <v>4</v>
      </c>
      <c r="AO222" s="99">
        <f t="shared" si="187"/>
        <v>42859</v>
      </c>
      <c r="AP222" s="112" t="str">
        <f t="shared" si="170"/>
        <v>04-05-2017
00-01-1900</v>
      </c>
      <c r="AQ222" s="97" t="str">
        <f t="shared" si="188"/>
        <v xml:space="preserve">379
</v>
      </c>
      <c r="AR222" s="97" t="str">
        <f t="shared" si="189"/>
        <v>379
+19</v>
      </c>
      <c r="AS222" s="94" t="e">
        <f t="shared" si="171"/>
        <v>#VALUE!</v>
      </c>
      <c r="AT222" s="94" t="e">
        <f t="shared" si="172"/>
        <v>#VALUE!</v>
      </c>
      <c r="AU222" s="94" t="str">
        <f>Tableau3[[#This Row],[Colonne13]]</f>
        <v>erreur</v>
      </c>
      <c r="AV222" s="113" t="e">
        <f t="shared" si="190"/>
        <v>#VALUE!</v>
      </c>
      <c r="AW222" s="113" t="e">
        <f t="shared" si="173"/>
        <v>#VALUE!</v>
      </c>
      <c r="AX222" s="113" t="e">
        <f t="shared" si="174"/>
        <v>#VALUE!</v>
      </c>
      <c r="AY222" s="113" t="e">
        <f t="shared" si="175"/>
        <v>#VALUE!</v>
      </c>
      <c r="AZ222" s="113" t="e">
        <f t="shared" si="176"/>
        <v>#VALUE!</v>
      </c>
      <c r="BA222" s="113" t="e">
        <f t="shared" si="177"/>
        <v>#VALUE!</v>
      </c>
      <c r="BB222" s="113" t="e">
        <f t="shared" si="178"/>
        <v>#VALUE!</v>
      </c>
      <c r="BC222" s="113" t="e">
        <f t="shared" si="179"/>
        <v>#VALUE!</v>
      </c>
      <c r="BD222" s="113" t="e">
        <f t="shared" si="180"/>
        <v>#VALUE!</v>
      </c>
      <c r="BE222" s="113" t="e">
        <f t="shared" si="181"/>
        <v>#VALUE!</v>
      </c>
      <c r="BF222" s="116" t="e">
        <f t="shared" si="182"/>
        <v>#VALUE!</v>
      </c>
      <c r="BG222" s="108" t="e">
        <f t="shared" si="191"/>
        <v>#VALUE!</v>
      </c>
      <c r="BH222" s="3" t="str">
        <f t="shared" si="183"/>
        <v>لا</v>
      </c>
      <c r="BI222" s="115" t="s">
        <v>114</v>
      </c>
      <c r="BJ222" s="110" t="e">
        <f t="shared" si="184"/>
        <v>#VALUE!</v>
      </c>
      <c r="BK222" s="111" t="str">
        <f>'[1]قائمة اسمية'!W239</f>
        <v>ما زال قيد التوظيف</v>
      </c>
      <c r="BL222" s="3" t="str">
        <f>'[1]قائمة اسمية'!T239</f>
        <v>موظف</v>
      </c>
    </row>
    <row r="223" spans="1:64" ht="33" customHeight="1">
      <c r="A223" s="40">
        <v>1</v>
      </c>
      <c r="B223" s="90">
        <f>+IF(A223="","",SUBTOTAL(103,A$14:A223))</f>
        <v>210</v>
      </c>
      <c r="C223" s="91" t="str">
        <f>'[1]قائمة اسمية'!C240</f>
        <v>يحياوي حنان</v>
      </c>
      <c r="D223" s="92" t="str">
        <f t="shared" si="144"/>
        <v>02-06-1982</v>
      </c>
      <c r="E223" s="92" t="str">
        <f t="shared" si="145"/>
        <v>04-11-2013</v>
      </c>
      <c r="F223" s="92" t="str">
        <f t="shared" si="146"/>
        <v>04-11-2013</v>
      </c>
      <c r="G223" s="93" t="str">
        <f t="shared" si="147"/>
        <v>مساعد التمريض في الصحة العمومية</v>
      </c>
      <c r="H223" s="94">
        <f t="shared" si="148"/>
        <v>0</v>
      </c>
      <c r="I223" s="95">
        <f t="shared" si="149"/>
        <v>8</v>
      </c>
      <c r="J223" s="92">
        <f t="shared" si="150"/>
        <v>8</v>
      </c>
      <c r="K223" s="96">
        <f t="shared" si="151"/>
        <v>379</v>
      </c>
      <c r="L223" s="97" t="str">
        <f t="shared" si="152"/>
        <v xml:space="preserve">379
</v>
      </c>
      <c r="M223" s="98">
        <f t="shared" si="153"/>
        <v>0</v>
      </c>
      <c r="N223" s="99">
        <f t="shared" si="154"/>
        <v>41582</v>
      </c>
      <c r="O223" s="94">
        <f t="shared" si="155"/>
        <v>-113</v>
      </c>
      <c r="P223" s="94">
        <f t="shared" si="156"/>
        <v>-10</v>
      </c>
      <c r="Q223" s="94">
        <f t="shared" si="157"/>
        <v>-4</v>
      </c>
      <c r="R223" s="94" t="str">
        <f t="shared" si="158"/>
        <v>erreur</v>
      </c>
      <c r="S223" s="94" t="str">
        <f t="shared" si="159"/>
        <v>erreur</v>
      </c>
      <c r="T223" s="94" t="str">
        <f t="shared" si="160"/>
        <v>erreur</v>
      </c>
      <c r="U223" s="72"/>
      <c r="V223" s="72"/>
      <c r="W223" s="72"/>
      <c r="X223" s="72"/>
      <c r="Y223" s="72"/>
      <c r="Z223" s="94" t="e">
        <f t="shared" si="161"/>
        <v>#VALUE!</v>
      </c>
      <c r="AA223" s="94" t="e">
        <f t="shared" si="161"/>
        <v>#VALUE!</v>
      </c>
      <c r="AB223" s="94" t="e">
        <f t="shared" si="161"/>
        <v>#VALUE!</v>
      </c>
      <c r="AC223" s="94" t="e">
        <f t="shared" si="162"/>
        <v>#VALUE!</v>
      </c>
      <c r="AD223" s="100"/>
      <c r="AE223" s="72" t="str">
        <f>IFERROR(INDEX('[1]وتيرة الترقيات'!G184:G681,MATCH(C223,'[1]وتيرة الترقيات'!A184:A681,0)),"")</f>
        <v/>
      </c>
      <c r="AF223" s="72" t="str">
        <f t="shared" si="163"/>
        <v/>
      </c>
      <c r="AG223" s="94" t="str">
        <f t="shared" si="164"/>
        <v/>
      </c>
      <c r="AH223" s="72" t="str">
        <f t="shared" si="165"/>
        <v/>
      </c>
      <c r="AI223" s="72">
        <f t="shared" si="185"/>
        <v>1</v>
      </c>
      <c r="AJ223" s="94">
        <f t="shared" si="166"/>
        <v>19</v>
      </c>
      <c r="AK223" s="97" t="str">
        <f t="shared" si="167"/>
        <v>379
+19</v>
      </c>
      <c r="AL223" s="93">
        <f t="shared" si="168"/>
        <v>2017</v>
      </c>
      <c r="AM223" s="94">
        <f t="shared" si="169"/>
        <v>5</v>
      </c>
      <c r="AN223" s="72">
        <f t="shared" si="186"/>
        <v>4</v>
      </c>
      <c r="AO223" s="99">
        <f t="shared" si="187"/>
        <v>42859</v>
      </c>
      <c r="AP223" s="112" t="str">
        <f t="shared" si="170"/>
        <v>04-05-2017
00-01-1900</v>
      </c>
      <c r="AQ223" s="97" t="str">
        <f t="shared" si="188"/>
        <v xml:space="preserve">379
</v>
      </c>
      <c r="AR223" s="97" t="str">
        <f t="shared" si="189"/>
        <v>379
+19</v>
      </c>
      <c r="AS223" s="94" t="e">
        <f t="shared" si="171"/>
        <v>#VALUE!</v>
      </c>
      <c r="AT223" s="94" t="e">
        <f t="shared" si="172"/>
        <v>#VALUE!</v>
      </c>
      <c r="AU223" s="94" t="str">
        <f>Tableau3[[#This Row],[Colonne13]]</f>
        <v>erreur</v>
      </c>
      <c r="AV223" s="113" t="e">
        <f t="shared" si="190"/>
        <v>#VALUE!</v>
      </c>
      <c r="AW223" s="113" t="e">
        <f t="shared" si="173"/>
        <v>#VALUE!</v>
      </c>
      <c r="AX223" s="113" t="e">
        <f t="shared" si="174"/>
        <v>#VALUE!</v>
      </c>
      <c r="AY223" s="113" t="e">
        <f t="shared" si="175"/>
        <v>#VALUE!</v>
      </c>
      <c r="AZ223" s="113" t="e">
        <f t="shared" si="176"/>
        <v>#VALUE!</v>
      </c>
      <c r="BA223" s="113" t="e">
        <f t="shared" si="177"/>
        <v>#VALUE!</v>
      </c>
      <c r="BB223" s="113" t="e">
        <f t="shared" si="178"/>
        <v>#VALUE!</v>
      </c>
      <c r="BC223" s="113" t="e">
        <f t="shared" si="179"/>
        <v>#VALUE!</v>
      </c>
      <c r="BD223" s="113" t="e">
        <f t="shared" si="180"/>
        <v>#VALUE!</v>
      </c>
      <c r="BE223" s="113" t="e">
        <f t="shared" si="181"/>
        <v>#VALUE!</v>
      </c>
      <c r="BF223" s="116" t="e">
        <f t="shared" si="182"/>
        <v>#VALUE!</v>
      </c>
      <c r="BG223" s="108" t="e">
        <f t="shared" si="191"/>
        <v>#VALUE!</v>
      </c>
      <c r="BH223" s="3" t="str">
        <f t="shared" si="183"/>
        <v>لا</v>
      </c>
      <c r="BI223" s="115" t="s">
        <v>114</v>
      </c>
      <c r="BJ223" s="110" t="e">
        <f t="shared" si="184"/>
        <v>#VALUE!</v>
      </c>
      <c r="BK223" s="111" t="str">
        <f>'[1]قائمة اسمية'!W240</f>
        <v>ما زال قيد التوظيف</v>
      </c>
      <c r="BL223" s="3" t="str">
        <f>'[1]قائمة اسمية'!T240</f>
        <v>موظف</v>
      </c>
    </row>
    <row r="224" spans="1:64" ht="33" customHeight="1">
      <c r="A224" s="40">
        <v>1</v>
      </c>
      <c r="B224" s="90">
        <f>+IF(A224="","",SUBTOTAL(103,A$14:A224))</f>
        <v>211</v>
      </c>
      <c r="C224" s="91" t="str">
        <f>'[1]قائمة اسمية'!C241</f>
        <v>ربايعية أسماء</v>
      </c>
      <c r="D224" s="92" t="str">
        <f t="shared" si="144"/>
        <v>30-07-1986</v>
      </c>
      <c r="E224" s="92" t="str">
        <f t="shared" si="145"/>
        <v>04-11-2013</v>
      </c>
      <c r="F224" s="92" t="str">
        <f t="shared" si="146"/>
        <v>04-11-2013</v>
      </c>
      <c r="G224" s="93" t="str">
        <f t="shared" si="147"/>
        <v>مساعد التمريض في الصحة العمومية</v>
      </c>
      <c r="H224" s="94">
        <f t="shared" si="148"/>
        <v>0</v>
      </c>
      <c r="I224" s="95">
        <f t="shared" si="149"/>
        <v>8</v>
      </c>
      <c r="J224" s="92">
        <f t="shared" si="150"/>
        <v>8</v>
      </c>
      <c r="K224" s="96">
        <f t="shared" si="151"/>
        <v>379</v>
      </c>
      <c r="L224" s="97" t="str">
        <f t="shared" si="152"/>
        <v xml:space="preserve">379
</v>
      </c>
      <c r="M224" s="98">
        <f t="shared" si="153"/>
        <v>0</v>
      </c>
      <c r="N224" s="99">
        <f t="shared" si="154"/>
        <v>41582</v>
      </c>
      <c r="O224" s="94">
        <f t="shared" si="155"/>
        <v>-113</v>
      </c>
      <c r="P224" s="94">
        <f t="shared" si="156"/>
        <v>-10</v>
      </c>
      <c r="Q224" s="94">
        <f t="shared" si="157"/>
        <v>-4</v>
      </c>
      <c r="R224" s="94" t="str">
        <f t="shared" si="158"/>
        <v>erreur</v>
      </c>
      <c r="S224" s="94" t="str">
        <f t="shared" si="159"/>
        <v>erreur</v>
      </c>
      <c r="T224" s="94" t="str">
        <f t="shared" si="160"/>
        <v>erreur</v>
      </c>
      <c r="U224" s="72"/>
      <c r="V224" s="72"/>
      <c r="W224" s="72"/>
      <c r="X224" s="72"/>
      <c r="Y224" s="72"/>
      <c r="Z224" s="94" t="e">
        <f t="shared" si="161"/>
        <v>#VALUE!</v>
      </c>
      <c r="AA224" s="94" t="e">
        <f t="shared" si="161"/>
        <v>#VALUE!</v>
      </c>
      <c r="AB224" s="94" t="e">
        <f t="shared" si="161"/>
        <v>#VALUE!</v>
      </c>
      <c r="AC224" s="94" t="e">
        <f t="shared" si="162"/>
        <v>#VALUE!</v>
      </c>
      <c r="AD224" s="100"/>
      <c r="AE224" s="72" t="str">
        <f>IFERROR(INDEX('[1]وتيرة الترقيات'!G185:G682,MATCH(C224,'[1]وتيرة الترقيات'!A185:A682,0)),"")</f>
        <v/>
      </c>
      <c r="AF224" s="72" t="str">
        <f t="shared" si="163"/>
        <v/>
      </c>
      <c r="AG224" s="94" t="str">
        <f t="shared" si="164"/>
        <v/>
      </c>
      <c r="AH224" s="72" t="str">
        <f t="shared" si="165"/>
        <v/>
      </c>
      <c r="AI224" s="72">
        <f t="shared" si="185"/>
        <v>1</v>
      </c>
      <c r="AJ224" s="94">
        <f t="shared" si="166"/>
        <v>19</v>
      </c>
      <c r="AK224" s="97" t="str">
        <f t="shared" si="167"/>
        <v>379
+19</v>
      </c>
      <c r="AL224" s="93">
        <f t="shared" si="168"/>
        <v>2017</v>
      </c>
      <c r="AM224" s="94">
        <f t="shared" si="169"/>
        <v>5</v>
      </c>
      <c r="AN224" s="72">
        <f t="shared" si="186"/>
        <v>4</v>
      </c>
      <c r="AO224" s="99">
        <f t="shared" si="187"/>
        <v>42859</v>
      </c>
      <c r="AP224" s="112" t="str">
        <f t="shared" si="170"/>
        <v>04-05-2017
00-01-1900</v>
      </c>
      <c r="AQ224" s="97" t="str">
        <f t="shared" si="188"/>
        <v xml:space="preserve">379
</v>
      </c>
      <c r="AR224" s="97" t="str">
        <f t="shared" si="189"/>
        <v>379
+19</v>
      </c>
      <c r="AS224" s="94" t="e">
        <f t="shared" si="171"/>
        <v>#VALUE!</v>
      </c>
      <c r="AT224" s="94" t="e">
        <f t="shared" si="172"/>
        <v>#VALUE!</v>
      </c>
      <c r="AU224" s="94" t="str">
        <f>Tableau3[[#This Row],[Colonne13]]</f>
        <v>erreur</v>
      </c>
      <c r="AV224" s="113" t="e">
        <f t="shared" si="190"/>
        <v>#VALUE!</v>
      </c>
      <c r="AW224" s="113" t="e">
        <f t="shared" si="173"/>
        <v>#VALUE!</v>
      </c>
      <c r="AX224" s="113" t="e">
        <f t="shared" si="174"/>
        <v>#VALUE!</v>
      </c>
      <c r="AY224" s="113" t="e">
        <f t="shared" si="175"/>
        <v>#VALUE!</v>
      </c>
      <c r="AZ224" s="113" t="e">
        <f t="shared" si="176"/>
        <v>#VALUE!</v>
      </c>
      <c r="BA224" s="113" t="e">
        <f t="shared" si="177"/>
        <v>#VALUE!</v>
      </c>
      <c r="BB224" s="113" t="e">
        <f t="shared" si="178"/>
        <v>#VALUE!</v>
      </c>
      <c r="BC224" s="113" t="e">
        <f t="shared" si="179"/>
        <v>#VALUE!</v>
      </c>
      <c r="BD224" s="113" t="e">
        <f t="shared" si="180"/>
        <v>#VALUE!</v>
      </c>
      <c r="BE224" s="113" t="e">
        <f t="shared" si="181"/>
        <v>#VALUE!</v>
      </c>
      <c r="BF224" s="116" t="e">
        <f t="shared" si="182"/>
        <v>#VALUE!</v>
      </c>
      <c r="BG224" s="108" t="e">
        <f t="shared" si="191"/>
        <v>#VALUE!</v>
      </c>
      <c r="BH224" s="3" t="str">
        <f t="shared" si="183"/>
        <v>لا</v>
      </c>
      <c r="BI224" s="115" t="s">
        <v>114</v>
      </c>
      <c r="BJ224" s="110" t="e">
        <f t="shared" si="184"/>
        <v>#VALUE!</v>
      </c>
      <c r="BK224" s="111" t="str">
        <f>'[1]قائمة اسمية'!W241</f>
        <v>ما زال قيد التوظيف</v>
      </c>
      <c r="BL224" s="3" t="str">
        <f>'[1]قائمة اسمية'!T241</f>
        <v>موظف</v>
      </c>
    </row>
    <row r="225" spans="1:64" ht="33" customHeight="1">
      <c r="A225" s="40">
        <v>1</v>
      </c>
      <c r="B225" s="90">
        <f>+IF(A225="","",SUBTOTAL(103,A$14:A225))</f>
        <v>212</v>
      </c>
      <c r="C225" s="91" t="str">
        <f>'[1]قائمة اسمية'!C242</f>
        <v>أونيسي سعيدة</v>
      </c>
      <c r="D225" s="92" t="str">
        <f t="shared" si="144"/>
        <v>20-12-1971</v>
      </c>
      <c r="E225" s="92" t="str">
        <f t="shared" si="145"/>
        <v>04-11-2013</v>
      </c>
      <c r="F225" s="92" t="str">
        <f t="shared" si="146"/>
        <v>04-11-2013</v>
      </c>
      <c r="G225" s="93" t="str">
        <f t="shared" si="147"/>
        <v>مساعد التمريض في الصحة العمومية</v>
      </c>
      <c r="H225" s="94">
        <f t="shared" si="148"/>
        <v>0</v>
      </c>
      <c r="I225" s="95">
        <f t="shared" si="149"/>
        <v>8</v>
      </c>
      <c r="J225" s="92">
        <f t="shared" si="150"/>
        <v>8</v>
      </c>
      <c r="K225" s="96">
        <f t="shared" si="151"/>
        <v>379</v>
      </c>
      <c r="L225" s="97" t="str">
        <f t="shared" si="152"/>
        <v xml:space="preserve">379
</v>
      </c>
      <c r="M225" s="98">
        <f t="shared" si="153"/>
        <v>0</v>
      </c>
      <c r="N225" s="99">
        <f t="shared" si="154"/>
        <v>41582</v>
      </c>
      <c r="O225" s="94">
        <f t="shared" si="155"/>
        <v>-113</v>
      </c>
      <c r="P225" s="94">
        <f t="shared" si="156"/>
        <v>-10</v>
      </c>
      <c r="Q225" s="94">
        <f t="shared" si="157"/>
        <v>-4</v>
      </c>
      <c r="R225" s="94" t="str">
        <f t="shared" si="158"/>
        <v>erreur</v>
      </c>
      <c r="S225" s="94" t="str">
        <f t="shared" si="159"/>
        <v>erreur</v>
      </c>
      <c r="T225" s="94" t="str">
        <f t="shared" si="160"/>
        <v>erreur</v>
      </c>
      <c r="U225" s="72"/>
      <c r="V225" s="72"/>
      <c r="W225" s="72"/>
      <c r="X225" s="72"/>
      <c r="Y225" s="72"/>
      <c r="Z225" s="94" t="e">
        <f t="shared" si="161"/>
        <v>#VALUE!</v>
      </c>
      <c r="AA225" s="94" t="e">
        <f t="shared" si="161"/>
        <v>#VALUE!</v>
      </c>
      <c r="AB225" s="94" t="e">
        <f t="shared" si="161"/>
        <v>#VALUE!</v>
      </c>
      <c r="AC225" s="94" t="e">
        <f t="shared" si="162"/>
        <v>#VALUE!</v>
      </c>
      <c r="AD225" s="100"/>
      <c r="AE225" s="72" t="str">
        <f>IFERROR(INDEX('[1]وتيرة الترقيات'!G186:G683,MATCH(C225,'[1]وتيرة الترقيات'!A186:A683,0)),"")</f>
        <v/>
      </c>
      <c r="AF225" s="72" t="str">
        <f t="shared" si="163"/>
        <v/>
      </c>
      <c r="AG225" s="94" t="str">
        <f t="shared" si="164"/>
        <v/>
      </c>
      <c r="AH225" s="72" t="str">
        <f t="shared" si="165"/>
        <v/>
      </c>
      <c r="AI225" s="72">
        <f t="shared" si="185"/>
        <v>1</v>
      </c>
      <c r="AJ225" s="94">
        <f t="shared" si="166"/>
        <v>19</v>
      </c>
      <c r="AK225" s="97" t="str">
        <f t="shared" si="167"/>
        <v>379
+19</v>
      </c>
      <c r="AL225" s="93">
        <f t="shared" si="168"/>
        <v>2017</v>
      </c>
      <c r="AM225" s="94">
        <f t="shared" si="169"/>
        <v>5</v>
      </c>
      <c r="AN225" s="72">
        <f t="shared" si="186"/>
        <v>4</v>
      </c>
      <c r="AO225" s="99">
        <f t="shared" si="187"/>
        <v>42859</v>
      </c>
      <c r="AP225" s="112" t="str">
        <f t="shared" si="170"/>
        <v>04-05-2017
00-01-1900</v>
      </c>
      <c r="AQ225" s="97" t="str">
        <f t="shared" si="188"/>
        <v xml:space="preserve">379
</v>
      </c>
      <c r="AR225" s="97" t="str">
        <f t="shared" si="189"/>
        <v>379
+19</v>
      </c>
      <c r="AS225" s="94" t="e">
        <f t="shared" si="171"/>
        <v>#VALUE!</v>
      </c>
      <c r="AT225" s="94" t="e">
        <f t="shared" si="172"/>
        <v>#VALUE!</v>
      </c>
      <c r="AU225" s="94" t="str">
        <f>Tableau3[[#This Row],[Colonne13]]</f>
        <v>erreur</v>
      </c>
      <c r="AV225" s="113" t="e">
        <f t="shared" si="190"/>
        <v>#VALUE!</v>
      </c>
      <c r="AW225" s="113" t="e">
        <f t="shared" si="173"/>
        <v>#VALUE!</v>
      </c>
      <c r="AX225" s="113" t="e">
        <f t="shared" si="174"/>
        <v>#VALUE!</v>
      </c>
      <c r="AY225" s="113" t="e">
        <f t="shared" si="175"/>
        <v>#VALUE!</v>
      </c>
      <c r="AZ225" s="113" t="e">
        <f t="shared" si="176"/>
        <v>#VALUE!</v>
      </c>
      <c r="BA225" s="113" t="e">
        <f t="shared" si="177"/>
        <v>#VALUE!</v>
      </c>
      <c r="BB225" s="113" t="e">
        <f t="shared" si="178"/>
        <v>#VALUE!</v>
      </c>
      <c r="BC225" s="113" t="e">
        <f t="shared" si="179"/>
        <v>#VALUE!</v>
      </c>
      <c r="BD225" s="113" t="e">
        <f t="shared" si="180"/>
        <v>#VALUE!</v>
      </c>
      <c r="BE225" s="113" t="e">
        <f t="shared" si="181"/>
        <v>#VALUE!</v>
      </c>
      <c r="BF225" s="116" t="e">
        <f t="shared" si="182"/>
        <v>#VALUE!</v>
      </c>
      <c r="BG225" s="108" t="e">
        <f t="shared" si="191"/>
        <v>#VALUE!</v>
      </c>
      <c r="BH225" s="3" t="str">
        <f t="shared" si="183"/>
        <v>لا</v>
      </c>
      <c r="BI225" s="115" t="s">
        <v>114</v>
      </c>
      <c r="BJ225" s="110" t="e">
        <f t="shared" si="184"/>
        <v>#VALUE!</v>
      </c>
      <c r="BK225" s="111" t="str">
        <f>'[1]قائمة اسمية'!W242</f>
        <v>ما زال قيد التوظيف</v>
      </c>
      <c r="BL225" s="3" t="str">
        <f>'[1]قائمة اسمية'!T242</f>
        <v>موظف</v>
      </c>
    </row>
    <row r="226" spans="1:64" ht="33" customHeight="1">
      <c r="A226" s="40">
        <v>1</v>
      </c>
      <c r="B226" s="90">
        <f>+IF(A226="","",SUBTOTAL(103,A$14:A226))</f>
        <v>213</v>
      </c>
      <c r="C226" s="91" t="str">
        <f>'[1]قائمة اسمية'!C243</f>
        <v>بن سخري وهيبة</v>
      </c>
      <c r="D226" s="92" t="str">
        <f t="shared" si="144"/>
        <v>20-04-1987</v>
      </c>
      <c r="E226" s="92" t="str">
        <f t="shared" si="145"/>
        <v>04-11-2013</v>
      </c>
      <c r="F226" s="92" t="str">
        <f t="shared" si="146"/>
        <v>04-11-2013</v>
      </c>
      <c r="G226" s="93" t="str">
        <f t="shared" si="147"/>
        <v>مساعد التمريض في الصحة العمومية</v>
      </c>
      <c r="H226" s="94">
        <f t="shared" si="148"/>
        <v>0</v>
      </c>
      <c r="I226" s="95">
        <f t="shared" si="149"/>
        <v>8</v>
      </c>
      <c r="J226" s="92">
        <f t="shared" si="150"/>
        <v>8</v>
      </c>
      <c r="K226" s="96">
        <f t="shared" si="151"/>
        <v>379</v>
      </c>
      <c r="L226" s="97" t="str">
        <f t="shared" si="152"/>
        <v xml:space="preserve">379
</v>
      </c>
      <c r="M226" s="98">
        <f t="shared" si="153"/>
        <v>0</v>
      </c>
      <c r="N226" s="99">
        <f t="shared" si="154"/>
        <v>41582</v>
      </c>
      <c r="O226" s="94">
        <f t="shared" si="155"/>
        <v>-113</v>
      </c>
      <c r="P226" s="94">
        <f t="shared" si="156"/>
        <v>-10</v>
      </c>
      <c r="Q226" s="94">
        <f t="shared" si="157"/>
        <v>-4</v>
      </c>
      <c r="R226" s="94" t="str">
        <f t="shared" si="158"/>
        <v>erreur</v>
      </c>
      <c r="S226" s="94" t="str">
        <f t="shared" si="159"/>
        <v>erreur</v>
      </c>
      <c r="T226" s="94" t="str">
        <f t="shared" si="160"/>
        <v>erreur</v>
      </c>
      <c r="U226" s="72"/>
      <c r="V226" s="72"/>
      <c r="W226" s="72"/>
      <c r="X226" s="72"/>
      <c r="Y226" s="72"/>
      <c r="Z226" s="94" t="e">
        <f t="shared" si="161"/>
        <v>#VALUE!</v>
      </c>
      <c r="AA226" s="94" t="e">
        <f t="shared" si="161"/>
        <v>#VALUE!</v>
      </c>
      <c r="AB226" s="94" t="e">
        <f t="shared" si="161"/>
        <v>#VALUE!</v>
      </c>
      <c r="AC226" s="94" t="e">
        <f t="shared" si="162"/>
        <v>#VALUE!</v>
      </c>
      <c r="AD226" s="100"/>
      <c r="AE226" s="72" t="str">
        <f>IFERROR(INDEX('[1]وتيرة الترقيات'!G187:G684,MATCH(C226,'[1]وتيرة الترقيات'!A187:A684,0)),"")</f>
        <v/>
      </c>
      <c r="AF226" s="72" t="str">
        <f t="shared" si="163"/>
        <v/>
      </c>
      <c r="AG226" s="94" t="str">
        <f t="shared" si="164"/>
        <v/>
      </c>
      <c r="AH226" s="72" t="str">
        <f t="shared" si="165"/>
        <v/>
      </c>
      <c r="AI226" s="72">
        <f t="shared" si="185"/>
        <v>1</v>
      </c>
      <c r="AJ226" s="94">
        <f t="shared" si="166"/>
        <v>19</v>
      </c>
      <c r="AK226" s="97" t="str">
        <f t="shared" si="167"/>
        <v>379
+19</v>
      </c>
      <c r="AL226" s="93">
        <f t="shared" si="168"/>
        <v>2017</v>
      </c>
      <c r="AM226" s="94">
        <f t="shared" si="169"/>
        <v>5</v>
      </c>
      <c r="AN226" s="72">
        <f t="shared" si="186"/>
        <v>4</v>
      </c>
      <c r="AO226" s="99">
        <f t="shared" si="187"/>
        <v>42859</v>
      </c>
      <c r="AP226" s="112" t="str">
        <f t="shared" si="170"/>
        <v>04-05-2017
00-01-1900</v>
      </c>
      <c r="AQ226" s="97" t="str">
        <f t="shared" si="188"/>
        <v xml:space="preserve">379
</v>
      </c>
      <c r="AR226" s="97" t="str">
        <f t="shared" si="189"/>
        <v>379
+19</v>
      </c>
      <c r="AS226" s="94" t="e">
        <f t="shared" si="171"/>
        <v>#VALUE!</v>
      </c>
      <c r="AT226" s="94" t="e">
        <f t="shared" si="172"/>
        <v>#VALUE!</v>
      </c>
      <c r="AU226" s="94" t="str">
        <f>Tableau3[[#This Row],[Colonne13]]</f>
        <v>erreur</v>
      </c>
      <c r="AV226" s="113" t="e">
        <f t="shared" si="190"/>
        <v>#VALUE!</v>
      </c>
      <c r="AW226" s="113" t="e">
        <f t="shared" si="173"/>
        <v>#VALUE!</v>
      </c>
      <c r="AX226" s="113" t="e">
        <f t="shared" si="174"/>
        <v>#VALUE!</v>
      </c>
      <c r="AY226" s="113" t="e">
        <f t="shared" si="175"/>
        <v>#VALUE!</v>
      </c>
      <c r="AZ226" s="113" t="e">
        <f t="shared" si="176"/>
        <v>#VALUE!</v>
      </c>
      <c r="BA226" s="113" t="e">
        <f t="shared" si="177"/>
        <v>#VALUE!</v>
      </c>
      <c r="BB226" s="113" t="e">
        <f t="shared" si="178"/>
        <v>#VALUE!</v>
      </c>
      <c r="BC226" s="113" t="e">
        <f t="shared" si="179"/>
        <v>#VALUE!</v>
      </c>
      <c r="BD226" s="113" t="e">
        <f t="shared" si="180"/>
        <v>#VALUE!</v>
      </c>
      <c r="BE226" s="113" t="e">
        <f t="shared" si="181"/>
        <v>#VALUE!</v>
      </c>
      <c r="BF226" s="116" t="e">
        <f t="shared" si="182"/>
        <v>#VALUE!</v>
      </c>
      <c r="BG226" s="108" t="e">
        <f t="shared" si="191"/>
        <v>#VALUE!</v>
      </c>
      <c r="BH226" s="3" t="str">
        <f t="shared" si="183"/>
        <v>لا</v>
      </c>
      <c r="BI226" s="115" t="s">
        <v>114</v>
      </c>
      <c r="BJ226" s="110" t="e">
        <f t="shared" si="184"/>
        <v>#VALUE!</v>
      </c>
      <c r="BK226" s="111" t="str">
        <f>'[1]قائمة اسمية'!W243</f>
        <v>ما زال قيد التوظيف</v>
      </c>
      <c r="BL226" s="3" t="str">
        <f>'[1]قائمة اسمية'!T243</f>
        <v>موظف</v>
      </c>
    </row>
    <row r="227" spans="1:64" ht="33" customHeight="1">
      <c r="A227" s="40">
        <v>1</v>
      </c>
      <c r="B227" s="90">
        <f>+IF(A227="","",SUBTOTAL(103,A$14:A227))</f>
        <v>214</v>
      </c>
      <c r="C227" s="91" t="str">
        <f>'[1]قائمة اسمية'!C244</f>
        <v>أفتيت مديحة</v>
      </c>
      <c r="D227" s="92" t="str">
        <f t="shared" si="144"/>
        <v>20-11-1985</v>
      </c>
      <c r="E227" s="92" t="str">
        <f t="shared" si="145"/>
        <v>04-11-2013</v>
      </c>
      <c r="F227" s="92" t="str">
        <f t="shared" si="146"/>
        <v>04-11-2013</v>
      </c>
      <c r="G227" s="93" t="str">
        <f t="shared" si="147"/>
        <v>مساعد التمريض في الصحة العمومية</v>
      </c>
      <c r="H227" s="94">
        <f t="shared" si="148"/>
        <v>0</v>
      </c>
      <c r="I227" s="95">
        <f t="shared" si="149"/>
        <v>8</v>
      </c>
      <c r="J227" s="92">
        <f t="shared" si="150"/>
        <v>8</v>
      </c>
      <c r="K227" s="96">
        <f t="shared" si="151"/>
        <v>379</v>
      </c>
      <c r="L227" s="97" t="str">
        <f t="shared" si="152"/>
        <v xml:space="preserve">379
</v>
      </c>
      <c r="M227" s="98">
        <f t="shared" si="153"/>
        <v>0</v>
      </c>
      <c r="N227" s="99">
        <f t="shared" si="154"/>
        <v>41582</v>
      </c>
      <c r="O227" s="94">
        <f t="shared" si="155"/>
        <v>-113</v>
      </c>
      <c r="P227" s="94">
        <f t="shared" si="156"/>
        <v>-10</v>
      </c>
      <c r="Q227" s="94">
        <f t="shared" si="157"/>
        <v>-4</v>
      </c>
      <c r="R227" s="94" t="str">
        <f t="shared" si="158"/>
        <v>erreur</v>
      </c>
      <c r="S227" s="94" t="str">
        <f t="shared" si="159"/>
        <v>erreur</v>
      </c>
      <c r="T227" s="94" t="str">
        <f t="shared" si="160"/>
        <v>erreur</v>
      </c>
      <c r="U227" s="72"/>
      <c r="V227" s="72"/>
      <c r="W227" s="72"/>
      <c r="X227" s="72"/>
      <c r="Y227" s="72"/>
      <c r="Z227" s="94" t="e">
        <f t="shared" si="161"/>
        <v>#VALUE!</v>
      </c>
      <c r="AA227" s="94" t="e">
        <f t="shared" si="161"/>
        <v>#VALUE!</v>
      </c>
      <c r="AB227" s="94" t="e">
        <f t="shared" si="161"/>
        <v>#VALUE!</v>
      </c>
      <c r="AC227" s="94" t="e">
        <f t="shared" si="162"/>
        <v>#VALUE!</v>
      </c>
      <c r="AD227" s="100"/>
      <c r="AE227" s="72" t="str">
        <f>IFERROR(INDEX('[1]وتيرة الترقيات'!G188:G685,MATCH(C227,'[1]وتيرة الترقيات'!A188:A685,0)),"")</f>
        <v/>
      </c>
      <c r="AF227" s="72" t="str">
        <f t="shared" si="163"/>
        <v/>
      </c>
      <c r="AG227" s="94" t="str">
        <f t="shared" si="164"/>
        <v/>
      </c>
      <c r="AH227" s="72" t="str">
        <f t="shared" si="165"/>
        <v/>
      </c>
      <c r="AI227" s="72">
        <f t="shared" si="185"/>
        <v>1</v>
      </c>
      <c r="AJ227" s="94">
        <f t="shared" si="166"/>
        <v>19</v>
      </c>
      <c r="AK227" s="97" t="str">
        <f t="shared" si="167"/>
        <v>379
+19</v>
      </c>
      <c r="AL227" s="93">
        <f t="shared" si="168"/>
        <v>2017</v>
      </c>
      <c r="AM227" s="94">
        <f t="shared" si="169"/>
        <v>5</v>
      </c>
      <c r="AN227" s="72">
        <f t="shared" si="186"/>
        <v>4</v>
      </c>
      <c r="AO227" s="99">
        <f t="shared" si="187"/>
        <v>42859</v>
      </c>
      <c r="AP227" s="112" t="str">
        <f t="shared" si="170"/>
        <v>04-05-2017
00-01-1900</v>
      </c>
      <c r="AQ227" s="97" t="str">
        <f t="shared" si="188"/>
        <v xml:space="preserve">379
</v>
      </c>
      <c r="AR227" s="97" t="str">
        <f t="shared" si="189"/>
        <v>379
+19</v>
      </c>
      <c r="AS227" s="94" t="e">
        <f t="shared" si="171"/>
        <v>#VALUE!</v>
      </c>
      <c r="AT227" s="94" t="e">
        <f t="shared" si="172"/>
        <v>#VALUE!</v>
      </c>
      <c r="AU227" s="94" t="str">
        <f>Tableau3[[#This Row],[Colonne13]]</f>
        <v>erreur</v>
      </c>
      <c r="AV227" s="113" t="e">
        <f t="shared" si="190"/>
        <v>#VALUE!</v>
      </c>
      <c r="AW227" s="113" t="e">
        <f t="shared" si="173"/>
        <v>#VALUE!</v>
      </c>
      <c r="AX227" s="113" t="e">
        <f t="shared" si="174"/>
        <v>#VALUE!</v>
      </c>
      <c r="AY227" s="113" t="e">
        <f t="shared" si="175"/>
        <v>#VALUE!</v>
      </c>
      <c r="AZ227" s="113" t="e">
        <f t="shared" si="176"/>
        <v>#VALUE!</v>
      </c>
      <c r="BA227" s="113" t="e">
        <f t="shared" si="177"/>
        <v>#VALUE!</v>
      </c>
      <c r="BB227" s="113" t="e">
        <f t="shared" si="178"/>
        <v>#VALUE!</v>
      </c>
      <c r="BC227" s="113" t="e">
        <f t="shared" si="179"/>
        <v>#VALUE!</v>
      </c>
      <c r="BD227" s="113" t="e">
        <f t="shared" si="180"/>
        <v>#VALUE!</v>
      </c>
      <c r="BE227" s="113" t="e">
        <f t="shared" si="181"/>
        <v>#VALUE!</v>
      </c>
      <c r="BF227" s="116" t="e">
        <f t="shared" si="182"/>
        <v>#VALUE!</v>
      </c>
      <c r="BG227" s="108" t="e">
        <f t="shared" si="191"/>
        <v>#VALUE!</v>
      </c>
      <c r="BH227" s="3" t="str">
        <f t="shared" si="183"/>
        <v>لا</v>
      </c>
      <c r="BI227" s="115" t="s">
        <v>114</v>
      </c>
      <c r="BJ227" s="110" t="e">
        <f t="shared" si="184"/>
        <v>#VALUE!</v>
      </c>
      <c r="BK227" s="111" t="str">
        <f>'[1]قائمة اسمية'!W244</f>
        <v>ما زال قيد التوظيف</v>
      </c>
      <c r="BL227" s="3" t="str">
        <f>'[1]قائمة اسمية'!T244</f>
        <v>موظف</v>
      </c>
    </row>
    <row r="228" spans="1:64" ht="33" customHeight="1">
      <c r="A228" s="40">
        <v>1</v>
      </c>
      <c r="B228" s="90">
        <f>+IF(A228="","",SUBTOTAL(103,A$14:A228))</f>
        <v>215</v>
      </c>
      <c r="C228" s="91" t="str">
        <f>'[1]قائمة اسمية'!C245</f>
        <v>طلبة عقيلة</v>
      </c>
      <c r="D228" s="92" t="str">
        <f t="shared" si="144"/>
        <v>18-04-1980</v>
      </c>
      <c r="E228" s="92" t="str">
        <f t="shared" si="145"/>
        <v>04-11-2013</v>
      </c>
      <c r="F228" s="92" t="str">
        <f t="shared" si="146"/>
        <v>04-11-2013</v>
      </c>
      <c r="G228" s="93" t="str">
        <f t="shared" si="147"/>
        <v>مساعد التمريض في الصحة العمومية</v>
      </c>
      <c r="H228" s="94">
        <f t="shared" si="148"/>
        <v>0</v>
      </c>
      <c r="I228" s="95">
        <f t="shared" si="149"/>
        <v>8</v>
      </c>
      <c r="J228" s="92">
        <f t="shared" si="150"/>
        <v>8</v>
      </c>
      <c r="K228" s="96">
        <f t="shared" si="151"/>
        <v>379</v>
      </c>
      <c r="L228" s="97" t="str">
        <f t="shared" si="152"/>
        <v xml:space="preserve">379
</v>
      </c>
      <c r="M228" s="98">
        <f t="shared" si="153"/>
        <v>0</v>
      </c>
      <c r="N228" s="99">
        <f t="shared" si="154"/>
        <v>41582</v>
      </c>
      <c r="O228" s="94">
        <f t="shared" si="155"/>
        <v>-113</v>
      </c>
      <c r="P228" s="94">
        <f t="shared" si="156"/>
        <v>-10</v>
      </c>
      <c r="Q228" s="94">
        <f t="shared" si="157"/>
        <v>-4</v>
      </c>
      <c r="R228" s="94" t="str">
        <f t="shared" si="158"/>
        <v>erreur</v>
      </c>
      <c r="S228" s="94" t="str">
        <f t="shared" si="159"/>
        <v>erreur</v>
      </c>
      <c r="T228" s="94" t="str">
        <f t="shared" si="160"/>
        <v>erreur</v>
      </c>
      <c r="U228" s="72"/>
      <c r="V228" s="72"/>
      <c r="W228" s="72"/>
      <c r="X228" s="72"/>
      <c r="Y228" s="72"/>
      <c r="Z228" s="94" t="e">
        <f t="shared" si="161"/>
        <v>#VALUE!</v>
      </c>
      <c r="AA228" s="94" t="e">
        <f t="shared" si="161"/>
        <v>#VALUE!</v>
      </c>
      <c r="AB228" s="94" t="e">
        <f t="shared" si="161"/>
        <v>#VALUE!</v>
      </c>
      <c r="AC228" s="94" t="e">
        <f t="shared" si="162"/>
        <v>#VALUE!</v>
      </c>
      <c r="AD228" s="100"/>
      <c r="AE228" s="72" t="str">
        <f>IFERROR(INDEX('[1]وتيرة الترقيات'!G189:G686,MATCH(C228,'[1]وتيرة الترقيات'!A189:A686,0)),"")</f>
        <v/>
      </c>
      <c r="AF228" s="72" t="str">
        <f t="shared" si="163"/>
        <v/>
      </c>
      <c r="AG228" s="94" t="str">
        <f t="shared" si="164"/>
        <v/>
      </c>
      <c r="AH228" s="72" t="str">
        <f t="shared" si="165"/>
        <v/>
      </c>
      <c r="AI228" s="72">
        <f t="shared" si="185"/>
        <v>1</v>
      </c>
      <c r="AJ228" s="94">
        <f t="shared" si="166"/>
        <v>19</v>
      </c>
      <c r="AK228" s="97" t="str">
        <f t="shared" si="167"/>
        <v>379
+19</v>
      </c>
      <c r="AL228" s="93">
        <f t="shared" si="168"/>
        <v>2017</v>
      </c>
      <c r="AM228" s="94">
        <f t="shared" si="169"/>
        <v>5</v>
      </c>
      <c r="AN228" s="72">
        <f t="shared" si="186"/>
        <v>4</v>
      </c>
      <c r="AO228" s="99">
        <f t="shared" si="187"/>
        <v>42859</v>
      </c>
      <c r="AP228" s="112" t="str">
        <f t="shared" si="170"/>
        <v>04-05-2017
00-01-1900</v>
      </c>
      <c r="AQ228" s="97" t="str">
        <f t="shared" si="188"/>
        <v xml:space="preserve">379
</v>
      </c>
      <c r="AR228" s="97" t="str">
        <f t="shared" si="189"/>
        <v>379
+19</v>
      </c>
      <c r="AS228" s="94" t="e">
        <f t="shared" si="171"/>
        <v>#VALUE!</v>
      </c>
      <c r="AT228" s="94" t="e">
        <f t="shared" si="172"/>
        <v>#VALUE!</v>
      </c>
      <c r="AU228" s="94" t="str">
        <f>Tableau3[[#This Row],[Colonne13]]</f>
        <v>erreur</v>
      </c>
      <c r="AV228" s="113" t="e">
        <f t="shared" si="190"/>
        <v>#VALUE!</v>
      </c>
      <c r="AW228" s="113" t="e">
        <f t="shared" si="173"/>
        <v>#VALUE!</v>
      </c>
      <c r="AX228" s="113" t="e">
        <f t="shared" si="174"/>
        <v>#VALUE!</v>
      </c>
      <c r="AY228" s="113" t="e">
        <f t="shared" si="175"/>
        <v>#VALUE!</v>
      </c>
      <c r="AZ228" s="113" t="e">
        <f t="shared" si="176"/>
        <v>#VALUE!</v>
      </c>
      <c r="BA228" s="113" t="e">
        <f t="shared" si="177"/>
        <v>#VALUE!</v>
      </c>
      <c r="BB228" s="113" t="e">
        <f t="shared" si="178"/>
        <v>#VALUE!</v>
      </c>
      <c r="BC228" s="113" t="e">
        <f t="shared" si="179"/>
        <v>#VALUE!</v>
      </c>
      <c r="BD228" s="113" t="e">
        <f t="shared" si="180"/>
        <v>#VALUE!</v>
      </c>
      <c r="BE228" s="113" t="e">
        <f t="shared" si="181"/>
        <v>#VALUE!</v>
      </c>
      <c r="BF228" s="116" t="e">
        <f t="shared" si="182"/>
        <v>#VALUE!</v>
      </c>
      <c r="BG228" s="108" t="e">
        <f t="shared" si="191"/>
        <v>#VALUE!</v>
      </c>
      <c r="BH228" s="3" t="str">
        <f t="shared" si="183"/>
        <v>لا</v>
      </c>
      <c r="BI228" s="115" t="s">
        <v>114</v>
      </c>
      <c r="BJ228" s="110" t="e">
        <f t="shared" si="184"/>
        <v>#VALUE!</v>
      </c>
      <c r="BK228" s="111" t="str">
        <f>'[1]قائمة اسمية'!W245</f>
        <v>ما زال قيد التوظيف</v>
      </c>
      <c r="BL228" s="3" t="str">
        <f>'[1]قائمة اسمية'!T245</f>
        <v>موظف</v>
      </c>
    </row>
    <row r="229" spans="1:64" ht="33" customHeight="1">
      <c r="A229" s="40">
        <v>1</v>
      </c>
      <c r="B229" s="90">
        <f>+IF(A229="","",SUBTOTAL(103,A$14:A229))</f>
        <v>216</v>
      </c>
      <c r="C229" s="91" t="str">
        <f>'[1]قائمة اسمية'!C246</f>
        <v>قاسمي نجم الدين</v>
      </c>
      <c r="D229" s="92" t="str">
        <f t="shared" si="144"/>
        <v>25-02-1986</v>
      </c>
      <c r="E229" s="92" t="str">
        <f t="shared" si="145"/>
        <v>04-11-2013</v>
      </c>
      <c r="F229" s="92" t="str">
        <f t="shared" si="146"/>
        <v>04-11-2013</v>
      </c>
      <c r="G229" s="93" t="str">
        <f t="shared" si="147"/>
        <v>مساعد التمريض في الصحة العمومية</v>
      </c>
      <c r="H229" s="94">
        <f t="shared" si="148"/>
        <v>0</v>
      </c>
      <c r="I229" s="95">
        <f t="shared" si="149"/>
        <v>8</v>
      </c>
      <c r="J229" s="92">
        <f t="shared" si="150"/>
        <v>8</v>
      </c>
      <c r="K229" s="96">
        <f t="shared" si="151"/>
        <v>379</v>
      </c>
      <c r="L229" s="97" t="str">
        <f t="shared" si="152"/>
        <v xml:space="preserve">379
</v>
      </c>
      <c r="M229" s="98">
        <f t="shared" si="153"/>
        <v>0</v>
      </c>
      <c r="N229" s="99">
        <f t="shared" si="154"/>
        <v>41582</v>
      </c>
      <c r="O229" s="94">
        <f t="shared" si="155"/>
        <v>-113</v>
      </c>
      <c r="P229" s="94">
        <f t="shared" si="156"/>
        <v>-10</v>
      </c>
      <c r="Q229" s="94">
        <f t="shared" si="157"/>
        <v>-4</v>
      </c>
      <c r="R229" s="94" t="str">
        <f t="shared" si="158"/>
        <v>erreur</v>
      </c>
      <c r="S229" s="94" t="str">
        <f t="shared" si="159"/>
        <v>erreur</v>
      </c>
      <c r="T229" s="94" t="str">
        <f t="shared" si="160"/>
        <v>erreur</v>
      </c>
      <c r="U229" s="72"/>
      <c r="V229" s="72"/>
      <c r="W229" s="72"/>
      <c r="X229" s="72"/>
      <c r="Y229" s="72"/>
      <c r="Z229" s="94" t="e">
        <f t="shared" si="161"/>
        <v>#VALUE!</v>
      </c>
      <c r="AA229" s="94" t="e">
        <f t="shared" si="161"/>
        <v>#VALUE!</v>
      </c>
      <c r="AB229" s="94" t="e">
        <f t="shared" si="161"/>
        <v>#VALUE!</v>
      </c>
      <c r="AC229" s="94" t="e">
        <f t="shared" si="162"/>
        <v>#VALUE!</v>
      </c>
      <c r="AD229" s="100"/>
      <c r="AE229" s="72" t="str">
        <f>IFERROR(INDEX('[1]وتيرة الترقيات'!G190:G687,MATCH(C229,'[1]وتيرة الترقيات'!A190:A687,0)),"")</f>
        <v/>
      </c>
      <c r="AF229" s="72" t="str">
        <f t="shared" si="163"/>
        <v/>
      </c>
      <c r="AG229" s="94" t="str">
        <f t="shared" si="164"/>
        <v/>
      </c>
      <c r="AH229" s="72" t="str">
        <f t="shared" si="165"/>
        <v/>
      </c>
      <c r="AI229" s="72">
        <f t="shared" si="185"/>
        <v>1</v>
      </c>
      <c r="AJ229" s="94">
        <f t="shared" si="166"/>
        <v>19</v>
      </c>
      <c r="AK229" s="97" t="str">
        <f t="shared" si="167"/>
        <v>379
+19</v>
      </c>
      <c r="AL229" s="93">
        <f t="shared" si="168"/>
        <v>2017</v>
      </c>
      <c r="AM229" s="94">
        <f t="shared" si="169"/>
        <v>5</v>
      </c>
      <c r="AN229" s="72">
        <f t="shared" si="186"/>
        <v>4</v>
      </c>
      <c r="AO229" s="99">
        <f t="shared" si="187"/>
        <v>42859</v>
      </c>
      <c r="AP229" s="112" t="str">
        <f t="shared" si="170"/>
        <v>04-05-2017
00-01-1900</v>
      </c>
      <c r="AQ229" s="97" t="str">
        <f t="shared" si="188"/>
        <v xml:space="preserve">379
</v>
      </c>
      <c r="AR229" s="97" t="str">
        <f t="shared" si="189"/>
        <v>379
+19</v>
      </c>
      <c r="AS229" s="94" t="e">
        <f t="shared" si="171"/>
        <v>#VALUE!</v>
      </c>
      <c r="AT229" s="94" t="e">
        <f t="shared" si="172"/>
        <v>#VALUE!</v>
      </c>
      <c r="AU229" s="94" t="str">
        <f>Tableau3[[#This Row],[Colonne13]]</f>
        <v>erreur</v>
      </c>
      <c r="AV229" s="113" t="e">
        <f t="shared" si="190"/>
        <v>#VALUE!</v>
      </c>
      <c r="AW229" s="113" t="e">
        <f t="shared" si="173"/>
        <v>#VALUE!</v>
      </c>
      <c r="AX229" s="113" t="e">
        <f t="shared" si="174"/>
        <v>#VALUE!</v>
      </c>
      <c r="AY229" s="113" t="e">
        <f t="shared" si="175"/>
        <v>#VALUE!</v>
      </c>
      <c r="AZ229" s="113" t="e">
        <f t="shared" si="176"/>
        <v>#VALUE!</v>
      </c>
      <c r="BA229" s="113" t="e">
        <f t="shared" si="177"/>
        <v>#VALUE!</v>
      </c>
      <c r="BB229" s="113" t="e">
        <f t="shared" si="178"/>
        <v>#VALUE!</v>
      </c>
      <c r="BC229" s="113" t="e">
        <f t="shared" si="179"/>
        <v>#VALUE!</v>
      </c>
      <c r="BD229" s="113" t="e">
        <f t="shared" si="180"/>
        <v>#VALUE!</v>
      </c>
      <c r="BE229" s="113" t="e">
        <f t="shared" si="181"/>
        <v>#VALUE!</v>
      </c>
      <c r="BF229" s="116" t="e">
        <f t="shared" si="182"/>
        <v>#VALUE!</v>
      </c>
      <c r="BG229" s="108" t="e">
        <f t="shared" si="191"/>
        <v>#VALUE!</v>
      </c>
      <c r="BH229" s="3" t="str">
        <f t="shared" si="183"/>
        <v>لا</v>
      </c>
      <c r="BI229" s="115" t="s">
        <v>114</v>
      </c>
      <c r="BJ229" s="110" t="e">
        <f t="shared" si="184"/>
        <v>#VALUE!</v>
      </c>
      <c r="BK229" s="111" t="str">
        <f>'[1]قائمة اسمية'!W246</f>
        <v>ما زال قيد التوظيف</v>
      </c>
      <c r="BL229" s="3" t="str">
        <f>'[1]قائمة اسمية'!T246</f>
        <v>موظف</v>
      </c>
    </row>
    <row r="230" spans="1:64" ht="33" customHeight="1">
      <c r="A230" s="40">
        <v>1</v>
      </c>
      <c r="B230" s="90">
        <f>+IF(A230="","",SUBTOTAL(103,A$14:A230))</f>
        <v>217</v>
      </c>
      <c r="C230" s="91" t="str">
        <f>'[1]قائمة اسمية'!C247</f>
        <v>بن حفصة سامي</v>
      </c>
      <c r="D230" s="92" t="str">
        <f t="shared" si="144"/>
        <v>09-11-1991</v>
      </c>
      <c r="E230" s="92" t="str">
        <f t="shared" si="145"/>
        <v>04-11-2013</v>
      </c>
      <c r="F230" s="92" t="str">
        <f t="shared" si="146"/>
        <v>04-11-2013</v>
      </c>
      <c r="G230" s="93" t="str">
        <f t="shared" si="147"/>
        <v>مساعد التمريض في الصحة العمومية</v>
      </c>
      <c r="H230" s="94">
        <f t="shared" si="148"/>
        <v>0</v>
      </c>
      <c r="I230" s="95">
        <f t="shared" si="149"/>
        <v>8</v>
      </c>
      <c r="J230" s="92">
        <f t="shared" si="150"/>
        <v>8</v>
      </c>
      <c r="K230" s="96">
        <f t="shared" si="151"/>
        <v>379</v>
      </c>
      <c r="L230" s="97" t="str">
        <f t="shared" si="152"/>
        <v xml:space="preserve">379
</v>
      </c>
      <c r="M230" s="98">
        <f t="shared" si="153"/>
        <v>0</v>
      </c>
      <c r="N230" s="99">
        <f t="shared" si="154"/>
        <v>41582</v>
      </c>
      <c r="O230" s="94">
        <f t="shared" si="155"/>
        <v>-113</v>
      </c>
      <c r="P230" s="94">
        <f t="shared" si="156"/>
        <v>-10</v>
      </c>
      <c r="Q230" s="94">
        <f t="shared" si="157"/>
        <v>-4</v>
      </c>
      <c r="R230" s="94" t="str">
        <f t="shared" si="158"/>
        <v>erreur</v>
      </c>
      <c r="S230" s="94" t="str">
        <f t="shared" si="159"/>
        <v>erreur</v>
      </c>
      <c r="T230" s="94" t="str">
        <f t="shared" si="160"/>
        <v>erreur</v>
      </c>
      <c r="U230" s="72"/>
      <c r="V230" s="72"/>
      <c r="W230" s="72"/>
      <c r="X230" s="72"/>
      <c r="Y230" s="72"/>
      <c r="Z230" s="94" t="e">
        <f t="shared" si="161"/>
        <v>#VALUE!</v>
      </c>
      <c r="AA230" s="94" t="e">
        <f t="shared" si="161"/>
        <v>#VALUE!</v>
      </c>
      <c r="AB230" s="94" t="e">
        <f t="shared" si="161"/>
        <v>#VALUE!</v>
      </c>
      <c r="AC230" s="94" t="e">
        <f t="shared" si="162"/>
        <v>#VALUE!</v>
      </c>
      <c r="AD230" s="100"/>
      <c r="AE230" s="72" t="str">
        <f>IFERROR(INDEX('[1]وتيرة الترقيات'!G191:G688,MATCH(C230,'[1]وتيرة الترقيات'!A191:A688,0)),"")</f>
        <v/>
      </c>
      <c r="AF230" s="72" t="str">
        <f t="shared" si="163"/>
        <v/>
      </c>
      <c r="AG230" s="94" t="str">
        <f t="shared" si="164"/>
        <v/>
      </c>
      <c r="AH230" s="72" t="str">
        <f t="shared" si="165"/>
        <v/>
      </c>
      <c r="AI230" s="72">
        <f t="shared" si="185"/>
        <v>1</v>
      </c>
      <c r="AJ230" s="94">
        <f t="shared" si="166"/>
        <v>19</v>
      </c>
      <c r="AK230" s="97" t="str">
        <f t="shared" si="167"/>
        <v>379
+19</v>
      </c>
      <c r="AL230" s="93">
        <f t="shared" si="168"/>
        <v>2017</v>
      </c>
      <c r="AM230" s="94">
        <f t="shared" si="169"/>
        <v>5</v>
      </c>
      <c r="AN230" s="72">
        <f t="shared" si="186"/>
        <v>4</v>
      </c>
      <c r="AO230" s="99">
        <f t="shared" si="187"/>
        <v>42859</v>
      </c>
      <c r="AP230" s="112" t="str">
        <f t="shared" si="170"/>
        <v>04-05-2017
00-01-1900</v>
      </c>
      <c r="AQ230" s="97" t="str">
        <f t="shared" si="188"/>
        <v xml:space="preserve">379
</v>
      </c>
      <c r="AR230" s="97" t="str">
        <f t="shared" si="189"/>
        <v>379
+19</v>
      </c>
      <c r="AS230" s="94" t="e">
        <f t="shared" si="171"/>
        <v>#VALUE!</v>
      </c>
      <c r="AT230" s="94" t="e">
        <f t="shared" si="172"/>
        <v>#VALUE!</v>
      </c>
      <c r="AU230" s="94" t="str">
        <f>Tableau3[[#This Row],[Colonne13]]</f>
        <v>erreur</v>
      </c>
      <c r="AV230" s="113" t="e">
        <f t="shared" si="190"/>
        <v>#VALUE!</v>
      </c>
      <c r="AW230" s="113" t="e">
        <f t="shared" si="173"/>
        <v>#VALUE!</v>
      </c>
      <c r="AX230" s="113" t="e">
        <f t="shared" si="174"/>
        <v>#VALUE!</v>
      </c>
      <c r="AY230" s="113" t="e">
        <f t="shared" si="175"/>
        <v>#VALUE!</v>
      </c>
      <c r="AZ230" s="113" t="e">
        <f t="shared" si="176"/>
        <v>#VALUE!</v>
      </c>
      <c r="BA230" s="113" t="e">
        <f t="shared" si="177"/>
        <v>#VALUE!</v>
      </c>
      <c r="BB230" s="113" t="e">
        <f t="shared" si="178"/>
        <v>#VALUE!</v>
      </c>
      <c r="BC230" s="113" t="e">
        <f t="shared" si="179"/>
        <v>#VALUE!</v>
      </c>
      <c r="BD230" s="113" t="e">
        <f t="shared" si="180"/>
        <v>#VALUE!</v>
      </c>
      <c r="BE230" s="113" t="e">
        <f t="shared" si="181"/>
        <v>#VALUE!</v>
      </c>
      <c r="BF230" s="116" t="e">
        <f t="shared" si="182"/>
        <v>#VALUE!</v>
      </c>
      <c r="BG230" s="108" t="e">
        <f t="shared" si="191"/>
        <v>#VALUE!</v>
      </c>
      <c r="BH230" s="3" t="str">
        <f t="shared" si="183"/>
        <v>لا</v>
      </c>
      <c r="BI230" s="115" t="s">
        <v>114</v>
      </c>
      <c r="BJ230" s="110" t="e">
        <f t="shared" si="184"/>
        <v>#VALUE!</v>
      </c>
      <c r="BK230" s="111" t="str">
        <f>'[1]قائمة اسمية'!W247</f>
        <v>ما زال قيد التوظيف</v>
      </c>
      <c r="BL230" s="3" t="str">
        <f>'[1]قائمة اسمية'!T247</f>
        <v>موظف</v>
      </c>
    </row>
    <row r="231" spans="1:64" ht="33" customHeight="1">
      <c r="A231" s="40">
        <v>1</v>
      </c>
      <c r="B231" s="90">
        <f>+IF(A231="","",SUBTOTAL(103,A$14:A231))</f>
        <v>218</v>
      </c>
      <c r="C231" s="91" t="str">
        <f>'[1]قائمة اسمية'!C248</f>
        <v>بوتمجت سماح</v>
      </c>
      <c r="D231" s="92" t="str">
        <f t="shared" si="144"/>
        <v>13-01-1992</v>
      </c>
      <c r="E231" s="92" t="str">
        <f t="shared" si="145"/>
        <v>04-11-2013</v>
      </c>
      <c r="F231" s="92" t="str">
        <f t="shared" si="146"/>
        <v>04-11-2013</v>
      </c>
      <c r="G231" s="93" t="str">
        <f t="shared" si="147"/>
        <v>مساعد التمريض في الصحة العمومية</v>
      </c>
      <c r="H231" s="94">
        <f t="shared" si="148"/>
        <v>0</v>
      </c>
      <c r="I231" s="95">
        <f t="shared" si="149"/>
        <v>8</v>
      </c>
      <c r="J231" s="92">
        <f t="shared" si="150"/>
        <v>8</v>
      </c>
      <c r="K231" s="96">
        <f t="shared" si="151"/>
        <v>379</v>
      </c>
      <c r="L231" s="97" t="str">
        <f t="shared" si="152"/>
        <v xml:space="preserve">379
</v>
      </c>
      <c r="M231" s="98">
        <f t="shared" si="153"/>
        <v>0</v>
      </c>
      <c r="N231" s="99">
        <f t="shared" si="154"/>
        <v>41582</v>
      </c>
      <c r="O231" s="94">
        <f t="shared" si="155"/>
        <v>-113</v>
      </c>
      <c r="P231" s="94">
        <f t="shared" si="156"/>
        <v>-10</v>
      </c>
      <c r="Q231" s="94">
        <f t="shared" si="157"/>
        <v>-4</v>
      </c>
      <c r="R231" s="94" t="str">
        <f t="shared" si="158"/>
        <v>erreur</v>
      </c>
      <c r="S231" s="94" t="str">
        <f t="shared" si="159"/>
        <v>erreur</v>
      </c>
      <c r="T231" s="94" t="str">
        <f t="shared" si="160"/>
        <v>erreur</v>
      </c>
      <c r="U231" s="72"/>
      <c r="V231" s="72"/>
      <c r="W231" s="72"/>
      <c r="X231" s="72"/>
      <c r="Y231" s="72"/>
      <c r="Z231" s="94" t="e">
        <f t="shared" si="161"/>
        <v>#VALUE!</v>
      </c>
      <c r="AA231" s="94" t="e">
        <f t="shared" si="161"/>
        <v>#VALUE!</v>
      </c>
      <c r="AB231" s="94" t="e">
        <f t="shared" si="161"/>
        <v>#VALUE!</v>
      </c>
      <c r="AC231" s="94" t="e">
        <f t="shared" si="162"/>
        <v>#VALUE!</v>
      </c>
      <c r="AD231" s="100"/>
      <c r="AE231" s="72" t="str">
        <f>IFERROR(INDEX('[1]وتيرة الترقيات'!G192:G689,MATCH(C231,'[1]وتيرة الترقيات'!A192:A689,0)),"")</f>
        <v/>
      </c>
      <c r="AF231" s="72" t="str">
        <f t="shared" si="163"/>
        <v/>
      </c>
      <c r="AG231" s="94" t="str">
        <f t="shared" si="164"/>
        <v/>
      </c>
      <c r="AH231" s="72" t="str">
        <f t="shared" si="165"/>
        <v/>
      </c>
      <c r="AI231" s="72">
        <f t="shared" si="185"/>
        <v>1</v>
      </c>
      <c r="AJ231" s="94">
        <f t="shared" si="166"/>
        <v>19</v>
      </c>
      <c r="AK231" s="97" t="str">
        <f t="shared" si="167"/>
        <v>379
+19</v>
      </c>
      <c r="AL231" s="93">
        <f t="shared" si="168"/>
        <v>2017</v>
      </c>
      <c r="AM231" s="94">
        <f t="shared" si="169"/>
        <v>5</v>
      </c>
      <c r="AN231" s="72">
        <f t="shared" si="186"/>
        <v>4</v>
      </c>
      <c r="AO231" s="99">
        <f t="shared" si="187"/>
        <v>42859</v>
      </c>
      <c r="AP231" s="112" t="str">
        <f t="shared" si="170"/>
        <v>04-05-2017
00-01-1900</v>
      </c>
      <c r="AQ231" s="97" t="str">
        <f t="shared" si="188"/>
        <v xml:space="preserve">379
</v>
      </c>
      <c r="AR231" s="97" t="str">
        <f t="shared" si="189"/>
        <v>379
+19</v>
      </c>
      <c r="AS231" s="94" t="e">
        <f t="shared" si="171"/>
        <v>#VALUE!</v>
      </c>
      <c r="AT231" s="94" t="e">
        <f t="shared" si="172"/>
        <v>#VALUE!</v>
      </c>
      <c r="AU231" s="94" t="str">
        <f>Tableau3[[#This Row],[Colonne13]]</f>
        <v>erreur</v>
      </c>
      <c r="AV231" s="113" t="e">
        <f t="shared" si="190"/>
        <v>#VALUE!</v>
      </c>
      <c r="AW231" s="113" t="e">
        <f t="shared" si="173"/>
        <v>#VALUE!</v>
      </c>
      <c r="AX231" s="113" t="e">
        <f t="shared" si="174"/>
        <v>#VALUE!</v>
      </c>
      <c r="AY231" s="113" t="e">
        <f t="shared" si="175"/>
        <v>#VALUE!</v>
      </c>
      <c r="AZ231" s="113" t="e">
        <f t="shared" si="176"/>
        <v>#VALUE!</v>
      </c>
      <c r="BA231" s="113" t="e">
        <f t="shared" si="177"/>
        <v>#VALUE!</v>
      </c>
      <c r="BB231" s="113" t="e">
        <f t="shared" si="178"/>
        <v>#VALUE!</v>
      </c>
      <c r="BC231" s="113" t="e">
        <f t="shared" si="179"/>
        <v>#VALUE!</v>
      </c>
      <c r="BD231" s="113" t="e">
        <f t="shared" si="180"/>
        <v>#VALUE!</v>
      </c>
      <c r="BE231" s="113" t="e">
        <f t="shared" si="181"/>
        <v>#VALUE!</v>
      </c>
      <c r="BF231" s="116" t="e">
        <f t="shared" si="182"/>
        <v>#VALUE!</v>
      </c>
      <c r="BG231" s="108" t="e">
        <f t="shared" si="191"/>
        <v>#VALUE!</v>
      </c>
      <c r="BH231" s="3" t="str">
        <f t="shared" si="183"/>
        <v>لا</v>
      </c>
      <c r="BI231" s="115" t="s">
        <v>114</v>
      </c>
      <c r="BJ231" s="110" t="e">
        <f t="shared" si="184"/>
        <v>#VALUE!</v>
      </c>
      <c r="BK231" s="111" t="str">
        <f>'[1]قائمة اسمية'!W248</f>
        <v>ما زال قيد التوظيف</v>
      </c>
      <c r="BL231" s="3" t="str">
        <f>'[1]قائمة اسمية'!T248</f>
        <v>موظف</v>
      </c>
    </row>
    <row r="232" spans="1:64" ht="33" customHeight="1">
      <c r="A232" s="40">
        <v>1</v>
      </c>
      <c r="B232" s="90">
        <f>+IF(A232="","",SUBTOTAL(103,A$14:A232))</f>
        <v>219</v>
      </c>
      <c r="C232" s="91" t="str">
        <f>'[1]قائمة اسمية'!C249</f>
        <v>ربايعية شمس الهدى</v>
      </c>
      <c r="D232" s="92" t="str">
        <f t="shared" si="144"/>
        <v>21-10-1989</v>
      </c>
      <c r="E232" s="92" t="str">
        <f t="shared" si="145"/>
        <v>04-11-2013</v>
      </c>
      <c r="F232" s="92" t="str">
        <f t="shared" si="146"/>
        <v>04-11-2013</v>
      </c>
      <c r="G232" s="93" t="str">
        <f t="shared" si="147"/>
        <v>مساعد التمريض في الصحة العمومية</v>
      </c>
      <c r="H232" s="94">
        <f t="shared" si="148"/>
        <v>0</v>
      </c>
      <c r="I232" s="95">
        <f t="shared" si="149"/>
        <v>8</v>
      </c>
      <c r="J232" s="92">
        <f t="shared" si="150"/>
        <v>8</v>
      </c>
      <c r="K232" s="96">
        <f t="shared" si="151"/>
        <v>379</v>
      </c>
      <c r="L232" s="97" t="str">
        <f t="shared" si="152"/>
        <v xml:space="preserve">379
</v>
      </c>
      <c r="M232" s="98">
        <f t="shared" si="153"/>
        <v>0</v>
      </c>
      <c r="N232" s="99">
        <f t="shared" si="154"/>
        <v>41582</v>
      </c>
      <c r="O232" s="94">
        <f t="shared" si="155"/>
        <v>-113</v>
      </c>
      <c r="P232" s="94">
        <f t="shared" si="156"/>
        <v>-10</v>
      </c>
      <c r="Q232" s="94">
        <f t="shared" si="157"/>
        <v>-4</v>
      </c>
      <c r="R232" s="94" t="str">
        <f t="shared" si="158"/>
        <v>erreur</v>
      </c>
      <c r="S232" s="94" t="str">
        <f t="shared" si="159"/>
        <v>erreur</v>
      </c>
      <c r="T232" s="94" t="str">
        <f t="shared" si="160"/>
        <v>erreur</v>
      </c>
      <c r="U232" s="72"/>
      <c r="V232" s="72"/>
      <c r="W232" s="72"/>
      <c r="X232" s="72"/>
      <c r="Y232" s="72"/>
      <c r="Z232" s="94" t="e">
        <f t="shared" si="161"/>
        <v>#VALUE!</v>
      </c>
      <c r="AA232" s="94" t="e">
        <f t="shared" si="161"/>
        <v>#VALUE!</v>
      </c>
      <c r="AB232" s="94" t="e">
        <f t="shared" si="161"/>
        <v>#VALUE!</v>
      </c>
      <c r="AC232" s="94" t="e">
        <f t="shared" si="162"/>
        <v>#VALUE!</v>
      </c>
      <c r="AD232" s="100"/>
      <c r="AE232" s="72" t="str">
        <f>IFERROR(INDEX('[1]وتيرة الترقيات'!G193:G690,MATCH(C232,'[1]وتيرة الترقيات'!A193:A690,0)),"")</f>
        <v/>
      </c>
      <c r="AF232" s="72" t="str">
        <f t="shared" si="163"/>
        <v/>
      </c>
      <c r="AG232" s="94" t="str">
        <f t="shared" si="164"/>
        <v/>
      </c>
      <c r="AH232" s="72" t="str">
        <f t="shared" si="165"/>
        <v/>
      </c>
      <c r="AI232" s="72">
        <f t="shared" si="185"/>
        <v>1</v>
      </c>
      <c r="AJ232" s="94">
        <f t="shared" si="166"/>
        <v>19</v>
      </c>
      <c r="AK232" s="97" t="str">
        <f t="shared" si="167"/>
        <v>379
+19</v>
      </c>
      <c r="AL232" s="93">
        <f t="shared" si="168"/>
        <v>2017</v>
      </c>
      <c r="AM232" s="94">
        <f t="shared" si="169"/>
        <v>5</v>
      </c>
      <c r="AN232" s="72">
        <f t="shared" si="186"/>
        <v>4</v>
      </c>
      <c r="AO232" s="99">
        <f t="shared" si="187"/>
        <v>42859</v>
      </c>
      <c r="AP232" s="112" t="str">
        <f t="shared" si="170"/>
        <v>04-05-2017
00-01-1900</v>
      </c>
      <c r="AQ232" s="97" t="str">
        <f t="shared" si="188"/>
        <v xml:space="preserve">379
</v>
      </c>
      <c r="AR232" s="97" t="str">
        <f t="shared" si="189"/>
        <v>379
+19</v>
      </c>
      <c r="AS232" s="94" t="e">
        <f t="shared" si="171"/>
        <v>#VALUE!</v>
      </c>
      <c r="AT232" s="94" t="e">
        <f t="shared" si="172"/>
        <v>#VALUE!</v>
      </c>
      <c r="AU232" s="94" t="str">
        <f>Tableau3[[#This Row],[Colonne13]]</f>
        <v>erreur</v>
      </c>
      <c r="AV232" s="113" t="e">
        <f t="shared" si="190"/>
        <v>#VALUE!</v>
      </c>
      <c r="AW232" s="113" t="e">
        <f t="shared" si="173"/>
        <v>#VALUE!</v>
      </c>
      <c r="AX232" s="113" t="e">
        <f t="shared" si="174"/>
        <v>#VALUE!</v>
      </c>
      <c r="AY232" s="113" t="e">
        <f t="shared" si="175"/>
        <v>#VALUE!</v>
      </c>
      <c r="AZ232" s="113" t="e">
        <f t="shared" si="176"/>
        <v>#VALUE!</v>
      </c>
      <c r="BA232" s="113" t="e">
        <f t="shared" si="177"/>
        <v>#VALUE!</v>
      </c>
      <c r="BB232" s="113" t="e">
        <f t="shared" si="178"/>
        <v>#VALUE!</v>
      </c>
      <c r="BC232" s="113" t="e">
        <f t="shared" si="179"/>
        <v>#VALUE!</v>
      </c>
      <c r="BD232" s="113" t="e">
        <f t="shared" si="180"/>
        <v>#VALUE!</v>
      </c>
      <c r="BE232" s="113" t="e">
        <f t="shared" si="181"/>
        <v>#VALUE!</v>
      </c>
      <c r="BF232" s="116" t="e">
        <f t="shared" si="182"/>
        <v>#VALUE!</v>
      </c>
      <c r="BG232" s="108" t="e">
        <f t="shared" si="191"/>
        <v>#VALUE!</v>
      </c>
      <c r="BH232" s="3" t="str">
        <f t="shared" si="183"/>
        <v>لا</v>
      </c>
      <c r="BI232" s="115" t="s">
        <v>114</v>
      </c>
      <c r="BJ232" s="110" t="e">
        <f t="shared" si="184"/>
        <v>#VALUE!</v>
      </c>
      <c r="BK232" s="111" t="str">
        <f>'[1]قائمة اسمية'!W249</f>
        <v>ما زال قيد التوظيف</v>
      </c>
      <c r="BL232" s="3" t="str">
        <f>'[1]قائمة اسمية'!T249</f>
        <v>موظف</v>
      </c>
    </row>
    <row r="233" spans="1:64" ht="33" customHeight="1">
      <c r="A233" s="40">
        <v>1</v>
      </c>
      <c r="B233" s="90">
        <f>+IF(A233="","",SUBTOTAL(103,A$14:A233))</f>
        <v>220</v>
      </c>
      <c r="C233" s="91" t="str">
        <f>'[1]قائمة اسمية'!C210</f>
        <v>جواد محمد الصالح</v>
      </c>
      <c r="D233" s="92" t="str">
        <f t="shared" si="144"/>
        <v>09-01-1982</v>
      </c>
      <c r="E233" s="92" t="str">
        <f t="shared" si="145"/>
        <v>25-08-2009</v>
      </c>
      <c r="F233" s="92" t="str">
        <f t="shared" si="146"/>
        <v>25-08-2009</v>
      </c>
      <c r="G233" s="93" t="str">
        <f t="shared" si="147"/>
        <v>مساعد التمريض في الصحة العمومية</v>
      </c>
      <c r="H233" s="94">
        <f t="shared" si="148"/>
        <v>1</v>
      </c>
      <c r="I233" s="95">
        <f t="shared" si="149"/>
        <v>8</v>
      </c>
      <c r="J233" s="92">
        <f t="shared" si="150"/>
        <v>8</v>
      </c>
      <c r="K233" s="96">
        <f t="shared" si="151"/>
        <v>379</v>
      </c>
      <c r="L233" s="97" t="str">
        <f t="shared" si="152"/>
        <v>379
+19</v>
      </c>
      <c r="M233" s="98">
        <f t="shared" si="153"/>
        <v>0</v>
      </c>
      <c r="N233" s="99">
        <f t="shared" si="154"/>
        <v>40964</v>
      </c>
      <c r="O233" s="94">
        <f t="shared" si="155"/>
        <v>-112</v>
      </c>
      <c r="P233" s="94">
        <f t="shared" si="156"/>
        <v>-1</v>
      </c>
      <c r="Q233" s="94">
        <f t="shared" si="157"/>
        <v>-25</v>
      </c>
      <c r="R233" s="94" t="str">
        <f t="shared" si="158"/>
        <v>erreur</v>
      </c>
      <c r="S233" s="94" t="str">
        <f t="shared" si="159"/>
        <v>erreur</v>
      </c>
      <c r="T233" s="94" t="str">
        <f t="shared" si="160"/>
        <v>erreur</v>
      </c>
      <c r="U233" s="72"/>
      <c r="V233" s="72"/>
      <c r="W233" s="72"/>
      <c r="X233" s="72"/>
      <c r="Y233" s="72"/>
      <c r="Z233" s="94" t="e">
        <f t="shared" si="161"/>
        <v>#VALUE!</v>
      </c>
      <c r="AA233" s="94" t="e">
        <f t="shared" si="161"/>
        <v>#VALUE!</v>
      </c>
      <c r="AB233" s="94" t="e">
        <f t="shared" si="161"/>
        <v>#VALUE!</v>
      </c>
      <c r="AC233" s="94" t="e">
        <f t="shared" si="162"/>
        <v>#VALUE!</v>
      </c>
      <c r="AD233" s="100"/>
      <c r="AE233" s="72" t="str">
        <f>IFERROR(INDEX('[1]وتيرة الترقيات'!$G$3:$G$500,MATCH(C233,'[1]وتيرة الترقيات'!$A$3:$A$500,0)),"")</f>
        <v/>
      </c>
      <c r="AF233" s="72" t="str">
        <f t="shared" si="163"/>
        <v/>
      </c>
      <c r="AG233" s="94" t="str">
        <f t="shared" si="164"/>
        <v/>
      </c>
      <c r="AH233" s="72" t="str">
        <f t="shared" si="165"/>
        <v/>
      </c>
      <c r="AI233" s="72">
        <f t="shared" si="185"/>
        <v>2</v>
      </c>
      <c r="AJ233" s="94">
        <f t="shared" si="166"/>
        <v>38</v>
      </c>
      <c r="AK233" s="97" t="str">
        <f t="shared" si="167"/>
        <v>379
+38</v>
      </c>
      <c r="AL233" s="93">
        <f t="shared" si="168"/>
        <v>2015</v>
      </c>
      <c r="AM233" s="94">
        <f t="shared" si="169"/>
        <v>8</v>
      </c>
      <c r="AN233" s="72">
        <f t="shared" si="186"/>
        <v>25</v>
      </c>
      <c r="AO233" s="99">
        <f t="shared" si="187"/>
        <v>42241</v>
      </c>
      <c r="AP233" s="112" t="str">
        <f t="shared" si="170"/>
        <v>25-08-2015
00-01-1900</v>
      </c>
      <c r="AQ233" s="97" t="str">
        <f t="shared" si="188"/>
        <v>379
+19</v>
      </c>
      <c r="AR233" s="97" t="str">
        <f t="shared" si="189"/>
        <v>379
+38</v>
      </c>
      <c r="AS233" s="94" t="e">
        <f t="shared" si="171"/>
        <v>#VALUE!</v>
      </c>
      <c r="AT233" s="94" t="e">
        <f t="shared" si="172"/>
        <v>#VALUE!</v>
      </c>
      <c r="AU233" s="94" t="str">
        <f>Tableau3[[#This Row],[Colonne13]]</f>
        <v>erreur</v>
      </c>
      <c r="AV233" s="113" t="e">
        <f t="shared" si="190"/>
        <v>#VALUE!</v>
      </c>
      <c r="AW233" s="107" t="e">
        <f t="shared" si="173"/>
        <v>#VALUE!</v>
      </c>
      <c r="AX233" s="113" t="e">
        <f t="shared" si="174"/>
        <v>#VALUE!</v>
      </c>
      <c r="AY233" s="113" t="e">
        <f t="shared" si="175"/>
        <v>#VALUE!</v>
      </c>
      <c r="AZ233" s="107" t="e">
        <f t="shared" si="176"/>
        <v>#VALUE!</v>
      </c>
      <c r="BA233" s="107" t="e">
        <f t="shared" si="177"/>
        <v>#VALUE!</v>
      </c>
      <c r="BB233" s="107" t="e">
        <f t="shared" si="178"/>
        <v>#VALUE!</v>
      </c>
      <c r="BC233" s="113" t="e">
        <f t="shared" si="179"/>
        <v>#VALUE!</v>
      </c>
      <c r="BD233" s="113" t="e">
        <f t="shared" si="180"/>
        <v>#VALUE!</v>
      </c>
      <c r="BE233" s="113" t="e">
        <f t="shared" si="181"/>
        <v>#VALUE!</v>
      </c>
      <c r="BF233" s="116" t="e">
        <f t="shared" si="182"/>
        <v>#VALUE!</v>
      </c>
      <c r="BG233" s="108" t="e">
        <f t="shared" si="191"/>
        <v>#VALUE!</v>
      </c>
      <c r="BH233" s="3" t="str">
        <f t="shared" si="183"/>
        <v>لا</v>
      </c>
      <c r="BI233" s="115" t="s">
        <v>114</v>
      </c>
      <c r="BJ233" s="110" t="e">
        <f t="shared" si="184"/>
        <v>#VALUE!</v>
      </c>
      <c r="BK233" s="111" t="str">
        <f>'[1]قائمة اسمية'!W210</f>
        <v>ما زال قيد التوظيف</v>
      </c>
      <c r="BL233" s="3" t="str">
        <f>'[1]قائمة اسمية'!T210</f>
        <v>موظف</v>
      </c>
    </row>
    <row r="234" spans="1:64" ht="33" customHeight="1">
      <c r="A234" s="40">
        <v>1</v>
      </c>
      <c r="B234" s="90">
        <f>+IF(A234="","",SUBTOTAL(103,A$14:A234))</f>
        <v>221</v>
      </c>
      <c r="C234" s="91" t="str">
        <f>'[1]قائمة اسمية'!C211</f>
        <v>مشالي إسكندر</v>
      </c>
      <c r="D234" s="92" t="str">
        <f t="shared" si="144"/>
        <v>20-10-1982</v>
      </c>
      <c r="E234" s="92" t="str">
        <f t="shared" si="145"/>
        <v>26-08-2009</v>
      </c>
      <c r="F234" s="92" t="str">
        <f t="shared" si="146"/>
        <v>26-08-2009</v>
      </c>
      <c r="G234" s="93" t="str">
        <f t="shared" si="147"/>
        <v>مساعد التمريض في الصحة العمومية</v>
      </c>
      <c r="H234" s="94">
        <f t="shared" si="148"/>
        <v>1</v>
      </c>
      <c r="I234" s="95">
        <f t="shared" si="149"/>
        <v>8</v>
      </c>
      <c r="J234" s="92">
        <f t="shared" si="150"/>
        <v>8</v>
      </c>
      <c r="K234" s="96">
        <f t="shared" si="151"/>
        <v>379</v>
      </c>
      <c r="L234" s="97" t="str">
        <f t="shared" si="152"/>
        <v>379
+19</v>
      </c>
      <c r="M234" s="98">
        <f t="shared" si="153"/>
        <v>0</v>
      </c>
      <c r="N234" s="99">
        <f t="shared" si="154"/>
        <v>41147</v>
      </c>
      <c r="O234" s="94">
        <f t="shared" si="155"/>
        <v>-112</v>
      </c>
      <c r="P234" s="94">
        <f t="shared" si="156"/>
        <v>-7</v>
      </c>
      <c r="Q234" s="94">
        <f t="shared" si="157"/>
        <v>-26</v>
      </c>
      <c r="R234" s="94" t="str">
        <f t="shared" si="158"/>
        <v>erreur</v>
      </c>
      <c r="S234" s="94" t="str">
        <f t="shared" si="159"/>
        <v>erreur</v>
      </c>
      <c r="T234" s="94" t="str">
        <f t="shared" si="160"/>
        <v>erreur</v>
      </c>
      <c r="U234" s="72"/>
      <c r="V234" s="72"/>
      <c r="W234" s="72"/>
      <c r="X234" s="72"/>
      <c r="Y234" s="72"/>
      <c r="Z234" s="94" t="e">
        <f t="shared" si="161"/>
        <v>#VALUE!</v>
      </c>
      <c r="AA234" s="94" t="e">
        <f t="shared" si="161"/>
        <v>#VALUE!</v>
      </c>
      <c r="AB234" s="94" t="e">
        <f t="shared" si="161"/>
        <v>#VALUE!</v>
      </c>
      <c r="AC234" s="94" t="e">
        <f t="shared" si="162"/>
        <v>#VALUE!</v>
      </c>
      <c r="AD234" s="100"/>
      <c r="AE234" s="72" t="str">
        <f>IFERROR(INDEX('[1]وتيرة الترقيات'!G155:G652,MATCH(C234,'[1]وتيرة الترقيات'!A155:A652,0)),"")</f>
        <v/>
      </c>
      <c r="AF234" s="72" t="str">
        <f t="shared" si="163"/>
        <v/>
      </c>
      <c r="AG234" s="94" t="str">
        <f t="shared" si="164"/>
        <v/>
      </c>
      <c r="AH234" s="72" t="str">
        <f t="shared" si="165"/>
        <v/>
      </c>
      <c r="AI234" s="72">
        <f t="shared" si="185"/>
        <v>2</v>
      </c>
      <c r="AJ234" s="94">
        <f t="shared" si="166"/>
        <v>38</v>
      </c>
      <c r="AK234" s="97" t="str">
        <f t="shared" si="167"/>
        <v>379
+38</v>
      </c>
      <c r="AL234" s="93">
        <f t="shared" si="168"/>
        <v>2016</v>
      </c>
      <c r="AM234" s="94">
        <f t="shared" si="169"/>
        <v>2</v>
      </c>
      <c r="AN234" s="72">
        <f t="shared" si="186"/>
        <v>26</v>
      </c>
      <c r="AO234" s="99">
        <f t="shared" si="187"/>
        <v>42426</v>
      </c>
      <c r="AP234" s="112" t="str">
        <f t="shared" si="170"/>
        <v>26-02-2016
00-01-1900</v>
      </c>
      <c r="AQ234" s="97" t="str">
        <f t="shared" si="188"/>
        <v>379
+19</v>
      </c>
      <c r="AR234" s="97" t="str">
        <f t="shared" si="189"/>
        <v>379
+38</v>
      </c>
      <c r="AS234" s="94" t="e">
        <f t="shared" si="171"/>
        <v>#VALUE!</v>
      </c>
      <c r="AT234" s="94" t="e">
        <f t="shared" si="172"/>
        <v>#VALUE!</v>
      </c>
      <c r="AU234" s="94" t="str">
        <f>Tableau3[[#This Row],[Colonne13]]</f>
        <v>erreur</v>
      </c>
      <c r="AV234" s="113" t="e">
        <f t="shared" si="190"/>
        <v>#VALUE!</v>
      </c>
      <c r="AW234" s="113" t="e">
        <f t="shared" si="173"/>
        <v>#VALUE!</v>
      </c>
      <c r="AX234" s="113" t="e">
        <f t="shared" si="174"/>
        <v>#VALUE!</v>
      </c>
      <c r="AY234" s="113" t="e">
        <f t="shared" si="175"/>
        <v>#VALUE!</v>
      </c>
      <c r="AZ234" s="113" t="e">
        <f t="shared" si="176"/>
        <v>#VALUE!</v>
      </c>
      <c r="BA234" s="113" t="e">
        <f t="shared" si="177"/>
        <v>#VALUE!</v>
      </c>
      <c r="BB234" s="113" t="e">
        <f t="shared" si="178"/>
        <v>#VALUE!</v>
      </c>
      <c r="BC234" s="113" t="e">
        <f t="shared" si="179"/>
        <v>#VALUE!</v>
      </c>
      <c r="BD234" s="113" t="e">
        <f t="shared" si="180"/>
        <v>#VALUE!</v>
      </c>
      <c r="BE234" s="113" t="e">
        <f t="shared" si="181"/>
        <v>#VALUE!</v>
      </c>
      <c r="BF234" s="116" t="e">
        <f t="shared" si="182"/>
        <v>#VALUE!</v>
      </c>
      <c r="BG234" s="108" t="e">
        <f t="shared" si="191"/>
        <v>#VALUE!</v>
      </c>
      <c r="BH234" s="3" t="str">
        <f t="shared" si="183"/>
        <v>لا</v>
      </c>
      <c r="BI234" s="115" t="s">
        <v>114</v>
      </c>
      <c r="BJ234" s="110" t="e">
        <f t="shared" si="184"/>
        <v>#VALUE!</v>
      </c>
      <c r="BK234" s="111" t="str">
        <f>'[1]قائمة اسمية'!W211</f>
        <v>ما زال قيد التوظيف</v>
      </c>
      <c r="BL234" s="3" t="str">
        <f>'[1]قائمة اسمية'!T211</f>
        <v>موظف</v>
      </c>
    </row>
    <row r="235" spans="1:64" ht="33" customHeight="1">
      <c r="A235" s="40">
        <v>1</v>
      </c>
      <c r="B235" s="90">
        <f>+IF(A235="","",SUBTOTAL(103,A$14:A235))</f>
        <v>222</v>
      </c>
      <c r="C235" s="91" t="str">
        <f>'[1]قائمة اسمية'!C212</f>
        <v>عثماني أحلام</v>
      </c>
      <c r="D235" s="92" t="str">
        <f t="shared" si="144"/>
        <v>06-01-1987</v>
      </c>
      <c r="E235" s="92" t="str">
        <f t="shared" si="145"/>
        <v>27-08-2009</v>
      </c>
      <c r="F235" s="92" t="str">
        <f t="shared" si="146"/>
        <v>27-08-2009</v>
      </c>
      <c r="G235" s="93" t="str">
        <f t="shared" si="147"/>
        <v>مساعد التمريض في الصحة العمومية</v>
      </c>
      <c r="H235" s="94">
        <f t="shared" si="148"/>
        <v>1</v>
      </c>
      <c r="I235" s="95">
        <f t="shared" si="149"/>
        <v>8</v>
      </c>
      <c r="J235" s="92">
        <f t="shared" si="150"/>
        <v>8</v>
      </c>
      <c r="K235" s="96">
        <f t="shared" si="151"/>
        <v>379</v>
      </c>
      <c r="L235" s="97" t="str">
        <f t="shared" si="152"/>
        <v>379
+19</v>
      </c>
      <c r="M235" s="98">
        <f t="shared" si="153"/>
        <v>0</v>
      </c>
      <c r="N235" s="99">
        <f t="shared" si="154"/>
        <v>41148</v>
      </c>
      <c r="O235" s="94">
        <f t="shared" si="155"/>
        <v>-112</v>
      </c>
      <c r="P235" s="94">
        <f t="shared" si="156"/>
        <v>-7</v>
      </c>
      <c r="Q235" s="94">
        <f t="shared" si="157"/>
        <v>-27</v>
      </c>
      <c r="R235" s="94" t="str">
        <f t="shared" si="158"/>
        <v>erreur</v>
      </c>
      <c r="S235" s="94" t="str">
        <f t="shared" si="159"/>
        <v>erreur</v>
      </c>
      <c r="T235" s="94" t="str">
        <f t="shared" si="160"/>
        <v>erreur</v>
      </c>
      <c r="U235" s="72"/>
      <c r="V235" s="72"/>
      <c r="W235" s="72"/>
      <c r="X235" s="72"/>
      <c r="Y235" s="72"/>
      <c r="Z235" s="94" t="e">
        <f t="shared" si="161"/>
        <v>#VALUE!</v>
      </c>
      <c r="AA235" s="94" t="e">
        <f t="shared" si="161"/>
        <v>#VALUE!</v>
      </c>
      <c r="AB235" s="94" t="e">
        <f t="shared" si="161"/>
        <v>#VALUE!</v>
      </c>
      <c r="AC235" s="94" t="e">
        <f t="shared" si="162"/>
        <v>#VALUE!</v>
      </c>
      <c r="AD235" s="100"/>
      <c r="AE235" s="72" t="str">
        <f>IFERROR(INDEX('[1]وتيرة الترقيات'!G156:G653,MATCH(C235,'[1]وتيرة الترقيات'!A156:A653,0)),"")</f>
        <v/>
      </c>
      <c r="AF235" s="72" t="str">
        <f t="shared" si="163"/>
        <v/>
      </c>
      <c r="AG235" s="94" t="str">
        <f t="shared" si="164"/>
        <v/>
      </c>
      <c r="AH235" s="72" t="str">
        <f t="shared" si="165"/>
        <v/>
      </c>
      <c r="AI235" s="72">
        <f t="shared" si="185"/>
        <v>2</v>
      </c>
      <c r="AJ235" s="94">
        <f t="shared" si="166"/>
        <v>38</v>
      </c>
      <c r="AK235" s="97" t="str">
        <f t="shared" si="167"/>
        <v>379
+38</v>
      </c>
      <c r="AL235" s="93">
        <f t="shared" si="168"/>
        <v>2016</v>
      </c>
      <c r="AM235" s="94">
        <f t="shared" si="169"/>
        <v>2</v>
      </c>
      <c r="AN235" s="72">
        <f t="shared" si="186"/>
        <v>27</v>
      </c>
      <c r="AO235" s="99">
        <f t="shared" si="187"/>
        <v>42427</v>
      </c>
      <c r="AP235" s="112" t="str">
        <f t="shared" si="170"/>
        <v>27-02-2016
00-01-1900</v>
      </c>
      <c r="AQ235" s="97" t="str">
        <f t="shared" si="188"/>
        <v>379
+19</v>
      </c>
      <c r="AR235" s="97" t="str">
        <f t="shared" si="189"/>
        <v>379
+38</v>
      </c>
      <c r="AS235" s="94" t="e">
        <f t="shared" si="171"/>
        <v>#VALUE!</v>
      </c>
      <c r="AT235" s="94" t="e">
        <f t="shared" si="172"/>
        <v>#VALUE!</v>
      </c>
      <c r="AU235" s="94" t="str">
        <f>Tableau3[[#This Row],[Colonne13]]</f>
        <v>erreur</v>
      </c>
      <c r="AV235" s="113" t="e">
        <f t="shared" si="190"/>
        <v>#VALUE!</v>
      </c>
      <c r="AW235" s="113" t="e">
        <f t="shared" si="173"/>
        <v>#VALUE!</v>
      </c>
      <c r="AX235" s="113" t="e">
        <f t="shared" si="174"/>
        <v>#VALUE!</v>
      </c>
      <c r="AY235" s="113" t="e">
        <f t="shared" si="175"/>
        <v>#VALUE!</v>
      </c>
      <c r="AZ235" s="113" t="e">
        <f t="shared" si="176"/>
        <v>#VALUE!</v>
      </c>
      <c r="BA235" s="113" t="e">
        <f t="shared" si="177"/>
        <v>#VALUE!</v>
      </c>
      <c r="BB235" s="113" t="e">
        <f t="shared" si="178"/>
        <v>#VALUE!</v>
      </c>
      <c r="BC235" s="113" t="e">
        <f t="shared" si="179"/>
        <v>#VALUE!</v>
      </c>
      <c r="BD235" s="113" t="e">
        <f t="shared" si="180"/>
        <v>#VALUE!</v>
      </c>
      <c r="BE235" s="113" t="e">
        <f t="shared" si="181"/>
        <v>#VALUE!</v>
      </c>
      <c r="BF235" s="116" t="e">
        <f t="shared" si="182"/>
        <v>#VALUE!</v>
      </c>
      <c r="BG235" s="108" t="e">
        <f t="shared" si="191"/>
        <v>#VALUE!</v>
      </c>
      <c r="BH235" s="3" t="str">
        <f t="shared" si="183"/>
        <v>لا</v>
      </c>
      <c r="BI235" s="115" t="s">
        <v>114</v>
      </c>
      <c r="BJ235" s="110" t="e">
        <f t="shared" si="184"/>
        <v>#VALUE!</v>
      </c>
      <c r="BK235" s="111" t="str">
        <f>'[1]قائمة اسمية'!W212</f>
        <v>ما زال قيد التوظيف</v>
      </c>
      <c r="BL235" s="3" t="str">
        <f>'[1]قائمة اسمية'!T212</f>
        <v>موظف</v>
      </c>
    </row>
    <row r="236" spans="1:64" ht="33" customHeight="1">
      <c r="A236" s="40">
        <v>1</v>
      </c>
      <c r="B236" s="90">
        <f>+IF(A236="","",SUBTOTAL(103,A$14:A236))</f>
        <v>223</v>
      </c>
      <c r="C236" s="91" t="str">
        <f>'[1]قائمة اسمية'!C213</f>
        <v>دياح بلال</v>
      </c>
      <c r="D236" s="92" t="str">
        <f t="shared" si="144"/>
        <v>12-06-1987</v>
      </c>
      <c r="E236" s="92" t="str">
        <f t="shared" si="145"/>
        <v>25-08-2009</v>
      </c>
      <c r="F236" s="92" t="str">
        <f t="shared" si="146"/>
        <v>25-08-2009</v>
      </c>
      <c r="G236" s="93" t="str">
        <f t="shared" si="147"/>
        <v>مساعد التمريض في الصحة العمومية</v>
      </c>
      <c r="H236" s="94">
        <f t="shared" si="148"/>
        <v>1</v>
      </c>
      <c r="I236" s="95">
        <f t="shared" si="149"/>
        <v>8</v>
      </c>
      <c r="J236" s="92">
        <f t="shared" si="150"/>
        <v>8</v>
      </c>
      <c r="K236" s="96">
        <f t="shared" si="151"/>
        <v>379</v>
      </c>
      <c r="L236" s="97" t="str">
        <f t="shared" si="152"/>
        <v>379
+19</v>
      </c>
      <c r="M236" s="98">
        <f t="shared" si="153"/>
        <v>0</v>
      </c>
      <c r="N236" s="99">
        <f t="shared" si="154"/>
        <v>40964</v>
      </c>
      <c r="O236" s="94">
        <f t="shared" si="155"/>
        <v>-112</v>
      </c>
      <c r="P236" s="94">
        <f t="shared" si="156"/>
        <v>-1</v>
      </c>
      <c r="Q236" s="94">
        <f t="shared" si="157"/>
        <v>-25</v>
      </c>
      <c r="R236" s="94" t="str">
        <f t="shared" si="158"/>
        <v>erreur</v>
      </c>
      <c r="S236" s="94" t="str">
        <f t="shared" si="159"/>
        <v>erreur</v>
      </c>
      <c r="T236" s="94" t="str">
        <f t="shared" si="160"/>
        <v>erreur</v>
      </c>
      <c r="U236" s="72"/>
      <c r="V236" s="72"/>
      <c r="W236" s="72"/>
      <c r="X236" s="72"/>
      <c r="Y236" s="72"/>
      <c r="Z236" s="94" t="e">
        <f t="shared" si="161"/>
        <v>#VALUE!</v>
      </c>
      <c r="AA236" s="94" t="e">
        <f t="shared" si="161"/>
        <v>#VALUE!</v>
      </c>
      <c r="AB236" s="94" t="e">
        <f t="shared" si="161"/>
        <v>#VALUE!</v>
      </c>
      <c r="AC236" s="94" t="e">
        <f t="shared" si="162"/>
        <v>#VALUE!</v>
      </c>
      <c r="AD236" s="100">
        <v>13</v>
      </c>
      <c r="AE236" s="72" t="str">
        <f>IFERROR(INDEX('[1]وتيرة الترقيات'!$G$3:$G$500,MATCH(C236,'[1]وتيرة الترقيات'!$A$3:$A$500,0)),"")</f>
        <v/>
      </c>
      <c r="AF236" s="72" t="str">
        <f t="shared" si="163"/>
        <v/>
      </c>
      <c r="AG236" s="94" t="str">
        <f t="shared" si="164"/>
        <v/>
      </c>
      <c r="AH236" s="72" t="str">
        <f t="shared" si="165"/>
        <v/>
      </c>
      <c r="AI236" s="72">
        <f t="shared" si="185"/>
        <v>2</v>
      </c>
      <c r="AJ236" s="94">
        <f t="shared" si="166"/>
        <v>38</v>
      </c>
      <c r="AK236" s="97" t="str">
        <f t="shared" si="167"/>
        <v>379
+38</v>
      </c>
      <c r="AL236" s="93">
        <f t="shared" si="168"/>
        <v>2015</v>
      </c>
      <c r="AM236" s="94">
        <f t="shared" si="169"/>
        <v>8</v>
      </c>
      <c r="AN236" s="72">
        <f t="shared" si="186"/>
        <v>25</v>
      </c>
      <c r="AO236" s="99">
        <f t="shared" si="187"/>
        <v>42241</v>
      </c>
      <c r="AP236" s="112" t="str">
        <f t="shared" si="170"/>
        <v>25-08-2015
00-01-1900</v>
      </c>
      <c r="AQ236" s="97" t="str">
        <f t="shared" si="188"/>
        <v>379
+19</v>
      </c>
      <c r="AR236" s="97" t="str">
        <f t="shared" si="189"/>
        <v>379
+38</v>
      </c>
      <c r="AS236" s="94" t="e">
        <f t="shared" si="171"/>
        <v>#VALUE!</v>
      </c>
      <c r="AT236" s="94" t="e">
        <f t="shared" si="172"/>
        <v>#VALUE!</v>
      </c>
      <c r="AU236" s="94" t="str">
        <f>Tableau3[[#This Row],[Colonne13]]</f>
        <v>erreur</v>
      </c>
      <c r="AV236" s="113" t="e">
        <f t="shared" si="190"/>
        <v>#VALUE!</v>
      </c>
      <c r="AW236" s="107" t="e">
        <f t="shared" si="173"/>
        <v>#VALUE!</v>
      </c>
      <c r="AX236" s="113" t="e">
        <f t="shared" si="174"/>
        <v>#VALUE!</v>
      </c>
      <c r="AY236" s="113" t="e">
        <f t="shared" si="175"/>
        <v>#VALUE!</v>
      </c>
      <c r="AZ236" s="107" t="e">
        <f t="shared" si="176"/>
        <v>#VALUE!</v>
      </c>
      <c r="BA236" s="107" t="e">
        <f t="shared" si="177"/>
        <v>#VALUE!</v>
      </c>
      <c r="BB236" s="107" t="e">
        <f t="shared" si="178"/>
        <v>#VALUE!</v>
      </c>
      <c r="BC236" s="113" t="e">
        <f t="shared" si="179"/>
        <v>#VALUE!</v>
      </c>
      <c r="BD236" s="113" t="e">
        <f t="shared" si="180"/>
        <v>#VALUE!</v>
      </c>
      <c r="BE236" s="113" t="e">
        <f t="shared" si="181"/>
        <v>#VALUE!</v>
      </c>
      <c r="BF236" s="116" t="e">
        <f t="shared" si="182"/>
        <v>#VALUE!</v>
      </c>
      <c r="BG236" s="108" t="e">
        <f t="shared" si="191"/>
        <v>#VALUE!</v>
      </c>
      <c r="BH236" s="3" t="str">
        <f t="shared" si="183"/>
        <v>لا</v>
      </c>
      <c r="BI236" s="115" t="s">
        <v>114</v>
      </c>
      <c r="BJ236" s="110" t="e">
        <f t="shared" si="184"/>
        <v>#VALUE!</v>
      </c>
      <c r="BK236" s="111" t="str">
        <f>'[1]قائمة اسمية'!W213</f>
        <v>ما زال قيد التوظيف</v>
      </c>
      <c r="BL236" s="3" t="str">
        <f>'[1]قائمة اسمية'!T213</f>
        <v>موظف</v>
      </c>
    </row>
    <row r="237" spans="1:64" ht="33" customHeight="1">
      <c r="A237" s="40">
        <v>1</v>
      </c>
      <c r="B237" s="90">
        <f>+IF(A237="","",SUBTOTAL(103,A$14:A237))</f>
        <v>224</v>
      </c>
      <c r="C237" s="91" t="str">
        <f>'[1]قائمة اسمية'!C214</f>
        <v>خذري فاطمة الزهراء</v>
      </c>
      <c r="D237" s="92" t="str">
        <f t="shared" si="144"/>
        <v>19-05-1986</v>
      </c>
      <c r="E237" s="92" t="str">
        <f t="shared" si="145"/>
        <v>30-08-2009</v>
      </c>
      <c r="F237" s="92" t="str">
        <f t="shared" si="146"/>
        <v>30-08-2009</v>
      </c>
      <c r="G237" s="93" t="str">
        <f t="shared" si="147"/>
        <v>مساعد التمريض في الصحة العمومية</v>
      </c>
      <c r="H237" s="94">
        <f t="shared" si="148"/>
        <v>1</v>
      </c>
      <c r="I237" s="95">
        <f t="shared" si="149"/>
        <v>8</v>
      </c>
      <c r="J237" s="92">
        <f t="shared" si="150"/>
        <v>8</v>
      </c>
      <c r="K237" s="96">
        <f t="shared" si="151"/>
        <v>379</v>
      </c>
      <c r="L237" s="97" t="str">
        <f t="shared" si="152"/>
        <v>379
+19</v>
      </c>
      <c r="M237" s="98">
        <f t="shared" si="153"/>
        <v>0</v>
      </c>
      <c r="N237" s="99">
        <f t="shared" si="154"/>
        <v>41151</v>
      </c>
      <c r="O237" s="94">
        <f t="shared" si="155"/>
        <v>-112</v>
      </c>
      <c r="P237" s="94">
        <f t="shared" si="156"/>
        <v>-7</v>
      </c>
      <c r="Q237" s="94">
        <f t="shared" si="157"/>
        <v>-30</v>
      </c>
      <c r="R237" s="94" t="str">
        <f t="shared" si="158"/>
        <v>erreur</v>
      </c>
      <c r="S237" s="94" t="str">
        <f t="shared" si="159"/>
        <v>erreur</v>
      </c>
      <c r="T237" s="94" t="str">
        <f t="shared" si="160"/>
        <v>erreur</v>
      </c>
      <c r="U237" s="72"/>
      <c r="V237" s="72"/>
      <c r="W237" s="72"/>
      <c r="X237" s="72"/>
      <c r="Y237" s="72"/>
      <c r="Z237" s="94" t="e">
        <f t="shared" si="161"/>
        <v>#VALUE!</v>
      </c>
      <c r="AA237" s="94" t="e">
        <f t="shared" si="161"/>
        <v>#VALUE!</v>
      </c>
      <c r="AB237" s="94" t="e">
        <f t="shared" si="161"/>
        <v>#VALUE!</v>
      </c>
      <c r="AC237" s="94" t="e">
        <f t="shared" si="162"/>
        <v>#VALUE!</v>
      </c>
      <c r="AD237" s="100"/>
      <c r="AE237" s="72" t="str">
        <f>IFERROR(INDEX('[1]وتيرة الترقيات'!G158:G655,MATCH(C237,'[1]وتيرة الترقيات'!A158:A655,0)),"")</f>
        <v/>
      </c>
      <c r="AF237" s="72" t="str">
        <f t="shared" si="163"/>
        <v/>
      </c>
      <c r="AG237" s="94" t="str">
        <f t="shared" si="164"/>
        <v/>
      </c>
      <c r="AH237" s="72" t="str">
        <f t="shared" si="165"/>
        <v/>
      </c>
      <c r="AI237" s="72">
        <f t="shared" si="185"/>
        <v>2</v>
      </c>
      <c r="AJ237" s="94">
        <f t="shared" si="166"/>
        <v>38</v>
      </c>
      <c r="AK237" s="97" t="str">
        <f t="shared" si="167"/>
        <v>379
+38</v>
      </c>
      <c r="AL237" s="93">
        <f t="shared" si="168"/>
        <v>2016</v>
      </c>
      <c r="AM237" s="94">
        <f t="shared" si="169"/>
        <v>2</v>
      </c>
      <c r="AN237" s="72">
        <f t="shared" si="186"/>
        <v>30</v>
      </c>
      <c r="AO237" s="99">
        <f t="shared" si="187"/>
        <v>42430</v>
      </c>
      <c r="AP237" s="112" t="str">
        <f t="shared" si="170"/>
        <v>01-03-2016
00-01-1900</v>
      </c>
      <c r="AQ237" s="97" t="str">
        <f t="shared" si="188"/>
        <v>379
+19</v>
      </c>
      <c r="AR237" s="97" t="str">
        <f t="shared" si="189"/>
        <v>379
+38</v>
      </c>
      <c r="AS237" s="94" t="e">
        <f t="shared" si="171"/>
        <v>#VALUE!</v>
      </c>
      <c r="AT237" s="94" t="e">
        <f t="shared" si="172"/>
        <v>#VALUE!</v>
      </c>
      <c r="AU237" s="94" t="str">
        <f>Tableau3[[#This Row],[Colonne13]]</f>
        <v>erreur</v>
      </c>
      <c r="AV237" s="113" t="e">
        <f t="shared" si="190"/>
        <v>#VALUE!</v>
      </c>
      <c r="AW237" s="113" t="e">
        <f t="shared" si="173"/>
        <v>#VALUE!</v>
      </c>
      <c r="AX237" s="113" t="e">
        <f t="shared" si="174"/>
        <v>#VALUE!</v>
      </c>
      <c r="AY237" s="113" t="e">
        <f t="shared" si="175"/>
        <v>#VALUE!</v>
      </c>
      <c r="AZ237" s="113" t="e">
        <f t="shared" si="176"/>
        <v>#VALUE!</v>
      </c>
      <c r="BA237" s="113" t="e">
        <f t="shared" si="177"/>
        <v>#VALUE!</v>
      </c>
      <c r="BB237" s="113" t="e">
        <f t="shared" si="178"/>
        <v>#VALUE!</v>
      </c>
      <c r="BC237" s="113" t="e">
        <f t="shared" si="179"/>
        <v>#VALUE!</v>
      </c>
      <c r="BD237" s="113" t="e">
        <f t="shared" si="180"/>
        <v>#VALUE!</v>
      </c>
      <c r="BE237" s="113" t="e">
        <f t="shared" si="181"/>
        <v>#VALUE!</v>
      </c>
      <c r="BF237" s="116" t="e">
        <f t="shared" si="182"/>
        <v>#VALUE!</v>
      </c>
      <c r="BG237" s="108" t="e">
        <f t="shared" si="191"/>
        <v>#VALUE!</v>
      </c>
      <c r="BH237" s="3" t="str">
        <f t="shared" si="183"/>
        <v>لا</v>
      </c>
      <c r="BI237" s="115" t="s">
        <v>114</v>
      </c>
      <c r="BJ237" s="110" t="e">
        <f t="shared" si="184"/>
        <v>#VALUE!</v>
      </c>
      <c r="BK237" s="111" t="str">
        <f>'[1]قائمة اسمية'!W214</f>
        <v>ما زال قيد التوظيف</v>
      </c>
      <c r="BL237" s="3" t="str">
        <f>'[1]قائمة اسمية'!T214</f>
        <v>موظف</v>
      </c>
    </row>
    <row r="238" spans="1:64" ht="33" customHeight="1">
      <c r="A238" s="40">
        <v>1</v>
      </c>
      <c r="B238" s="90">
        <f>+IF(A238="","",SUBTOTAL(103,A$14:A238))</f>
        <v>225</v>
      </c>
      <c r="C238" s="91" t="str">
        <f>'[1]قائمة اسمية'!C215</f>
        <v>هلال منيرة</v>
      </c>
      <c r="D238" s="92" t="str">
        <f t="shared" si="144"/>
        <v>12-04-1988</v>
      </c>
      <c r="E238" s="92" t="str">
        <f t="shared" si="145"/>
        <v>01-09-2009</v>
      </c>
      <c r="F238" s="92" t="str">
        <f t="shared" si="146"/>
        <v>01-09-2009</v>
      </c>
      <c r="G238" s="93" t="str">
        <f t="shared" si="147"/>
        <v>مساعد التمريض في الصحة العمومية</v>
      </c>
      <c r="H238" s="94">
        <f t="shared" si="148"/>
        <v>1</v>
      </c>
      <c r="I238" s="95">
        <f t="shared" si="149"/>
        <v>8</v>
      </c>
      <c r="J238" s="92">
        <f t="shared" si="150"/>
        <v>8</v>
      </c>
      <c r="K238" s="96">
        <f t="shared" si="151"/>
        <v>379</v>
      </c>
      <c r="L238" s="97" t="str">
        <f t="shared" si="152"/>
        <v>379
+19</v>
      </c>
      <c r="M238" s="98">
        <f t="shared" si="153"/>
        <v>0</v>
      </c>
      <c r="N238" s="99">
        <f t="shared" si="154"/>
        <v>40969</v>
      </c>
      <c r="O238" s="94">
        <f t="shared" si="155"/>
        <v>-112</v>
      </c>
      <c r="P238" s="94">
        <f t="shared" si="156"/>
        <v>-2</v>
      </c>
      <c r="Q238" s="94">
        <f t="shared" si="157"/>
        <v>-1</v>
      </c>
      <c r="R238" s="94" t="str">
        <f t="shared" si="158"/>
        <v>erreur</v>
      </c>
      <c r="S238" s="94" t="str">
        <f t="shared" si="159"/>
        <v>erreur</v>
      </c>
      <c r="T238" s="94" t="str">
        <f t="shared" si="160"/>
        <v>erreur</v>
      </c>
      <c r="U238" s="72"/>
      <c r="V238" s="72"/>
      <c r="W238" s="72"/>
      <c r="X238" s="72"/>
      <c r="Y238" s="72"/>
      <c r="Z238" s="94" t="e">
        <f t="shared" si="161"/>
        <v>#VALUE!</v>
      </c>
      <c r="AA238" s="94" t="e">
        <f t="shared" si="161"/>
        <v>#VALUE!</v>
      </c>
      <c r="AB238" s="94" t="e">
        <f t="shared" si="161"/>
        <v>#VALUE!</v>
      </c>
      <c r="AC238" s="94" t="e">
        <f t="shared" si="162"/>
        <v>#VALUE!</v>
      </c>
      <c r="AD238" s="100">
        <v>13</v>
      </c>
      <c r="AE238" s="72" t="str">
        <f>IFERROR(INDEX('[1]وتيرة الترقيات'!$G$3:$G$500,MATCH(C238,'[1]وتيرة الترقيات'!$A$3:$A$500,0)),"")</f>
        <v/>
      </c>
      <c r="AF238" s="72" t="str">
        <f t="shared" si="163"/>
        <v/>
      </c>
      <c r="AG238" s="94" t="str">
        <f t="shared" si="164"/>
        <v/>
      </c>
      <c r="AH238" s="72" t="str">
        <f t="shared" si="165"/>
        <v/>
      </c>
      <c r="AI238" s="72">
        <f t="shared" si="185"/>
        <v>2</v>
      </c>
      <c r="AJ238" s="94">
        <f t="shared" si="166"/>
        <v>38</v>
      </c>
      <c r="AK238" s="97" t="str">
        <f t="shared" si="167"/>
        <v>379
+38</v>
      </c>
      <c r="AL238" s="93">
        <f t="shared" si="168"/>
        <v>2015</v>
      </c>
      <c r="AM238" s="94">
        <f t="shared" si="169"/>
        <v>9</v>
      </c>
      <c r="AN238" s="72">
        <f t="shared" si="186"/>
        <v>1</v>
      </c>
      <c r="AO238" s="99">
        <f t="shared" si="187"/>
        <v>42248</v>
      </c>
      <c r="AP238" s="112" t="str">
        <f t="shared" si="170"/>
        <v>01-09-2015
00-01-1900</v>
      </c>
      <c r="AQ238" s="97" t="str">
        <f t="shared" si="188"/>
        <v>379
+19</v>
      </c>
      <c r="AR238" s="97" t="str">
        <f t="shared" si="189"/>
        <v>379
+38</v>
      </c>
      <c r="AS238" s="94" t="e">
        <f t="shared" si="171"/>
        <v>#VALUE!</v>
      </c>
      <c r="AT238" s="94" t="e">
        <f t="shared" si="172"/>
        <v>#VALUE!</v>
      </c>
      <c r="AU238" s="94" t="str">
        <f>Tableau3[[#This Row],[Colonne13]]</f>
        <v>erreur</v>
      </c>
      <c r="AV238" s="113" t="e">
        <f t="shared" si="190"/>
        <v>#VALUE!</v>
      </c>
      <c r="AW238" s="107" t="e">
        <f t="shared" si="173"/>
        <v>#VALUE!</v>
      </c>
      <c r="AX238" s="113" t="e">
        <f t="shared" si="174"/>
        <v>#VALUE!</v>
      </c>
      <c r="AY238" s="113" t="e">
        <f t="shared" si="175"/>
        <v>#VALUE!</v>
      </c>
      <c r="AZ238" s="107" t="e">
        <f t="shared" si="176"/>
        <v>#VALUE!</v>
      </c>
      <c r="BA238" s="107" t="e">
        <f t="shared" si="177"/>
        <v>#VALUE!</v>
      </c>
      <c r="BB238" s="107" t="e">
        <f t="shared" si="178"/>
        <v>#VALUE!</v>
      </c>
      <c r="BC238" s="113" t="e">
        <f t="shared" si="179"/>
        <v>#VALUE!</v>
      </c>
      <c r="BD238" s="113" t="e">
        <f t="shared" si="180"/>
        <v>#VALUE!</v>
      </c>
      <c r="BE238" s="113" t="e">
        <f t="shared" si="181"/>
        <v>#VALUE!</v>
      </c>
      <c r="BF238" s="116" t="e">
        <f t="shared" si="182"/>
        <v>#VALUE!</v>
      </c>
      <c r="BG238" s="108" t="e">
        <f t="shared" si="191"/>
        <v>#VALUE!</v>
      </c>
      <c r="BH238" s="3" t="str">
        <f t="shared" si="183"/>
        <v>لا</v>
      </c>
      <c r="BI238" s="115" t="s">
        <v>114</v>
      </c>
      <c r="BJ238" s="110" t="e">
        <f t="shared" si="184"/>
        <v>#VALUE!</v>
      </c>
      <c r="BK238" s="111" t="str">
        <f>'[1]قائمة اسمية'!W215</f>
        <v>ما زال قيد التوظيف</v>
      </c>
      <c r="BL238" s="3" t="str">
        <f>'[1]قائمة اسمية'!T215</f>
        <v>موظف</v>
      </c>
    </row>
    <row r="239" spans="1:64" ht="33" customHeight="1">
      <c r="A239" s="40">
        <v>1</v>
      </c>
      <c r="B239" s="90">
        <f>+IF(A239="","",SUBTOTAL(103,A$14:A239))</f>
        <v>226</v>
      </c>
      <c r="C239" s="91" t="str">
        <f>'[1]قائمة اسمية'!C216</f>
        <v>مخالفية جميلة</v>
      </c>
      <c r="D239" s="92" t="str">
        <f t="shared" si="144"/>
        <v>17-06-1988</v>
      </c>
      <c r="E239" s="92" t="str">
        <f t="shared" si="145"/>
        <v>25-08-2009</v>
      </c>
      <c r="F239" s="92" t="str">
        <f t="shared" si="146"/>
        <v>25-08-2009</v>
      </c>
      <c r="G239" s="93" t="str">
        <f t="shared" si="147"/>
        <v>مساعد التمريض في الصحة العمومية</v>
      </c>
      <c r="H239" s="94">
        <f t="shared" si="148"/>
        <v>1</v>
      </c>
      <c r="I239" s="95">
        <f t="shared" si="149"/>
        <v>8</v>
      </c>
      <c r="J239" s="92">
        <f t="shared" si="150"/>
        <v>8</v>
      </c>
      <c r="K239" s="96">
        <f t="shared" si="151"/>
        <v>379</v>
      </c>
      <c r="L239" s="97" t="str">
        <f t="shared" si="152"/>
        <v>379
+19</v>
      </c>
      <c r="M239" s="98">
        <f t="shared" si="153"/>
        <v>0</v>
      </c>
      <c r="N239" s="99">
        <f t="shared" si="154"/>
        <v>41146</v>
      </c>
      <c r="O239" s="94">
        <f t="shared" si="155"/>
        <v>-112</v>
      </c>
      <c r="P239" s="94">
        <f t="shared" si="156"/>
        <v>-7</v>
      </c>
      <c r="Q239" s="94">
        <f t="shared" si="157"/>
        <v>-25</v>
      </c>
      <c r="R239" s="94" t="str">
        <f t="shared" si="158"/>
        <v>erreur</v>
      </c>
      <c r="S239" s="94" t="str">
        <f t="shared" si="159"/>
        <v>erreur</v>
      </c>
      <c r="T239" s="94" t="str">
        <f t="shared" si="160"/>
        <v>erreur</v>
      </c>
      <c r="U239" s="72"/>
      <c r="V239" s="72"/>
      <c r="W239" s="72"/>
      <c r="X239" s="72"/>
      <c r="Y239" s="72"/>
      <c r="Z239" s="94" t="e">
        <f t="shared" si="161"/>
        <v>#VALUE!</v>
      </c>
      <c r="AA239" s="94" t="e">
        <f t="shared" si="161"/>
        <v>#VALUE!</v>
      </c>
      <c r="AB239" s="94" t="e">
        <f t="shared" si="161"/>
        <v>#VALUE!</v>
      </c>
      <c r="AC239" s="94" t="e">
        <f t="shared" si="162"/>
        <v>#VALUE!</v>
      </c>
      <c r="AD239" s="100"/>
      <c r="AE239" s="72" t="str">
        <f>IFERROR(INDEX('[1]وتيرة الترقيات'!G160:G657,MATCH(C239,'[1]وتيرة الترقيات'!A160:A657,0)),"")</f>
        <v/>
      </c>
      <c r="AF239" s="72" t="str">
        <f t="shared" si="163"/>
        <v/>
      </c>
      <c r="AG239" s="94" t="str">
        <f t="shared" si="164"/>
        <v/>
      </c>
      <c r="AH239" s="72" t="str">
        <f t="shared" si="165"/>
        <v/>
      </c>
      <c r="AI239" s="72">
        <f t="shared" si="185"/>
        <v>2</v>
      </c>
      <c r="AJ239" s="94">
        <f t="shared" si="166"/>
        <v>38</v>
      </c>
      <c r="AK239" s="97" t="str">
        <f t="shared" si="167"/>
        <v>379
+38</v>
      </c>
      <c r="AL239" s="93">
        <f t="shared" si="168"/>
        <v>2016</v>
      </c>
      <c r="AM239" s="94">
        <f t="shared" si="169"/>
        <v>2</v>
      </c>
      <c r="AN239" s="72">
        <f t="shared" si="186"/>
        <v>25</v>
      </c>
      <c r="AO239" s="99">
        <f t="shared" si="187"/>
        <v>42425</v>
      </c>
      <c r="AP239" s="112" t="str">
        <f t="shared" si="170"/>
        <v>25-02-2016
00-01-1900</v>
      </c>
      <c r="AQ239" s="97" t="str">
        <f t="shared" si="188"/>
        <v>379
+19</v>
      </c>
      <c r="AR239" s="97" t="str">
        <f t="shared" si="189"/>
        <v>379
+38</v>
      </c>
      <c r="AS239" s="94" t="e">
        <f t="shared" si="171"/>
        <v>#VALUE!</v>
      </c>
      <c r="AT239" s="94" t="e">
        <f t="shared" si="172"/>
        <v>#VALUE!</v>
      </c>
      <c r="AU239" s="94" t="str">
        <f>Tableau3[[#This Row],[Colonne13]]</f>
        <v>erreur</v>
      </c>
      <c r="AV239" s="113" t="e">
        <f t="shared" si="190"/>
        <v>#VALUE!</v>
      </c>
      <c r="AW239" s="113" t="e">
        <f t="shared" si="173"/>
        <v>#VALUE!</v>
      </c>
      <c r="AX239" s="113" t="e">
        <f t="shared" si="174"/>
        <v>#VALUE!</v>
      </c>
      <c r="AY239" s="113" t="e">
        <f t="shared" si="175"/>
        <v>#VALUE!</v>
      </c>
      <c r="AZ239" s="113" t="e">
        <f t="shared" si="176"/>
        <v>#VALUE!</v>
      </c>
      <c r="BA239" s="113" t="e">
        <f t="shared" si="177"/>
        <v>#VALUE!</v>
      </c>
      <c r="BB239" s="113" t="e">
        <f t="shared" si="178"/>
        <v>#VALUE!</v>
      </c>
      <c r="BC239" s="113" t="e">
        <f t="shared" si="179"/>
        <v>#VALUE!</v>
      </c>
      <c r="BD239" s="113" t="e">
        <f t="shared" si="180"/>
        <v>#VALUE!</v>
      </c>
      <c r="BE239" s="113" t="e">
        <f t="shared" si="181"/>
        <v>#VALUE!</v>
      </c>
      <c r="BF239" s="116" t="e">
        <f t="shared" si="182"/>
        <v>#VALUE!</v>
      </c>
      <c r="BG239" s="108" t="e">
        <f t="shared" si="191"/>
        <v>#VALUE!</v>
      </c>
      <c r="BH239" s="3" t="str">
        <f t="shared" si="183"/>
        <v>لا</v>
      </c>
      <c r="BI239" s="115" t="s">
        <v>114</v>
      </c>
      <c r="BJ239" s="110" t="e">
        <f t="shared" si="184"/>
        <v>#VALUE!</v>
      </c>
      <c r="BK239" s="111" t="str">
        <f>'[1]قائمة اسمية'!W216</f>
        <v>ما زال قيد التوظيف</v>
      </c>
      <c r="BL239" s="3" t="str">
        <f>'[1]قائمة اسمية'!T216</f>
        <v>موظف</v>
      </c>
    </row>
    <row r="240" spans="1:64" ht="33" customHeight="1">
      <c r="A240" s="40">
        <v>1</v>
      </c>
      <c r="B240" s="90">
        <f>+IF(A240="","",SUBTOTAL(103,A$14:A240))</f>
        <v>227</v>
      </c>
      <c r="C240" s="91" t="str">
        <f>'[1]قائمة اسمية'!C219</f>
        <v>خرايفية نزهة</v>
      </c>
      <c r="D240" s="92" t="str">
        <f t="shared" si="144"/>
        <v>13-05-1984</v>
      </c>
      <c r="E240" s="92" t="str">
        <f t="shared" si="145"/>
        <v>01-08-2010</v>
      </c>
      <c r="F240" s="92" t="str">
        <f t="shared" si="146"/>
        <v>01-08-2010</v>
      </c>
      <c r="G240" s="93" t="str">
        <f t="shared" si="147"/>
        <v>مساعد التمريض في الصحة العمومية</v>
      </c>
      <c r="H240" s="94">
        <f t="shared" si="148"/>
        <v>1</v>
      </c>
      <c r="I240" s="95">
        <f t="shared" si="149"/>
        <v>8</v>
      </c>
      <c r="J240" s="92">
        <f t="shared" si="150"/>
        <v>8</v>
      </c>
      <c r="K240" s="96">
        <f t="shared" si="151"/>
        <v>379</v>
      </c>
      <c r="L240" s="97" t="str">
        <f t="shared" si="152"/>
        <v>379
+19</v>
      </c>
      <c r="M240" s="98">
        <f t="shared" si="153"/>
        <v>0</v>
      </c>
      <c r="N240" s="99">
        <f t="shared" si="154"/>
        <v>41306</v>
      </c>
      <c r="O240" s="94">
        <f t="shared" si="155"/>
        <v>-113</v>
      </c>
      <c r="P240" s="94">
        <f t="shared" si="156"/>
        <v>-1</v>
      </c>
      <c r="Q240" s="94">
        <f t="shared" si="157"/>
        <v>-1</v>
      </c>
      <c r="R240" s="94" t="str">
        <f t="shared" si="158"/>
        <v>erreur</v>
      </c>
      <c r="S240" s="94" t="str">
        <f t="shared" si="159"/>
        <v>erreur</v>
      </c>
      <c r="T240" s="94" t="str">
        <f t="shared" si="160"/>
        <v>erreur</v>
      </c>
      <c r="U240" s="72"/>
      <c r="V240" s="72"/>
      <c r="W240" s="72"/>
      <c r="X240" s="72"/>
      <c r="Y240" s="72"/>
      <c r="Z240" s="94" t="e">
        <f t="shared" si="161"/>
        <v>#VALUE!</v>
      </c>
      <c r="AA240" s="94" t="e">
        <f t="shared" si="161"/>
        <v>#VALUE!</v>
      </c>
      <c r="AB240" s="94" t="e">
        <f t="shared" si="161"/>
        <v>#VALUE!</v>
      </c>
      <c r="AC240" s="94" t="e">
        <f t="shared" si="162"/>
        <v>#VALUE!</v>
      </c>
      <c r="AD240" s="100"/>
      <c r="AE240" s="72" t="str">
        <f>IFERROR(INDEX('[1]وتيرة الترقيات'!G163:G660,MATCH(C240,'[1]وتيرة الترقيات'!A163:A660,0)),"")</f>
        <v/>
      </c>
      <c r="AF240" s="72" t="str">
        <f t="shared" si="163"/>
        <v/>
      </c>
      <c r="AG240" s="94" t="str">
        <f t="shared" si="164"/>
        <v/>
      </c>
      <c r="AH240" s="72" t="str">
        <f t="shared" si="165"/>
        <v/>
      </c>
      <c r="AI240" s="72">
        <f t="shared" si="185"/>
        <v>2</v>
      </c>
      <c r="AJ240" s="94">
        <f t="shared" si="166"/>
        <v>38</v>
      </c>
      <c r="AK240" s="97" t="str">
        <f t="shared" si="167"/>
        <v>379
+38</v>
      </c>
      <c r="AL240" s="93">
        <f t="shared" si="168"/>
        <v>2016</v>
      </c>
      <c r="AM240" s="94">
        <f t="shared" si="169"/>
        <v>8</v>
      </c>
      <c r="AN240" s="72">
        <f t="shared" si="186"/>
        <v>1</v>
      </c>
      <c r="AO240" s="99">
        <f t="shared" si="187"/>
        <v>42583</v>
      </c>
      <c r="AP240" s="112" t="str">
        <f t="shared" si="170"/>
        <v>01-08-2016
00-01-1900</v>
      </c>
      <c r="AQ240" s="97" t="str">
        <f t="shared" si="188"/>
        <v>379
+19</v>
      </c>
      <c r="AR240" s="97" t="str">
        <f t="shared" si="189"/>
        <v>379
+38</v>
      </c>
      <c r="AS240" s="94" t="e">
        <f t="shared" si="171"/>
        <v>#VALUE!</v>
      </c>
      <c r="AT240" s="94" t="e">
        <f t="shared" si="172"/>
        <v>#VALUE!</v>
      </c>
      <c r="AU240" s="94" t="str">
        <f>Tableau3[[#This Row],[Colonne13]]</f>
        <v>erreur</v>
      </c>
      <c r="AV240" s="113" t="e">
        <f t="shared" si="190"/>
        <v>#VALUE!</v>
      </c>
      <c r="AW240" s="113" t="e">
        <f t="shared" si="173"/>
        <v>#VALUE!</v>
      </c>
      <c r="AX240" s="113" t="e">
        <f t="shared" si="174"/>
        <v>#VALUE!</v>
      </c>
      <c r="AY240" s="113" t="e">
        <f t="shared" si="175"/>
        <v>#VALUE!</v>
      </c>
      <c r="AZ240" s="113" t="e">
        <f t="shared" si="176"/>
        <v>#VALUE!</v>
      </c>
      <c r="BA240" s="113" t="e">
        <f t="shared" si="177"/>
        <v>#VALUE!</v>
      </c>
      <c r="BB240" s="113" t="e">
        <f t="shared" si="178"/>
        <v>#VALUE!</v>
      </c>
      <c r="BC240" s="113" t="e">
        <f t="shared" si="179"/>
        <v>#VALUE!</v>
      </c>
      <c r="BD240" s="113" t="e">
        <f t="shared" si="180"/>
        <v>#VALUE!</v>
      </c>
      <c r="BE240" s="113" t="e">
        <f t="shared" si="181"/>
        <v>#VALUE!</v>
      </c>
      <c r="BF240" s="116" t="e">
        <f t="shared" si="182"/>
        <v>#VALUE!</v>
      </c>
      <c r="BG240" s="108" t="e">
        <f t="shared" si="191"/>
        <v>#VALUE!</v>
      </c>
      <c r="BH240" s="3" t="str">
        <f t="shared" si="183"/>
        <v>لا</v>
      </c>
      <c r="BI240" s="115" t="s">
        <v>114</v>
      </c>
      <c r="BJ240" s="110" t="e">
        <f t="shared" si="184"/>
        <v>#VALUE!</v>
      </c>
      <c r="BK240" s="111" t="str">
        <f>'[1]قائمة اسمية'!W219</f>
        <v>ما زال قيد التوظيف</v>
      </c>
      <c r="BL240" s="3" t="str">
        <f>'[1]قائمة اسمية'!T219</f>
        <v>موظف</v>
      </c>
    </row>
    <row r="241" spans="1:64" ht="33" customHeight="1">
      <c r="A241" s="40">
        <v>1</v>
      </c>
      <c r="B241" s="90">
        <f>+IF(A241="","",SUBTOTAL(103,A$14:A241))</f>
        <v>228</v>
      </c>
      <c r="C241" s="91" t="str">
        <f>'[1]قائمة اسمية'!C221</f>
        <v>بلهوشات وهيبة</v>
      </c>
      <c r="D241" s="92" t="str">
        <f t="shared" si="144"/>
        <v>01-01-1986</v>
      </c>
      <c r="E241" s="92" t="str">
        <f t="shared" si="145"/>
        <v>01-08-2010</v>
      </c>
      <c r="F241" s="92" t="str">
        <f t="shared" si="146"/>
        <v>01-08-2010</v>
      </c>
      <c r="G241" s="93" t="str">
        <f t="shared" si="147"/>
        <v>مساعد التمريض في الصحة العمومية</v>
      </c>
      <c r="H241" s="94">
        <f t="shared" si="148"/>
        <v>1</v>
      </c>
      <c r="I241" s="95">
        <f t="shared" si="149"/>
        <v>8</v>
      </c>
      <c r="J241" s="92">
        <f t="shared" si="150"/>
        <v>8</v>
      </c>
      <c r="K241" s="96">
        <f t="shared" si="151"/>
        <v>379</v>
      </c>
      <c r="L241" s="97" t="str">
        <f t="shared" si="152"/>
        <v>379
+19</v>
      </c>
      <c r="M241" s="98">
        <f t="shared" si="153"/>
        <v>0</v>
      </c>
      <c r="N241" s="99">
        <f t="shared" si="154"/>
        <v>41487</v>
      </c>
      <c r="O241" s="94">
        <f t="shared" si="155"/>
        <v>-113</v>
      </c>
      <c r="P241" s="94">
        <f t="shared" si="156"/>
        <v>-7</v>
      </c>
      <c r="Q241" s="94">
        <f t="shared" si="157"/>
        <v>-1</v>
      </c>
      <c r="R241" s="94" t="str">
        <f t="shared" si="158"/>
        <v>erreur</v>
      </c>
      <c r="S241" s="94" t="str">
        <f t="shared" si="159"/>
        <v>erreur</v>
      </c>
      <c r="T241" s="94" t="str">
        <f t="shared" si="160"/>
        <v>erreur</v>
      </c>
      <c r="U241" s="72"/>
      <c r="V241" s="72"/>
      <c r="W241" s="72"/>
      <c r="X241" s="72"/>
      <c r="Y241" s="72"/>
      <c r="Z241" s="94" t="e">
        <f t="shared" si="161"/>
        <v>#VALUE!</v>
      </c>
      <c r="AA241" s="94" t="e">
        <f t="shared" si="161"/>
        <v>#VALUE!</v>
      </c>
      <c r="AB241" s="94" t="e">
        <f t="shared" si="161"/>
        <v>#VALUE!</v>
      </c>
      <c r="AC241" s="94" t="e">
        <f t="shared" si="162"/>
        <v>#VALUE!</v>
      </c>
      <c r="AD241" s="100"/>
      <c r="AE241" s="72" t="str">
        <f>IFERROR(INDEX('[1]وتيرة الترقيات'!G165:G662,MATCH(C241,'[1]وتيرة الترقيات'!A165:A662,0)),"")</f>
        <v/>
      </c>
      <c r="AF241" s="72" t="str">
        <f t="shared" si="163"/>
        <v/>
      </c>
      <c r="AG241" s="94" t="str">
        <f t="shared" si="164"/>
        <v/>
      </c>
      <c r="AH241" s="72" t="str">
        <f t="shared" si="165"/>
        <v/>
      </c>
      <c r="AI241" s="72">
        <f t="shared" si="185"/>
        <v>2</v>
      </c>
      <c r="AJ241" s="94">
        <f t="shared" si="166"/>
        <v>38</v>
      </c>
      <c r="AK241" s="97" t="str">
        <f t="shared" si="167"/>
        <v>379
+38</v>
      </c>
      <c r="AL241" s="93">
        <f t="shared" si="168"/>
        <v>2017</v>
      </c>
      <c r="AM241" s="94">
        <f t="shared" si="169"/>
        <v>2</v>
      </c>
      <c r="AN241" s="72">
        <f t="shared" si="186"/>
        <v>1</v>
      </c>
      <c r="AO241" s="99">
        <f t="shared" si="187"/>
        <v>42767</v>
      </c>
      <c r="AP241" s="112" t="str">
        <f t="shared" si="170"/>
        <v>01-02-2017
00-01-1900</v>
      </c>
      <c r="AQ241" s="97" t="str">
        <f t="shared" si="188"/>
        <v>379
+19</v>
      </c>
      <c r="AR241" s="97" t="str">
        <f t="shared" si="189"/>
        <v>379
+38</v>
      </c>
      <c r="AS241" s="94" t="e">
        <f t="shared" si="171"/>
        <v>#VALUE!</v>
      </c>
      <c r="AT241" s="94" t="e">
        <f t="shared" si="172"/>
        <v>#VALUE!</v>
      </c>
      <c r="AU241" s="94" t="str">
        <f>Tableau3[[#This Row],[Colonne13]]</f>
        <v>erreur</v>
      </c>
      <c r="AV241" s="113" t="e">
        <f t="shared" si="190"/>
        <v>#VALUE!</v>
      </c>
      <c r="AW241" s="113" t="e">
        <f t="shared" si="173"/>
        <v>#VALUE!</v>
      </c>
      <c r="AX241" s="113" t="e">
        <f t="shared" si="174"/>
        <v>#VALUE!</v>
      </c>
      <c r="AY241" s="113" t="e">
        <f t="shared" si="175"/>
        <v>#VALUE!</v>
      </c>
      <c r="AZ241" s="113" t="e">
        <f t="shared" si="176"/>
        <v>#VALUE!</v>
      </c>
      <c r="BA241" s="113" t="e">
        <f t="shared" si="177"/>
        <v>#VALUE!</v>
      </c>
      <c r="BB241" s="113" t="e">
        <f t="shared" si="178"/>
        <v>#VALUE!</v>
      </c>
      <c r="BC241" s="113" t="e">
        <f t="shared" si="179"/>
        <v>#VALUE!</v>
      </c>
      <c r="BD241" s="113" t="e">
        <f t="shared" si="180"/>
        <v>#VALUE!</v>
      </c>
      <c r="BE241" s="113" t="e">
        <f t="shared" si="181"/>
        <v>#VALUE!</v>
      </c>
      <c r="BF241" s="116" t="e">
        <f t="shared" si="182"/>
        <v>#VALUE!</v>
      </c>
      <c r="BG241" s="108" t="e">
        <f t="shared" si="191"/>
        <v>#VALUE!</v>
      </c>
      <c r="BH241" s="3" t="str">
        <f t="shared" si="183"/>
        <v>لا</v>
      </c>
      <c r="BI241" s="115" t="s">
        <v>114</v>
      </c>
      <c r="BJ241" s="110" t="e">
        <f t="shared" si="184"/>
        <v>#VALUE!</v>
      </c>
      <c r="BK241" s="111" t="str">
        <f>'[1]قائمة اسمية'!W221</f>
        <v>ما زال قيد التوظيف</v>
      </c>
      <c r="BL241" s="3" t="str">
        <f>'[1]قائمة اسمية'!T221</f>
        <v>موظف</v>
      </c>
    </row>
    <row r="242" spans="1:64" ht="33" customHeight="1">
      <c r="A242" s="40">
        <v>1</v>
      </c>
      <c r="B242" s="90">
        <f>+IF(A242="","",SUBTOTAL(103,A$14:A242))</f>
        <v>229</v>
      </c>
      <c r="C242" s="91" t="str">
        <f>'[1]قائمة اسمية'!C222</f>
        <v>ستيتي خوخة</v>
      </c>
      <c r="D242" s="92" t="str">
        <f t="shared" si="144"/>
        <v>02-09-1985</v>
      </c>
      <c r="E242" s="92" t="str">
        <f t="shared" si="145"/>
        <v>01-08-2010</v>
      </c>
      <c r="F242" s="92" t="str">
        <f t="shared" si="146"/>
        <v>01-08-2010</v>
      </c>
      <c r="G242" s="93" t="str">
        <f t="shared" si="147"/>
        <v>مساعد التمريض في الصحة العمومية</v>
      </c>
      <c r="H242" s="94">
        <f t="shared" si="148"/>
        <v>1</v>
      </c>
      <c r="I242" s="95">
        <f t="shared" si="149"/>
        <v>8</v>
      </c>
      <c r="J242" s="92">
        <f t="shared" si="150"/>
        <v>8</v>
      </c>
      <c r="K242" s="96">
        <f t="shared" si="151"/>
        <v>379</v>
      </c>
      <c r="L242" s="97" t="str">
        <f t="shared" si="152"/>
        <v>379
+19</v>
      </c>
      <c r="M242" s="98">
        <f t="shared" si="153"/>
        <v>0</v>
      </c>
      <c r="N242" s="99">
        <f t="shared" si="154"/>
        <v>41487</v>
      </c>
      <c r="O242" s="94">
        <f t="shared" si="155"/>
        <v>-113</v>
      </c>
      <c r="P242" s="94">
        <f t="shared" si="156"/>
        <v>-7</v>
      </c>
      <c r="Q242" s="94">
        <f t="shared" si="157"/>
        <v>-1</v>
      </c>
      <c r="R242" s="94" t="str">
        <f t="shared" si="158"/>
        <v>erreur</v>
      </c>
      <c r="S242" s="94" t="str">
        <f t="shared" si="159"/>
        <v>erreur</v>
      </c>
      <c r="T242" s="94" t="str">
        <f t="shared" si="160"/>
        <v>erreur</v>
      </c>
      <c r="U242" s="72"/>
      <c r="V242" s="72"/>
      <c r="W242" s="72"/>
      <c r="X242" s="72"/>
      <c r="Y242" s="72"/>
      <c r="Z242" s="94" t="e">
        <f t="shared" si="161"/>
        <v>#VALUE!</v>
      </c>
      <c r="AA242" s="94" t="e">
        <f t="shared" si="161"/>
        <v>#VALUE!</v>
      </c>
      <c r="AB242" s="94" t="e">
        <f t="shared" si="161"/>
        <v>#VALUE!</v>
      </c>
      <c r="AC242" s="94" t="e">
        <f t="shared" si="162"/>
        <v>#VALUE!</v>
      </c>
      <c r="AD242" s="100"/>
      <c r="AE242" s="72" t="str">
        <f>IFERROR(INDEX('[1]وتيرة الترقيات'!G166:G663,MATCH(C242,'[1]وتيرة الترقيات'!A166:A663,0)),"")</f>
        <v/>
      </c>
      <c r="AF242" s="72" t="str">
        <f t="shared" si="163"/>
        <v/>
      </c>
      <c r="AG242" s="94" t="str">
        <f t="shared" si="164"/>
        <v/>
      </c>
      <c r="AH242" s="72" t="str">
        <f t="shared" si="165"/>
        <v/>
      </c>
      <c r="AI242" s="72">
        <f t="shared" si="185"/>
        <v>2</v>
      </c>
      <c r="AJ242" s="94">
        <f t="shared" si="166"/>
        <v>38</v>
      </c>
      <c r="AK242" s="97" t="str">
        <f t="shared" si="167"/>
        <v>379
+38</v>
      </c>
      <c r="AL242" s="93">
        <f t="shared" si="168"/>
        <v>2017</v>
      </c>
      <c r="AM242" s="94">
        <f t="shared" si="169"/>
        <v>2</v>
      </c>
      <c r="AN242" s="72">
        <f t="shared" si="186"/>
        <v>1</v>
      </c>
      <c r="AO242" s="99">
        <f t="shared" si="187"/>
        <v>42767</v>
      </c>
      <c r="AP242" s="112" t="str">
        <f t="shared" si="170"/>
        <v>01-02-2017
00-01-1900</v>
      </c>
      <c r="AQ242" s="97" t="str">
        <f t="shared" si="188"/>
        <v>379
+19</v>
      </c>
      <c r="AR242" s="97" t="str">
        <f t="shared" si="189"/>
        <v>379
+38</v>
      </c>
      <c r="AS242" s="94" t="e">
        <f t="shared" si="171"/>
        <v>#VALUE!</v>
      </c>
      <c r="AT242" s="94" t="e">
        <f t="shared" si="172"/>
        <v>#VALUE!</v>
      </c>
      <c r="AU242" s="94" t="str">
        <f>Tableau3[[#This Row],[Colonne13]]</f>
        <v>erreur</v>
      </c>
      <c r="AV242" s="113" t="e">
        <f t="shared" si="190"/>
        <v>#VALUE!</v>
      </c>
      <c r="AW242" s="113" t="e">
        <f t="shared" si="173"/>
        <v>#VALUE!</v>
      </c>
      <c r="AX242" s="113" t="e">
        <f t="shared" si="174"/>
        <v>#VALUE!</v>
      </c>
      <c r="AY242" s="113" t="e">
        <f t="shared" si="175"/>
        <v>#VALUE!</v>
      </c>
      <c r="AZ242" s="113" t="e">
        <f t="shared" si="176"/>
        <v>#VALUE!</v>
      </c>
      <c r="BA242" s="113" t="e">
        <f t="shared" si="177"/>
        <v>#VALUE!</v>
      </c>
      <c r="BB242" s="113" t="e">
        <f t="shared" si="178"/>
        <v>#VALUE!</v>
      </c>
      <c r="BC242" s="113" t="e">
        <f t="shared" si="179"/>
        <v>#VALUE!</v>
      </c>
      <c r="BD242" s="113" t="e">
        <f t="shared" si="180"/>
        <v>#VALUE!</v>
      </c>
      <c r="BE242" s="113" t="e">
        <f t="shared" si="181"/>
        <v>#VALUE!</v>
      </c>
      <c r="BF242" s="116" t="e">
        <f t="shared" si="182"/>
        <v>#VALUE!</v>
      </c>
      <c r="BG242" s="108" t="e">
        <f t="shared" si="191"/>
        <v>#VALUE!</v>
      </c>
      <c r="BH242" s="3" t="str">
        <f t="shared" si="183"/>
        <v>لا</v>
      </c>
      <c r="BI242" s="115" t="s">
        <v>114</v>
      </c>
      <c r="BJ242" s="110" t="e">
        <f t="shared" si="184"/>
        <v>#VALUE!</v>
      </c>
      <c r="BK242" s="111" t="str">
        <f>'[1]قائمة اسمية'!W222</f>
        <v>ما زال قيد التوظيف</v>
      </c>
      <c r="BL242" s="3" t="str">
        <f>'[1]قائمة اسمية'!T222</f>
        <v>موظف</v>
      </c>
    </row>
    <row r="243" spans="1:64" ht="33" customHeight="1">
      <c r="A243" s="40">
        <v>1</v>
      </c>
      <c r="B243" s="90">
        <f>+IF(A243="","",SUBTOTAL(103,A$14:A243))</f>
        <v>230</v>
      </c>
      <c r="C243" s="91" t="str">
        <f>'[1]قائمة اسمية'!C218</f>
        <v>محني اسمهان</v>
      </c>
      <c r="D243" s="92" t="str">
        <f t="shared" si="144"/>
        <v>17-02-1971</v>
      </c>
      <c r="E243" s="92" t="str">
        <f t="shared" si="145"/>
        <v>19-11-2008</v>
      </c>
      <c r="F243" s="92" t="str">
        <f t="shared" si="146"/>
        <v>19-11-2008</v>
      </c>
      <c r="G243" s="93" t="str">
        <f t="shared" si="147"/>
        <v>مساعد التمريض في الصحة العمومية</v>
      </c>
      <c r="H243" s="94">
        <f t="shared" si="148"/>
        <v>2</v>
      </c>
      <c r="I243" s="95">
        <f t="shared" si="149"/>
        <v>8</v>
      </c>
      <c r="J243" s="92">
        <f t="shared" si="150"/>
        <v>8</v>
      </c>
      <c r="K243" s="96">
        <f t="shared" si="151"/>
        <v>379</v>
      </c>
      <c r="L243" s="97" t="str">
        <f t="shared" si="152"/>
        <v>379
+38</v>
      </c>
      <c r="M243" s="98">
        <f t="shared" si="153"/>
        <v>0</v>
      </c>
      <c r="N243" s="99">
        <f t="shared" si="154"/>
        <v>41597</v>
      </c>
      <c r="O243" s="94">
        <f t="shared" si="155"/>
        <v>-113</v>
      </c>
      <c r="P243" s="94">
        <f t="shared" si="156"/>
        <v>-10</v>
      </c>
      <c r="Q243" s="94">
        <f t="shared" si="157"/>
        <v>-19</v>
      </c>
      <c r="R243" s="94" t="str">
        <f t="shared" si="158"/>
        <v>erreur</v>
      </c>
      <c r="S243" s="94" t="str">
        <f t="shared" si="159"/>
        <v>erreur</v>
      </c>
      <c r="T243" s="94" t="str">
        <f t="shared" si="160"/>
        <v>erreur</v>
      </c>
      <c r="U243" s="72"/>
      <c r="V243" s="72"/>
      <c r="W243" s="72"/>
      <c r="X243" s="72"/>
      <c r="Y243" s="72"/>
      <c r="Z243" s="94" t="e">
        <f t="shared" si="161"/>
        <v>#VALUE!</v>
      </c>
      <c r="AA243" s="94" t="e">
        <f t="shared" si="161"/>
        <v>#VALUE!</v>
      </c>
      <c r="AB243" s="94" t="e">
        <f t="shared" si="161"/>
        <v>#VALUE!</v>
      </c>
      <c r="AC243" s="94" t="e">
        <f t="shared" si="162"/>
        <v>#VALUE!</v>
      </c>
      <c r="AD243" s="100"/>
      <c r="AE243" s="72" t="str">
        <f>IFERROR(INDEX('[1]وتيرة الترقيات'!G162:G659,MATCH(C243,'[1]وتيرة الترقيات'!A162:A659,0)),"")</f>
        <v/>
      </c>
      <c r="AF243" s="72" t="str">
        <f t="shared" si="163"/>
        <v/>
      </c>
      <c r="AG243" s="94" t="str">
        <f t="shared" si="164"/>
        <v/>
      </c>
      <c r="AH243" s="72" t="str">
        <f t="shared" si="165"/>
        <v/>
      </c>
      <c r="AI243" s="72">
        <f t="shared" si="185"/>
        <v>3</v>
      </c>
      <c r="AJ243" s="94">
        <f t="shared" si="166"/>
        <v>57</v>
      </c>
      <c r="AK243" s="97" t="str">
        <f t="shared" si="167"/>
        <v>379
+57</v>
      </c>
      <c r="AL243" s="93">
        <f t="shared" si="168"/>
        <v>2017</v>
      </c>
      <c r="AM243" s="94">
        <f t="shared" si="169"/>
        <v>5</v>
      </c>
      <c r="AN243" s="72">
        <f t="shared" si="186"/>
        <v>19</v>
      </c>
      <c r="AO243" s="99">
        <f t="shared" si="187"/>
        <v>42874</v>
      </c>
      <c r="AP243" s="112" t="str">
        <f t="shared" si="170"/>
        <v>19-05-2017
00-01-1900</v>
      </c>
      <c r="AQ243" s="97" t="str">
        <f t="shared" si="188"/>
        <v>379
+38</v>
      </c>
      <c r="AR243" s="97" t="str">
        <f t="shared" si="189"/>
        <v>379
+57</v>
      </c>
      <c r="AS243" s="94" t="e">
        <f t="shared" si="171"/>
        <v>#VALUE!</v>
      </c>
      <c r="AT243" s="94" t="e">
        <f t="shared" si="172"/>
        <v>#VALUE!</v>
      </c>
      <c r="AU243" s="94" t="str">
        <f>Tableau3[[#This Row],[Colonne13]]</f>
        <v>erreur</v>
      </c>
      <c r="AV243" s="113" t="e">
        <f t="shared" si="190"/>
        <v>#VALUE!</v>
      </c>
      <c r="AW243" s="113" t="e">
        <f t="shared" si="173"/>
        <v>#VALUE!</v>
      </c>
      <c r="AX243" s="113" t="e">
        <f t="shared" si="174"/>
        <v>#VALUE!</v>
      </c>
      <c r="AY243" s="113" t="e">
        <f t="shared" si="175"/>
        <v>#VALUE!</v>
      </c>
      <c r="AZ243" s="113" t="e">
        <f t="shared" si="176"/>
        <v>#VALUE!</v>
      </c>
      <c r="BA243" s="113" t="e">
        <f t="shared" si="177"/>
        <v>#VALUE!</v>
      </c>
      <c r="BB243" s="113" t="e">
        <f t="shared" si="178"/>
        <v>#VALUE!</v>
      </c>
      <c r="BC243" s="113" t="e">
        <f t="shared" si="179"/>
        <v>#VALUE!</v>
      </c>
      <c r="BD243" s="113" t="e">
        <f t="shared" si="180"/>
        <v>#VALUE!</v>
      </c>
      <c r="BE243" s="113" t="e">
        <f t="shared" si="181"/>
        <v>#VALUE!</v>
      </c>
      <c r="BF243" s="116" t="e">
        <f t="shared" si="182"/>
        <v>#VALUE!</v>
      </c>
      <c r="BG243" s="108" t="e">
        <f t="shared" si="191"/>
        <v>#VALUE!</v>
      </c>
      <c r="BH243" s="3" t="str">
        <f t="shared" si="183"/>
        <v>لا</v>
      </c>
      <c r="BI243" s="115" t="s">
        <v>114</v>
      </c>
      <c r="BJ243" s="110" t="e">
        <f t="shared" si="184"/>
        <v>#VALUE!</v>
      </c>
      <c r="BK243" s="111" t="str">
        <f>'[1]قائمة اسمية'!W218</f>
        <v>ما زال قيد التوظيف</v>
      </c>
      <c r="BL243" s="3" t="str">
        <f>'[1]قائمة اسمية'!T218</f>
        <v>موظف</v>
      </c>
    </row>
    <row r="244" spans="1:64" ht="33" customHeight="1">
      <c r="A244" s="40">
        <v>1</v>
      </c>
      <c r="B244" s="90">
        <f>+IF(A244="","",SUBTOTAL(103,A$14:A244))</f>
        <v>231</v>
      </c>
      <c r="C244" s="91" t="str">
        <f>'[1]قائمة اسمية'!C217</f>
        <v>عمراوي صوفيا</v>
      </c>
      <c r="D244" s="92" t="str">
        <f t="shared" si="144"/>
        <v>21-02-1973</v>
      </c>
      <c r="E244" s="92" t="str">
        <f t="shared" si="145"/>
        <v>01-10-2004</v>
      </c>
      <c r="F244" s="92" t="str">
        <f t="shared" si="146"/>
        <v>01-01-2008</v>
      </c>
      <c r="G244" s="93" t="str">
        <f t="shared" si="147"/>
        <v>مساعد التمريض في الصحة العمومية</v>
      </c>
      <c r="H244" s="94">
        <f t="shared" si="148"/>
        <v>3</v>
      </c>
      <c r="I244" s="95">
        <f t="shared" si="149"/>
        <v>8</v>
      </c>
      <c r="J244" s="92">
        <f t="shared" si="150"/>
        <v>8</v>
      </c>
      <c r="K244" s="96">
        <f t="shared" si="151"/>
        <v>379</v>
      </c>
      <c r="L244" s="97" t="str">
        <f t="shared" si="152"/>
        <v>379
+57</v>
      </c>
      <c r="M244" s="98">
        <f t="shared" si="153"/>
        <v>0</v>
      </c>
      <c r="N244" s="99">
        <f t="shared" si="154"/>
        <v>41183</v>
      </c>
      <c r="O244" s="94">
        <f t="shared" si="155"/>
        <v>-112</v>
      </c>
      <c r="P244" s="94">
        <f t="shared" si="156"/>
        <v>-9</v>
      </c>
      <c r="Q244" s="94">
        <f t="shared" si="157"/>
        <v>-1</v>
      </c>
      <c r="R244" s="94" t="str">
        <f t="shared" si="158"/>
        <v>erreur</v>
      </c>
      <c r="S244" s="94" t="str">
        <f t="shared" si="159"/>
        <v>erreur</v>
      </c>
      <c r="T244" s="94" t="str">
        <f t="shared" si="160"/>
        <v>erreur</v>
      </c>
      <c r="U244" s="72"/>
      <c r="V244" s="72"/>
      <c r="W244" s="72"/>
      <c r="X244" s="72"/>
      <c r="Y244" s="72"/>
      <c r="Z244" s="94" t="e">
        <f t="shared" si="161"/>
        <v>#VALUE!</v>
      </c>
      <c r="AA244" s="94" t="e">
        <f t="shared" si="161"/>
        <v>#VALUE!</v>
      </c>
      <c r="AB244" s="94" t="e">
        <f t="shared" si="161"/>
        <v>#VALUE!</v>
      </c>
      <c r="AC244" s="94" t="e">
        <f t="shared" si="162"/>
        <v>#VALUE!</v>
      </c>
      <c r="AD244" s="100"/>
      <c r="AE244" s="72" t="str">
        <f>IFERROR(INDEX('[1]وتيرة الترقيات'!G161:G658,MATCH(C244,'[1]وتيرة الترقيات'!A161:A658,0)),"")</f>
        <v/>
      </c>
      <c r="AF244" s="72" t="str">
        <f t="shared" si="163"/>
        <v/>
      </c>
      <c r="AG244" s="94" t="str">
        <f t="shared" si="164"/>
        <v/>
      </c>
      <c r="AH244" s="72" t="str">
        <f t="shared" si="165"/>
        <v/>
      </c>
      <c r="AI244" s="72">
        <f t="shared" si="185"/>
        <v>4</v>
      </c>
      <c r="AJ244" s="94">
        <f t="shared" si="166"/>
        <v>76</v>
      </c>
      <c r="AK244" s="97" t="str">
        <f t="shared" si="167"/>
        <v>379
+76</v>
      </c>
      <c r="AL244" s="93">
        <f t="shared" si="168"/>
        <v>2016</v>
      </c>
      <c r="AM244" s="94">
        <f t="shared" si="169"/>
        <v>4</v>
      </c>
      <c r="AN244" s="72">
        <f t="shared" si="186"/>
        <v>1</v>
      </c>
      <c r="AO244" s="99">
        <f t="shared" si="187"/>
        <v>42461</v>
      </c>
      <c r="AP244" s="112" t="str">
        <f t="shared" si="170"/>
        <v>01-04-2016
00-01-1900</v>
      </c>
      <c r="AQ244" s="97" t="str">
        <f t="shared" si="188"/>
        <v>379
+57</v>
      </c>
      <c r="AR244" s="97" t="str">
        <f t="shared" si="189"/>
        <v>379
+76</v>
      </c>
      <c r="AS244" s="94" t="e">
        <f t="shared" si="171"/>
        <v>#VALUE!</v>
      </c>
      <c r="AT244" s="94" t="e">
        <f t="shared" si="172"/>
        <v>#VALUE!</v>
      </c>
      <c r="AU244" s="94" t="str">
        <f>Tableau3[[#This Row],[Colonne13]]</f>
        <v>erreur</v>
      </c>
      <c r="AV244" s="113" t="e">
        <f t="shared" si="190"/>
        <v>#VALUE!</v>
      </c>
      <c r="AW244" s="113" t="e">
        <f t="shared" si="173"/>
        <v>#VALUE!</v>
      </c>
      <c r="AX244" s="113" t="e">
        <f t="shared" si="174"/>
        <v>#VALUE!</v>
      </c>
      <c r="AY244" s="113" t="e">
        <f t="shared" si="175"/>
        <v>#VALUE!</v>
      </c>
      <c r="AZ244" s="113" t="e">
        <f t="shared" si="176"/>
        <v>#VALUE!</v>
      </c>
      <c r="BA244" s="113" t="e">
        <f t="shared" si="177"/>
        <v>#VALUE!</v>
      </c>
      <c r="BB244" s="113" t="e">
        <f t="shared" si="178"/>
        <v>#VALUE!</v>
      </c>
      <c r="BC244" s="113" t="e">
        <f t="shared" si="179"/>
        <v>#VALUE!</v>
      </c>
      <c r="BD244" s="113" t="e">
        <f t="shared" si="180"/>
        <v>#VALUE!</v>
      </c>
      <c r="BE244" s="113" t="e">
        <f t="shared" si="181"/>
        <v>#VALUE!</v>
      </c>
      <c r="BF244" s="116" t="e">
        <f t="shared" si="182"/>
        <v>#VALUE!</v>
      </c>
      <c r="BG244" s="108" t="e">
        <f t="shared" si="191"/>
        <v>#VALUE!</v>
      </c>
      <c r="BH244" s="3" t="str">
        <f t="shared" si="183"/>
        <v>لا</v>
      </c>
      <c r="BI244" s="115" t="s">
        <v>114</v>
      </c>
      <c r="BJ244" s="110" t="e">
        <f t="shared" si="184"/>
        <v>#VALUE!</v>
      </c>
      <c r="BK244" s="111" t="str">
        <f>'[1]قائمة اسمية'!W217</f>
        <v>ما زال قيد التوظيف</v>
      </c>
      <c r="BL244" s="3" t="str">
        <f>'[1]قائمة اسمية'!T217</f>
        <v>موظف</v>
      </c>
    </row>
    <row r="245" spans="1:64" ht="33" customHeight="1">
      <c r="A245" s="40">
        <v>1</v>
      </c>
      <c r="B245" s="90">
        <f>+IF(A245="","",SUBTOTAL(103,A$14:A245))</f>
        <v>232</v>
      </c>
      <c r="C245" s="91" t="str">
        <f>'[1]قائمة اسمية'!C295</f>
        <v>زروال منال</v>
      </c>
      <c r="D245" s="92" t="str">
        <f t="shared" si="144"/>
        <v>10-01-1992</v>
      </c>
      <c r="E245" s="92" t="str">
        <f t="shared" si="145"/>
        <v>06-11-2013</v>
      </c>
      <c r="F245" s="92" t="str">
        <f t="shared" si="146"/>
        <v>06-11-2013</v>
      </c>
      <c r="G245" s="93" t="str">
        <f t="shared" si="147"/>
        <v>مساعد طبي  في الصحة العمومية</v>
      </c>
      <c r="H245" s="94">
        <f t="shared" si="148"/>
        <v>0</v>
      </c>
      <c r="I245" s="95">
        <f t="shared" si="149"/>
        <v>11</v>
      </c>
      <c r="J245" s="92">
        <f t="shared" si="150"/>
        <v>11</v>
      </c>
      <c r="K245" s="96">
        <f t="shared" si="151"/>
        <v>498</v>
      </c>
      <c r="L245" s="97" t="str">
        <f t="shared" si="152"/>
        <v xml:space="preserve">498
</v>
      </c>
      <c r="M245" s="98">
        <f t="shared" si="153"/>
        <v>0</v>
      </c>
      <c r="N245" s="99">
        <f t="shared" si="154"/>
        <v>41584</v>
      </c>
      <c r="O245" s="94">
        <f t="shared" si="155"/>
        <v>-113</v>
      </c>
      <c r="P245" s="94">
        <f t="shared" si="156"/>
        <v>-10</v>
      </c>
      <c r="Q245" s="94">
        <f t="shared" si="157"/>
        <v>-6</v>
      </c>
      <c r="R245" s="94" t="str">
        <f t="shared" si="158"/>
        <v>erreur</v>
      </c>
      <c r="S245" s="94" t="str">
        <f t="shared" si="159"/>
        <v>erreur</v>
      </c>
      <c r="T245" s="94" t="str">
        <f t="shared" si="160"/>
        <v>erreur</v>
      </c>
      <c r="U245" s="72"/>
      <c r="V245" s="72"/>
      <c r="W245" s="72"/>
      <c r="X245" s="72"/>
      <c r="Y245" s="72"/>
      <c r="Z245" s="94" t="e">
        <f t="shared" si="161"/>
        <v>#VALUE!</v>
      </c>
      <c r="AA245" s="94" t="e">
        <f t="shared" si="161"/>
        <v>#VALUE!</v>
      </c>
      <c r="AB245" s="94" t="e">
        <f t="shared" si="161"/>
        <v>#VALUE!</v>
      </c>
      <c r="AC245" s="94" t="e">
        <f t="shared" si="162"/>
        <v>#VALUE!</v>
      </c>
      <c r="AD245" s="100"/>
      <c r="AE245" s="72" t="str">
        <f>IFERROR(INDEX('[1]وتيرة الترقيات'!G239:G736,MATCH(C245,'[1]وتيرة الترقيات'!A239:A736,0)),"")</f>
        <v/>
      </c>
      <c r="AF245" s="72" t="str">
        <f t="shared" si="163"/>
        <v/>
      </c>
      <c r="AG245" s="94" t="str">
        <f t="shared" si="164"/>
        <v/>
      </c>
      <c r="AH245" s="72" t="str">
        <f t="shared" si="165"/>
        <v/>
      </c>
      <c r="AI245" s="72">
        <f t="shared" si="185"/>
        <v>1</v>
      </c>
      <c r="AJ245" s="94">
        <f t="shared" si="166"/>
        <v>25</v>
      </c>
      <c r="AK245" s="97" t="str">
        <f t="shared" si="167"/>
        <v>498
+25</v>
      </c>
      <c r="AL245" s="93">
        <f t="shared" si="168"/>
        <v>2017</v>
      </c>
      <c r="AM245" s="94">
        <f t="shared" si="169"/>
        <v>5</v>
      </c>
      <c r="AN245" s="72">
        <f t="shared" si="186"/>
        <v>6</v>
      </c>
      <c r="AO245" s="99">
        <f t="shared" si="187"/>
        <v>42861</v>
      </c>
      <c r="AP245" s="112" t="str">
        <f t="shared" si="170"/>
        <v>06-05-2017
00-01-1900</v>
      </c>
      <c r="AQ245" s="97" t="str">
        <f t="shared" si="188"/>
        <v xml:space="preserve">498
</v>
      </c>
      <c r="AR245" s="97" t="str">
        <f t="shared" si="189"/>
        <v>498
+25</v>
      </c>
      <c r="AS245" s="94" t="e">
        <f t="shared" si="171"/>
        <v>#VALUE!</v>
      </c>
      <c r="AT245" s="94" t="e">
        <f t="shared" si="172"/>
        <v>#VALUE!</v>
      </c>
      <c r="AU245" s="94" t="str">
        <f>Tableau3[[#This Row],[Colonne13]]</f>
        <v>erreur</v>
      </c>
      <c r="AV245" s="113" t="e">
        <f t="shared" si="190"/>
        <v>#VALUE!</v>
      </c>
      <c r="AW245" s="113" t="e">
        <f t="shared" si="173"/>
        <v>#VALUE!</v>
      </c>
      <c r="AX245" s="113" t="e">
        <f t="shared" si="174"/>
        <v>#VALUE!</v>
      </c>
      <c r="AY245" s="113" t="e">
        <f t="shared" si="175"/>
        <v>#VALUE!</v>
      </c>
      <c r="AZ245" s="113" t="e">
        <f t="shared" si="176"/>
        <v>#VALUE!</v>
      </c>
      <c r="BA245" s="113" t="e">
        <f t="shared" si="177"/>
        <v>#VALUE!</v>
      </c>
      <c r="BB245" s="113" t="e">
        <f t="shared" si="178"/>
        <v>#VALUE!</v>
      </c>
      <c r="BC245" s="113" t="e">
        <f t="shared" si="179"/>
        <v>#VALUE!</v>
      </c>
      <c r="BD245" s="113" t="e">
        <f t="shared" si="180"/>
        <v>#VALUE!</v>
      </c>
      <c r="BE245" s="113" t="e">
        <f t="shared" si="181"/>
        <v>#VALUE!</v>
      </c>
      <c r="BF245" s="116" t="e">
        <f t="shared" si="182"/>
        <v>#VALUE!</v>
      </c>
      <c r="BG245" s="108" t="e">
        <f t="shared" si="191"/>
        <v>#VALUE!</v>
      </c>
      <c r="BH245" s="3" t="str">
        <f t="shared" si="183"/>
        <v>لا</v>
      </c>
      <c r="BI245" s="115" t="s">
        <v>114</v>
      </c>
      <c r="BJ245" s="110" t="e">
        <f t="shared" si="184"/>
        <v>#VALUE!</v>
      </c>
      <c r="BK245" s="111" t="str">
        <f>'[1]قائمة اسمية'!W295</f>
        <v>ما زال قيد التوظيف</v>
      </c>
      <c r="BL245" s="3" t="str">
        <f>'[1]قائمة اسمية'!T295</f>
        <v>موظف</v>
      </c>
    </row>
    <row r="246" spans="1:64" ht="33" customHeight="1">
      <c r="A246" s="40">
        <v>1</v>
      </c>
      <c r="B246" s="90">
        <f>+IF(A246="","",SUBTOTAL(103,A$14:A246))</f>
        <v>233</v>
      </c>
      <c r="C246" s="91" t="str">
        <f>'[1]قائمة اسمية'!C133</f>
        <v>جبار رفيقة</v>
      </c>
      <c r="D246" s="92" t="str">
        <f t="shared" si="144"/>
        <v>04-08-1967</v>
      </c>
      <c r="E246" s="92" t="str">
        <f t="shared" si="145"/>
        <v>05-12-1994</v>
      </c>
      <c r="F246" s="92" t="str">
        <f t="shared" si="146"/>
        <v>01-01-2008</v>
      </c>
      <c r="G246" s="93" t="str">
        <f t="shared" si="147"/>
        <v>مساعد طبي  في الصحة العمومية</v>
      </c>
      <c r="H246" s="94">
        <f t="shared" si="148"/>
        <v>7</v>
      </c>
      <c r="I246" s="95">
        <f t="shared" si="149"/>
        <v>11</v>
      </c>
      <c r="J246" s="92">
        <f t="shared" si="150"/>
        <v>11</v>
      </c>
      <c r="K246" s="96">
        <f t="shared" si="151"/>
        <v>498</v>
      </c>
      <c r="L246" s="97" t="str">
        <f t="shared" si="152"/>
        <v>498
+174</v>
      </c>
      <c r="M246" s="98">
        <f t="shared" si="153"/>
        <v>0</v>
      </c>
      <c r="N246" s="99">
        <f t="shared" si="154"/>
        <v>41248</v>
      </c>
      <c r="O246" s="94">
        <f t="shared" si="155"/>
        <v>-112</v>
      </c>
      <c r="P246" s="94">
        <f t="shared" si="156"/>
        <v>-11</v>
      </c>
      <c r="Q246" s="94">
        <f t="shared" si="157"/>
        <v>-5</v>
      </c>
      <c r="R246" s="94" t="str">
        <f t="shared" si="158"/>
        <v>erreur</v>
      </c>
      <c r="S246" s="94" t="str">
        <f t="shared" si="159"/>
        <v>erreur</v>
      </c>
      <c r="T246" s="94" t="str">
        <f t="shared" si="160"/>
        <v>erreur</v>
      </c>
      <c r="U246" s="72"/>
      <c r="V246" s="72"/>
      <c r="W246" s="72"/>
      <c r="X246" s="72"/>
      <c r="Y246" s="72"/>
      <c r="Z246" s="94" t="e">
        <f t="shared" si="161"/>
        <v>#VALUE!</v>
      </c>
      <c r="AA246" s="94" t="e">
        <f t="shared" si="161"/>
        <v>#VALUE!</v>
      </c>
      <c r="AB246" s="94" t="e">
        <f t="shared" si="161"/>
        <v>#VALUE!</v>
      </c>
      <c r="AC246" s="94" t="e">
        <f t="shared" si="162"/>
        <v>#VALUE!</v>
      </c>
      <c r="AD246" s="100"/>
      <c r="AE246" s="72" t="str">
        <f>IFERROR(INDEX('[1]وتيرة الترقيات'!G77:G574,MATCH(C246,'[1]وتيرة الترقيات'!A77:A574,0)),"")</f>
        <v/>
      </c>
      <c r="AF246" s="72" t="str">
        <f t="shared" si="163"/>
        <v/>
      </c>
      <c r="AG246" s="94" t="str">
        <f t="shared" si="164"/>
        <v/>
      </c>
      <c r="AH246" s="72" t="str">
        <f t="shared" si="165"/>
        <v/>
      </c>
      <c r="AI246" s="72">
        <f t="shared" si="185"/>
        <v>8</v>
      </c>
      <c r="AJ246" s="94">
        <f t="shared" si="166"/>
        <v>199</v>
      </c>
      <c r="AK246" s="97" t="str">
        <f t="shared" si="167"/>
        <v>498
+199</v>
      </c>
      <c r="AL246" s="93">
        <f t="shared" si="168"/>
        <v>2016</v>
      </c>
      <c r="AM246" s="94">
        <f t="shared" si="169"/>
        <v>6</v>
      </c>
      <c r="AN246" s="72">
        <f t="shared" si="186"/>
        <v>5</v>
      </c>
      <c r="AO246" s="99">
        <f t="shared" si="187"/>
        <v>42526</v>
      </c>
      <c r="AP246" s="112" t="str">
        <f t="shared" si="170"/>
        <v>05-06-2016
00-01-1900</v>
      </c>
      <c r="AQ246" s="97" t="str">
        <f t="shared" si="188"/>
        <v>498
+174</v>
      </c>
      <c r="AR246" s="97" t="str">
        <f t="shared" si="189"/>
        <v>498
+199</v>
      </c>
      <c r="AS246" s="94" t="e">
        <f t="shared" si="171"/>
        <v>#VALUE!</v>
      </c>
      <c r="AT246" s="94" t="e">
        <f t="shared" si="172"/>
        <v>#VALUE!</v>
      </c>
      <c r="AU246" s="94" t="str">
        <f>Tableau3[[#This Row],[Colonne13]]</f>
        <v>erreur</v>
      </c>
      <c r="AV246" s="113" t="e">
        <f t="shared" si="190"/>
        <v>#VALUE!</v>
      </c>
      <c r="AW246" s="113" t="e">
        <f t="shared" si="173"/>
        <v>#VALUE!</v>
      </c>
      <c r="AX246" s="113" t="e">
        <f t="shared" si="174"/>
        <v>#VALUE!</v>
      </c>
      <c r="AY246" s="113" t="e">
        <f t="shared" si="175"/>
        <v>#VALUE!</v>
      </c>
      <c r="AZ246" s="113" t="e">
        <f t="shared" si="176"/>
        <v>#VALUE!</v>
      </c>
      <c r="BA246" s="113" t="e">
        <f t="shared" si="177"/>
        <v>#VALUE!</v>
      </c>
      <c r="BB246" s="113" t="e">
        <f t="shared" si="178"/>
        <v>#VALUE!</v>
      </c>
      <c r="BC246" s="113" t="e">
        <f t="shared" si="179"/>
        <v>#VALUE!</v>
      </c>
      <c r="BD246" s="113" t="e">
        <f t="shared" si="180"/>
        <v>#VALUE!</v>
      </c>
      <c r="BE246" s="113" t="e">
        <f t="shared" si="181"/>
        <v>#VALUE!</v>
      </c>
      <c r="BF246" s="116" t="e">
        <f t="shared" si="182"/>
        <v>#VALUE!</v>
      </c>
      <c r="BG246" s="108" t="e">
        <f t="shared" si="191"/>
        <v>#VALUE!</v>
      </c>
      <c r="BH246" s="3" t="str">
        <f t="shared" si="183"/>
        <v>لا</v>
      </c>
      <c r="BI246" s="115" t="s">
        <v>114</v>
      </c>
      <c r="BJ246" s="110" t="e">
        <f t="shared" si="184"/>
        <v>#VALUE!</v>
      </c>
      <c r="BK246" s="111" t="str">
        <f>'[1]قائمة اسمية'!W133</f>
        <v>ما زال قيد التوظيف</v>
      </c>
      <c r="BL246" s="3" t="str">
        <f>'[1]قائمة اسمية'!T133</f>
        <v>موظف</v>
      </c>
    </row>
    <row r="247" spans="1:64" ht="33" customHeight="1">
      <c r="A247" s="40">
        <v>1</v>
      </c>
      <c r="B247" s="90">
        <f>+IF(A247="","",SUBTOTAL(103,A$14:A247))</f>
        <v>234</v>
      </c>
      <c r="C247" s="91" t="str">
        <f>'[1]قائمة اسمية'!C149</f>
        <v>جدعون خير الدين</v>
      </c>
      <c r="D247" s="92" t="str">
        <f t="shared" si="144"/>
        <v>29-09-1989</v>
      </c>
      <c r="E247" s="92" t="str">
        <f t="shared" si="145"/>
        <v>18-09-2011</v>
      </c>
      <c r="F247" s="92" t="str">
        <f t="shared" si="146"/>
        <v>18-09-2011</v>
      </c>
      <c r="G247" s="93" t="str">
        <f t="shared" si="147"/>
        <v>مشغل أجهزة التصوير الطبي في الصحة العمومية</v>
      </c>
      <c r="H247" s="94">
        <f t="shared" si="148"/>
        <v>0</v>
      </c>
      <c r="I247" s="95">
        <f t="shared" si="149"/>
        <v>11</v>
      </c>
      <c r="J247" s="92">
        <f t="shared" si="150"/>
        <v>11</v>
      </c>
      <c r="K247" s="96">
        <f t="shared" si="151"/>
        <v>498</v>
      </c>
      <c r="L247" s="97" t="str">
        <f t="shared" si="152"/>
        <v xml:space="preserve">498
</v>
      </c>
      <c r="M247" s="98">
        <f t="shared" si="153"/>
        <v>0</v>
      </c>
      <c r="N247" s="99">
        <f t="shared" si="154"/>
        <v>40804</v>
      </c>
      <c r="O247" s="94">
        <f t="shared" si="155"/>
        <v>-111</v>
      </c>
      <c r="P247" s="94">
        <f t="shared" si="156"/>
        <v>-8</v>
      </c>
      <c r="Q247" s="94">
        <f t="shared" si="157"/>
        <v>-18</v>
      </c>
      <c r="R247" s="94" t="str">
        <f t="shared" si="158"/>
        <v>erreur</v>
      </c>
      <c r="S247" s="94" t="str">
        <f t="shared" si="159"/>
        <v>erreur</v>
      </c>
      <c r="T247" s="94" t="str">
        <f t="shared" si="160"/>
        <v>erreur</v>
      </c>
      <c r="U247" s="72"/>
      <c r="V247" s="72"/>
      <c r="W247" s="72"/>
      <c r="X247" s="72"/>
      <c r="Y247" s="72"/>
      <c r="Z247" s="94" t="e">
        <f t="shared" si="161"/>
        <v>#VALUE!</v>
      </c>
      <c r="AA247" s="94" t="e">
        <f t="shared" si="161"/>
        <v>#VALUE!</v>
      </c>
      <c r="AB247" s="94" t="e">
        <f t="shared" si="161"/>
        <v>#VALUE!</v>
      </c>
      <c r="AC247" s="94" t="e">
        <f t="shared" si="162"/>
        <v>#VALUE!</v>
      </c>
      <c r="AD247" s="100">
        <v>14</v>
      </c>
      <c r="AE247" s="72" t="str">
        <f>IFERROR(INDEX('[1]وتيرة الترقيات'!$G$3:$G$500,MATCH(C247,'[1]وتيرة الترقيات'!$A$3:$A$500,0)),"")</f>
        <v/>
      </c>
      <c r="AF247" s="72" t="str">
        <f t="shared" si="163"/>
        <v/>
      </c>
      <c r="AG247" s="94" t="str">
        <f t="shared" si="164"/>
        <v/>
      </c>
      <c r="AH247" s="72" t="str">
        <f t="shared" si="165"/>
        <v/>
      </c>
      <c r="AI247" s="72">
        <f t="shared" si="185"/>
        <v>1</v>
      </c>
      <c r="AJ247" s="94">
        <f t="shared" si="166"/>
        <v>25</v>
      </c>
      <c r="AK247" s="97" t="str">
        <f t="shared" si="167"/>
        <v>498
+25</v>
      </c>
      <c r="AL247" s="93">
        <f t="shared" si="168"/>
        <v>2015</v>
      </c>
      <c r="AM247" s="94">
        <f t="shared" si="169"/>
        <v>3</v>
      </c>
      <c r="AN247" s="72">
        <f t="shared" si="186"/>
        <v>18</v>
      </c>
      <c r="AO247" s="99">
        <f t="shared" si="187"/>
        <v>42081</v>
      </c>
      <c r="AP247" s="112" t="str">
        <f t="shared" si="170"/>
        <v>18-03-2015
00-01-1900</v>
      </c>
      <c r="AQ247" s="97" t="str">
        <f t="shared" si="188"/>
        <v xml:space="preserve">498
</v>
      </c>
      <c r="AR247" s="97" t="str">
        <f t="shared" si="189"/>
        <v>498
+25</v>
      </c>
      <c r="AS247" s="94" t="e">
        <f t="shared" si="171"/>
        <v>#VALUE!</v>
      </c>
      <c r="AT247" s="94" t="e">
        <f t="shared" si="172"/>
        <v>#VALUE!</v>
      </c>
      <c r="AU247" s="94" t="str">
        <f>Tableau3[[#This Row],[Colonne13]]</f>
        <v>erreur</v>
      </c>
      <c r="AV247" s="113" t="e">
        <f t="shared" si="190"/>
        <v>#VALUE!</v>
      </c>
      <c r="AW247" s="107" t="e">
        <f t="shared" si="173"/>
        <v>#VALUE!</v>
      </c>
      <c r="AX247" s="113" t="e">
        <f t="shared" si="174"/>
        <v>#VALUE!</v>
      </c>
      <c r="AY247" s="113" t="e">
        <f t="shared" si="175"/>
        <v>#VALUE!</v>
      </c>
      <c r="AZ247" s="107" t="e">
        <f t="shared" si="176"/>
        <v>#VALUE!</v>
      </c>
      <c r="BA247" s="107" t="e">
        <f t="shared" si="177"/>
        <v>#VALUE!</v>
      </c>
      <c r="BB247" s="107" t="e">
        <f t="shared" si="178"/>
        <v>#VALUE!</v>
      </c>
      <c r="BC247" s="113" t="e">
        <f t="shared" si="179"/>
        <v>#VALUE!</v>
      </c>
      <c r="BD247" s="113" t="e">
        <f t="shared" si="180"/>
        <v>#VALUE!</v>
      </c>
      <c r="BE247" s="113" t="e">
        <f t="shared" si="181"/>
        <v>#VALUE!</v>
      </c>
      <c r="BF247" s="116" t="e">
        <f t="shared" si="182"/>
        <v>#VALUE!</v>
      </c>
      <c r="BG247" s="108" t="e">
        <f t="shared" si="191"/>
        <v>#VALUE!</v>
      </c>
      <c r="BH247" s="3" t="str">
        <f t="shared" si="183"/>
        <v>لا</v>
      </c>
      <c r="BI247" s="115" t="s">
        <v>114</v>
      </c>
      <c r="BJ247" s="110" t="e">
        <f t="shared" si="184"/>
        <v>#VALUE!</v>
      </c>
      <c r="BK247" s="111" t="str">
        <f>'[1]قائمة اسمية'!W149</f>
        <v>ما زال قيد التوظيف</v>
      </c>
      <c r="BL247" s="3" t="str">
        <f>'[1]قائمة اسمية'!T149</f>
        <v>موظف</v>
      </c>
    </row>
    <row r="248" spans="1:64" ht="33" customHeight="1">
      <c r="A248" s="40">
        <v>1</v>
      </c>
      <c r="B248" s="90">
        <f>+IF(A248="","",SUBTOTAL(103,A$14:A248))</f>
        <v>235</v>
      </c>
      <c r="C248" s="91" t="str">
        <f>'[1]قائمة اسمية'!C150</f>
        <v>سكيو سميحة</v>
      </c>
      <c r="D248" s="92" t="str">
        <f t="shared" si="144"/>
        <v>20-02-1989</v>
      </c>
      <c r="E248" s="92" t="str">
        <f t="shared" si="145"/>
        <v>18-09-2011</v>
      </c>
      <c r="F248" s="92" t="str">
        <f t="shared" si="146"/>
        <v>18-09-2011</v>
      </c>
      <c r="G248" s="93" t="str">
        <f t="shared" si="147"/>
        <v>مشغل أجهزة التصوير الطبي في الصحة العمومية</v>
      </c>
      <c r="H248" s="94">
        <f t="shared" si="148"/>
        <v>0</v>
      </c>
      <c r="I248" s="95">
        <f t="shared" si="149"/>
        <v>11</v>
      </c>
      <c r="J248" s="92">
        <f t="shared" si="150"/>
        <v>11</v>
      </c>
      <c r="K248" s="96">
        <f t="shared" si="151"/>
        <v>498</v>
      </c>
      <c r="L248" s="97" t="str">
        <f t="shared" si="152"/>
        <v xml:space="preserve">498
</v>
      </c>
      <c r="M248" s="98">
        <f t="shared" si="153"/>
        <v>0</v>
      </c>
      <c r="N248" s="99">
        <f t="shared" si="154"/>
        <v>40804</v>
      </c>
      <c r="O248" s="94">
        <f t="shared" si="155"/>
        <v>-111</v>
      </c>
      <c r="P248" s="94">
        <f t="shared" si="156"/>
        <v>-8</v>
      </c>
      <c r="Q248" s="94">
        <f t="shared" si="157"/>
        <v>-18</v>
      </c>
      <c r="R248" s="94" t="str">
        <f t="shared" si="158"/>
        <v>erreur</v>
      </c>
      <c r="S248" s="94" t="str">
        <f t="shared" si="159"/>
        <v>erreur</v>
      </c>
      <c r="T248" s="94" t="str">
        <f t="shared" si="160"/>
        <v>erreur</v>
      </c>
      <c r="U248" s="72"/>
      <c r="V248" s="72"/>
      <c r="W248" s="72"/>
      <c r="X248" s="72"/>
      <c r="Y248" s="72"/>
      <c r="Z248" s="94" t="e">
        <f t="shared" si="161"/>
        <v>#VALUE!</v>
      </c>
      <c r="AA248" s="94" t="e">
        <f t="shared" si="161"/>
        <v>#VALUE!</v>
      </c>
      <c r="AB248" s="94" t="e">
        <f t="shared" si="161"/>
        <v>#VALUE!</v>
      </c>
      <c r="AC248" s="94" t="e">
        <f t="shared" si="162"/>
        <v>#VALUE!</v>
      </c>
      <c r="AD248" s="100">
        <v>14</v>
      </c>
      <c r="AE248" s="72" t="str">
        <f>IFERROR(INDEX('[1]وتيرة الترقيات'!$G$3:$G$500,MATCH(C248,'[1]وتيرة الترقيات'!$A$3:$A$500,0)),"")</f>
        <v/>
      </c>
      <c r="AF248" s="72" t="str">
        <f t="shared" si="163"/>
        <v/>
      </c>
      <c r="AG248" s="94" t="str">
        <f t="shared" si="164"/>
        <v/>
      </c>
      <c r="AH248" s="72" t="str">
        <f t="shared" si="165"/>
        <v/>
      </c>
      <c r="AI248" s="72">
        <f t="shared" si="185"/>
        <v>1</v>
      </c>
      <c r="AJ248" s="94">
        <f t="shared" si="166"/>
        <v>25</v>
      </c>
      <c r="AK248" s="97" t="str">
        <f t="shared" si="167"/>
        <v>498
+25</v>
      </c>
      <c r="AL248" s="93">
        <f t="shared" si="168"/>
        <v>2015</v>
      </c>
      <c r="AM248" s="94">
        <f t="shared" si="169"/>
        <v>3</v>
      </c>
      <c r="AN248" s="72">
        <f t="shared" si="186"/>
        <v>18</v>
      </c>
      <c r="AO248" s="99">
        <f t="shared" si="187"/>
        <v>42081</v>
      </c>
      <c r="AP248" s="112" t="str">
        <f t="shared" si="170"/>
        <v>18-03-2015
00-01-1900</v>
      </c>
      <c r="AQ248" s="97" t="str">
        <f t="shared" si="188"/>
        <v xml:space="preserve">498
</v>
      </c>
      <c r="AR248" s="97" t="str">
        <f t="shared" si="189"/>
        <v>498
+25</v>
      </c>
      <c r="AS248" s="94" t="e">
        <f t="shared" si="171"/>
        <v>#VALUE!</v>
      </c>
      <c r="AT248" s="94" t="e">
        <f t="shared" si="172"/>
        <v>#VALUE!</v>
      </c>
      <c r="AU248" s="94" t="str">
        <f>Tableau3[[#This Row],[Colonne13]]</f>
        <v>erreur</v>
      </c>
      <c r="AV248" s="113" t="e">
        <f t="shared" si="190"/>
        <v>#VALUE!</v>
      </c>
      <c r="AW248" s="107" t="e">
        <f t="shared" si="173"/>
        <v>#VALUE!</v>
      </c>
      <c r="AX248" s="113" t="e">
        <f t="shared" si="174"/>
        <v>#VALUE!</v>
      </c>
      <c r="AY248" s="113" t="e">
        <f t="shared" si="175"/>
        <v>#VALUE!</v>
      </c>
      <c r="AZ248" s="107" t="e">
        <f t="shared" si="176"/>
        <v>#VALUE!</v>
      </c>
      <c r="BA248" s="107" t="e">
        <f t="shared" si="177"/>
        <v>#VALUE!</v>
      </c>
      <c r="BB248" s="107" t="e">
        <f t="shared" si="178"/>
        <v>#VALUE!</v>
      </c>
      <c r="BC248" s="113" t="e">
        <f t="shared" si="179"/>
        <v>#VALUE!</v>
      </c>
      <c r="BD248" s="113" t="e">
        <f t="shared" si="180"/>
        <v>#VALUE!</v>
      </c>
      <c r="BE248" s="113" t="e">
        <f t="shared" si="181"/>
        <v>#VALUE!</v>
      </c>
      <c r="BF248" s="116" t="e">
        <f t="shared" si="182"/>
        <v>#VALUE!</v>
      </c>
      <c r="BG248" s="108" t="e">
        <f t="shared" si="191"/>
        <v>#VALUE!</v>
      </c>
      <c r="BH248" s="3" t="str">
        <f t="shared" si="183"/>
        <v>لا</v>
      </c>
      <c r="BI248" s="115" t="s">
        <v>114</v>
      </c>
      <c r="BJ248" s="110" t="e">
        <f t="shared" si="184"/>
        <v>#VALUE!</v>
      </c>
      <c r="BK248" s="111" t="str">
        <f>'[1]قائمة اسمية'!W150</f>
        <v>ما زال قيد التوظيف</v>
      </c>
      <c r="BL248" s="3" t="str">
        <f>'[1]قائمة اسمية'!T150</f>
        <v>موظف</v>
      </c>
    </row>
    <row r="249" spans="1:64" ht="33" customHeight="1">
      <c r="A249" s="40">
        <v>1</v>
      </c>
      <c r="B249" s="90">
        <f>+IF(A249="","",SUBTOTAL(103,A$14:A249))</f>
        <v>236</v>
      </c>
      <c r="C249" s="91" t="str">
        <f>'[1]قائمة اسمية'!C151</f>
        <v>عثماني فريال</v>
      </c>
      <c r="D249" s="92" t="str">
        <f t="shared" si="144"/>
        <v>19-05-1991</v>
      </c>
      <c r="E249" s="92" t="str">
        <f t="shared" si="145"/>
        <v>04-11-2012</v>
      </c>
      <c r="F249" s="92" t="str">
        <f t="shared" si="146"/>
        <v>04-11-2013</v>
      </c>
      <c r="G249" s="93" t="str">
        <f t="shared" si="147"/>
        <v>مشغل أجهزة التصوير الطبي في الصحة العمومية</v>
      </c>
      <c r="H249" s="94">
        <f t="shared" si="148"/>
        <v>0</v>
      </c>
      <c r="I249" s="95">
        <f t="shared" si="149"/>
        <v>11</v>
      </c>
      <c r="J249" s="92">
        <f t="shared" si="150"/>
        <v>11</v>
      </c>
      <c r="K249" s="96">
        <f t="shared" si="151"/>
        <v>498</v>
      </c>
      <c r="L249" s="97" t="str">
        <f t="shared" si="152"/>
        <v xml:space="preserve">498
</v>
      </c>
      <c r="M249" s="98">
        <f t="shared" si="153"/>
        <v>0</v>
      </c>
      <c r="N249" s="99">
        <f t="shared" si="154"/>
        <v>41582</v>
      </c>
      <c r="O249" s="94">
        <f t="shared" si="155"/>
        <v>-113</v>
      </c>
      <c r="P249" s="94">
        <f t="shared" si="156"/>
        <v>-10</v>
      </c>
      <c r="Q249" s="94">
        <f t="shared" si="157"/>
        <v>-4</v>
      </c>
      <c r="R249" s="94" t="str">
        <f t="shared" si="158"/>
        <v>erreur</v>
      </c>
      <c r="S249" s="94" t="str">
        <f t="shared" si="159"/>
        <v>erreur</v>
      </c>
      <c r="T249" s="94" t="str">
        <f t="shared" si="160"/>
        <v>erreur</v>
      </c>
      <c r="U249" s="72"/>
      <c r="V249" s="72"/>
      <c r="W249" s="72"/>
      <c r="X249" s="72"/>
      <c r="Y249" s="72"/>
      <c r="Z249" s="94" t="e">
        <f t="shared" si="161"/>
        <v>#VALUE!</v>
      </c>
      <c r="AA249" s="94" t="e">
        <f t="shared" si="161"/>
        <v>#VALUE!</v>
      </c>
      <c r="AB249" s="94" t="e">
        <f t="shared" si="161"/>
        <v>#VALUE!</v>
      </c>
      <c r="AC249" s="94" t="e">
        <f t="shared" si="162"/>
        <v>#VALUE!</v>
      </c>
      <c r="AD249" s="100"/>
      <c r="AE249" s="72" t="str">
        <f>IFERROR(INDEX('[1]وتيرة الترقيات'!$G$3:$G$500,MATCH(C249,'[1]وتيرة الترقيات'!$A$3:$A$500,0)),"")</f>
        <v/>
      </c>
      <c r="AF249" s="72" t="str">
        <f t="shared" si="163"/>
        <v/>
      </c>
      <c r="AG249" s="94" t="str">
        <f t="shared" si="164"/>
        <v/>
      </c>
      <c r="AH249" s="72" t="str">
        <f t="shared" si="165"/>
        <v/>
      </c>
      <c r="AI249" s="72">
        <f t="shared" si="185"/>
        <v>1</v>
      </c>
      <c r="AJ249" s="94">
        <f t="shared" si="166"/>
        <v>25</v>
      </c>
      <c r="AK249" s="97" t="str">
        <f t="shared" si="167"/>
        <v>498
+25</v>
      </c>
      <c r="AL249" s="93">
        <f t="shared" si="168"/>
        <v>2017</v>
      </c>
      <c r="AM249" s="94">
        <f t="shared" si="169"/>
        <v>5</v>
      </c>
      <c r="AN249" s="72">
        <f t="shared" si="186"/>
        <v>4</v>
      </c>
      <c r="AO249" s="99">
        <f t="shared" si="187"/>
        <v>42859</v>
      </c>
      <c r="AP249" s="112" t="str">
        <f t="shared" si="170"/>
        <v>04-05-2017
00-01-1900</v>
      </c>
      <c r="AQ249" s="97" t="str">
        <f t="shared" si="188"/>
        <v xml:space="preserve">498
</v>
      </c>
      <c r="AR249" s="97" t="str">
        <f t="shared" si="189"/>
        <v>498
+25</v>
      </c>
      <c r="AS249" s="94" t="e">
        <f t="shared" si="171"/>
        <v>#VALUE!</v>
      </c>
      <c r="AT249" s="94" t="e">
        <f t="shared" si="172"/>
        <v>#VALUE!</v>
      </c>
      <c r="AU249" s="94" t="str">
        <f>Tableau3[[#This Row],[Colonne13]]</f>
        <v>erreur</v>
      </c>
      <c r="AV249" s="113" t="e">
        <f t="shared" si="190"/>
        <v>#VALUE!</v>
      </c>
      <c r="AW249" s="113" t="e">
        <f t="shared" si="173"/>
        <v>#VALUE!</v>
      </c>
      <c r="AX249" s="113" t="e">
        <f t="shared" si="174"/>
        <v>#VALUE!</v>
      </c>
      <c r="AY249" s="113" t="e">
        <f t="shared" si="175"/>
        <v>#VALUE!</v>
      </c>
      <c r="AZ249" s="113" t="e">
        <f t="shared" si="176"/>
        <v>#VALUE!</v>
      </c>
      <c r="BA249" s="113" t="e">
        <f t="shared" si="177"/>
        <v>#VALUE!</v>
      </c>
      <c r="BB249" s="113" t="e">
        <f t="shared" si="178"/>
        <v>#VALUE!</v>
      </c>
      <c r="BC249" s="113" t="e">
        <f t="shared" si="179"/>
        <v>#VALUE!</v>
      </c>
      <c r="BD249" s="113" t="e">
        <f t="shared" si="180"/>
        <v>#VALUE!</v>
      </c>
      <c r="BE249" s="113" t="e">
        <f t="shared" si="181"/>
        <v>#VALUE!</v>
      </c>
      <c r="BF249" s="116" t="e">
        <f t="shared" si="182"/>
        <v>#VALUE!</v>
      </c>
      <c r="BG249" s="108" t="e">
        <f t="shared" si="191"/>
        <v>#VALUE!</v>
      </c>
      <c r="BH249" s="3" t="str">
        <f t="shared" si="183"/>
        <v>لا</v>
      </c>
      <c r="BI249" s="115" t="s">
        <v>114</v>
      </c>
      <c r="BJ249" s="110" t="e">
        <f t="shared" si="184"/>
        <v>#VALUE!</v>
      </c>
      <c r="BK249" s="111" t="str">
        <f>'[1]قائمة اسمية'!W151</f>
        <v>ما زال قيد التوظيف</v>
      </c>
      <c r="BL249" s="3" t="str">
        <f>'[1]قائمة اسمية'!T151</f>
        <v>موظف</v>
      </c>
    </row>
    <row r="250" spans="1:64" ht="33" customHeight="1">
      <c r="A250" s="40">
        <v>1</v>
      </c>
      <c r="B250" s="90">
        <f>+IF(A250="","",SUBTOTAL(103,A$14:A250))</f>
        <v>237</v>
      </c>
      <c r="C250" s="91" t="str">
        <f>'[1]قائمة اسمية'!C152</f>
        <v>عثماني صورية</v>
      </c>
      <c r="D250" s="92" t="str">
        <f t="shared" si="144"/>
        <v>19-05-1991</v>
      </c>
      <c r="E250" s="92" t="str">
        <f t="shared" si="145"/>
        <v>04-11-2012</v>
      </c>
      <c r="F250" s="92" t="str">
        <f t="shared" si="146"/>
        <v>04-11-2013</v>
      </c>
      <c r="G250" s="93" t="str">
        <f t="shared" si="147"/>
        <v>مشغل أجهزة التصوير الطبي في الصحة العمومية</v>
      </c>
      <c r="H250" s="94">
        <f t="shared" si="148"/>
        <v>0</v>
      </c>
      <c r="I250" s="95">
        <f t="shared" si="149"/>
        <v>11</v>
      </c>
      <c r="J250" s="92">
        <f t="shared" si="150"/>
        <v>11</v>
      </c>
      <c r="K250" s="96">
        <f t="shared" si="151"/>
        <v>498</v>
      </c>
      <c r="L250" s="97" t="str">
        <f t="shared" si="152"/>
        <v xml:space="preserve">498
</v>
      </c>
      <c r="M250" s="98">
        <f t="shared" si="153"/>
        <v>0</v>
      </c>
      <c r="N250" s="99">
        <f t="shared" si="154"/>
        <v>41582</v>
      </c>
      <c r="O250" s="94">
        <f t="shared" si="155"/>
        <v>-113</v>
      </c>
      <c r="P250" s="94">
        <f t="shared" si="156"/>
        <v>-10</v>
      </c>
      <c r="Q250" s="94">
        <f t="shared" si="157"/>
        <v>-4</v>
      </c>
      <c r="R250" s="94" t="str">
        <f t="shared" si="158"/>
        <v>erreur</v>
      </c>
      <c r="S250" s="94" t="str">
        <f t="shared" si="159"/>
        <v>erreur</v>
      </c>
      <c r="T250" s="94" t="str">
        <f t="shared" si="160"/>
        <v>erreur</v>
      </c>
      <c r="U250" s="72"/>
      <c r="V250" s="72"/>
      <c r="W250" s="72"/>
      <c r="X250" s="72"/>
      <c r="Y250" s="72"/>
      <c r="Z250" s="94" t="e">
        <f t="shared" si="161"/>
        <v>#VALUE!</v>
      </c>
      <c r="AA250" s="94" t="e">
        <f t="shared" si="161"/>
        <v>#VALUE!</v>
      </c>
      <c r="AB250" s="94" t="e">
        <f t="shared" si="161"/>
        <v>#VALUE!</v>
      </c>
      <c r="AC250" s="94" t="e">
        <f t="shared" si="162"/>
        <v>#VALUE!</v>
      </c>
      <c r="AD250" s="100"/>
      <c r="AE250" s="72" t="str">
        <f>IFERROR(INDEX('[1]وتيرة الترقيات'!$G$3:$G$500,MATCH(C250,'[1]وتيرة الترقيات'!$A$3:$A$500,0)),"")</f>
        <v/>
      </c>
      <c r="AF250" s="72" t="str">
        <f t="shared" si="163"/>
        <v/>
      </c>
      <c r="AG250" s="94" t="str">
        <f t="shared" si="164"/>
        <v/>
      </c>
      <c r="AH250" s="72" t="str">
        <f t="shared" si="165"/>
        <v/>
      </c>
      <c r="AI250" s="72">
        <f t="shared" si="185"/>
        <v>1</v>
      </c>
      <c r="AJ250" s="94">
        <f t="shared" si="166"/>
        <v>25</v>
      </c>
      <c r="AK250" s="97" t="str">
        <f t="shared" si="167"/>
        <v>498
+25</v>
      </c>
      <c r="AL250" s="93">
        <f t="shared" si="168"/>
        <v>2017</v>
      </c>
      <c r="AM250" s="94">
        <f t="shared" si="169"/>
        <v>5</v>
      </c>
      <c r="AN250" s="72">
        <f t="shared" si="186"/>
        <v>4</v>
      </c>
      <c r="AO250" s="99">
        <f t="shared" si="187"/>
        <v>42859</v>
      </c>
      <c r="AP250" s="112" t="str">
        <f t="shared" si="170"/>
        <v>04-05-2017
00-01-1900</v>
      </c>
      <c r="AQ250" s="97" t="str">
        <f t="shared" si="188"/>
        <v xml:space="preserve">498
</v>
      </c>
      <c r="AR250" s="97" t="str">
        <f t="shared" si="189"/>
        <v>498
+25</v>
      </c>
      <c r="AS250" s="94" t="e">
        <f t="shared" si="171"/>
        <v>#VALUE!</v>
      </c>
      <c r="AT250" s="94" t="e">
        <f t="shared" si="172"/>
        <v>#VALUE!</v>
      </c>
      <c r="AU250" s="94" t="str">
        <f>Tableau3[[#This Row],[Colonne13]]</f>
        <v>erreur</v>
      </c>
      <c r="AV250" s="113" t="e">
        <f t="shared" si="190"/>
        <v>#VALUE!</v>
      </c>
      <c r="AW250" s="113" t="e">
        <f t="shared" si="173"/>
        <v>#VALUE!</v>
      </c>
      <c r="AX250" s="113" t="e">
        <f t="shared" si="174"/>
        <v>#VALUE!</v>
      </c>
      <c r="AY250" s="113" t="e">
        <f t="shared" si="175"/>
        <v>#VALUE!</v>
      </c>
      <c r="AZ250" s="113" t="e">
        <f t="shared" si="176"/>
        <v>#VALUE!</v>
      </c>
      <c r="BA250" s="113" t="e">
        <f t="shared" si="177"/>
        <v>#VALUE!</v>
      </c>
      <c r="BB250" s="113" t="e">
        <f t="shared" si="178"/>
        <v>#VALUE!</v>
      </c>
      <c r="BC250" s="113" t="e">
        <f t="shared" si="179"/>
        <v>#VALUE!</v>
      </c>
      <c r="BD250" s="113" t="e">
        <f t="shared" si="180"/>
        <v>#VALUE!</v>
      </c>
      <c r="BE250" s="113" t="e">
        <f t="shared" si="181"/>
        <v>#VALUE!</v>
      </c>
      <c r="BF250" s="116" t="e">
        <f t="shared" si="182"/>
        <v>#VALUE!</v>
      </c>
      <c r="BG250" s="108" t="e">
        <f t="shared" si="191"/>
        <v>#VALUE!</v>
      </c>
      <c r="BH250" s="3" t="str">
        <f t="shared" si="183"/>
        <v>لا</v>
      </c>
      <c r="BI250" s="115" t="s">
        <v>114</v>
      </c>
      <c r="BJ250" s="110" t="e">
        <f t="shared" si="184"/>
        <v>#VALUE!</v>
      </c>
      <c r="BK250" s="111" t="str">
        <f>'[1]قائمة اسمية'!W152</f>
        <v>ما زال قيد التوظيف</v>
      </c>
      <c r="BL250" s="3" t="str">
        <f>'[1]قائمة اسمية'!T152</f>
        <v>موظف</v>
      </c>
    </row>
    <row r="251" spans="1:64" ht="33" customHeight="1">
      <c r="A251" s="40">
        <v>1</v>
      </c>
      <c r="B251" s="90">
        <f>+IF(A251="","",SUBTOTAL(103,A$14:A251))</f>
        <v>238</v>
      </c>
      <c r="C251" s="91" t="str">
        <f>'[1]قائمة اسمية'!C296</f>
        <v>جدعون صليحة</v>
      </c>
      <c r="D251" s="92" t="str">
        <f t="shared" si="144"/>
        <v>29-12-1991</v>
      </c>
      <c r="E251" s="92" t="str">
        <f t="shared" si="145"/>
        <v>04-11-2013</v>
      </c>
      <c r="F251" s="92" t="str">
        <f t="shared" si="146"/>
        <v>04-11-2013</v>
      </c>
      <c r="G251" s="93" t="str">
        <f t="shared" si="147"/>
        <v>مشغل أجهزة التصوير الطبي في الصحة العمومية</v>
      </c>
      <c r="H251" s="94">
        <f t="shared" si="148"/>
        <v>0</v>
      </c>
      <c r="I251" s="95">
        <f t="shared" si="149"/>
        <v>11</v>
      </c>
      <c r="J251" s="92">
        <f t="shared" si="150"/>
        <v>11</v>
      </c>
      <c r="K251" s="96">
        <f t="shared" si="151"/>
        <v>498</v>
      </c>
      <c r="L251" s="97" t="str">
        <f t="shared" si="152"/>
        <v xml:space="preserve">498
</v>
      </c>
      <c r="M251" s="98">
        <f t="shared" si="153"/>
        <v>0</v>
      </c>
      <c r="N251" s="99">
        <f t="shared" si="154"/>
        <v>41582</v>
      </c>
      <c r="O251" s="94">
        <f t="shared" si="155"/>
        <v>-113</v>
      </c>
      <c r="P251" s="94">
        <f t="shared" si="156"/>
        <v>-10</v>
      </c>
      <c r="Q251" s="94">
        <f t="shared" si="157"/>
        <v>-4</v>
      </c>
      <c r="R251" s="94" t="str">
        <f t="shared" si="158"/>
        <v>erreur</v>
      </c>
      <c r="S251" s="94" t="str">
        <f t="shared" si="159"/>
        <v>erreur</v>
      </c>
      <c r="T251" s="94" t="str">
        <f t="shared" si="160"/>
        <v>erreur</v>
      </c>
      <c r="U251" s="72"/>
      <c r="V251" s="72"/>
      <c r="W251" s="72"/>
      <c r="X251" s="72"/>
      <c r="Y251" s="72"/>
      <c r="Z251" s="94" t="e">
        <f t="shared" si="161"/>
        <v>#VALUE!</v>
      </c>
      <c r="AA251" s="94" t="e">
        <f t="shared" si="161"/>
        <v>#VALUE!</v>
      </c>
      <c r="AB251" s="94" t="e">
        <f t="shared" si="161"/>
        <v>#VALUE!</v>
      </c>
      <c r="AC251" s="94" t="e">
        <f t="shared" si="162"/>
        <v>#VALUE!</v>
      </c>
      <c r="AD251" s="100"/>
      <c r="AE251" s="72" t="str">
        <f>IFERROR(INDEX('[1]وتيرة الترقيات'!G240:G737,MATCH(C251,'[1]وتيرة الترقيات'!A240:A737,0)),"")</f>
        <v/>
      </c>
      <c r="AF251" s="72" t="str">
        <f t="shared" si="163"/>
        <v/>
      </c>
      <c r="AG251" s="94" t="str">
        <f t="shared" si="164"/>
        <v/>
      </c>
      <c r="AH251" s="72" t="str">
        <f t="shared" si="165"/>
        <v/>
      </c>
      <c r="AI251" s="72">
        <f t="shared" si="185"/>
        <v>1</v>
      </c>
      <c r="AJ251" s="94">
        <f t="shared" si="166"/>
        <v>25</v>
      </c>
      <c r="AK251" s="97" t="str">
        <f t="shared" si="167"/>
        <v>498
+25</v>
      </c>
      <c r="AL251" s="93">
        <f t="shared" si="168"/>
        <v>2017</v>
      </c>
      <c r="AM251" s="94">
        <f t="shared" si="169"/>
        <v>5</v>
      </c>
      <c r="AN251" s="72">
        <f t="shared" si="186"/>
        <v>4</v>
      </c>
      <c r="AO251" s="99">
        <f t="shared" si="187"/>
        <v>42859</v>
      </c>
      <c r="AP251" s="112" t="str">
        <f t="shared" si="170"/>
        <v>04-05-2017
00-01-1900</v>
      </c>
      <c r="AQ251" s="97" t="str">
        <f t="shared" si="188"/>
        <v xml:space="preserve">498
</v>
      </c>
      <c r="AR251" s="97" t="str">
        <f t="shared" si="189"/>
        <v>498
+25</v>
      </c>
      <c r="AS251" s="94" t="e">
        <f t="shared" si="171"/>
        <v>#VALUE!</v>
      </c>
      <c r="AT251" s="94" t="e">
        <f t="shared" si="172"/>
        <v>#VALUE!</v>
      </c>
      <c r="AU251" s="94" t="str">
        <f>Tableau3[[#This Row],[Colonne13]]</f>
        <v>erreur</v>
      </c>
      <c r="AV251" s="113" t="e">
        <f t="shared" si="190"/>
        <v>#VALUE!</v>
      </c>
      <c r="AW251" s="113" t="e">
        <f t="shared" si="173"/>
        <v>#VALUE!</v>
      </c>
      <c r="AX251" s="113" t="e">
        <f t="shared" si="174"/>
        <v>#VALUE!</v>
      </c>
      <c r="AY251" s="113" t="e">
        <f t="shared" si="175"/>
        <v>#VALUE!</v>
      </c>
      <c r="AZ251" s="113" t="e">
        <f t="shared" si="176"/>
        <v>#VALUE!</v>
      </c>
      <c r="BA251" s="113" t="e">
        <f t="shared" si="177"/>
        <v>#VALUE!</v>
      </c>
      <c r="BB251" s="113" t="e">
        <f t="shared" si="178"/>
        <v>#VALUE!</v>
      </c>
      <c r="BC251" s="113" t="e">
        <f t="shared" si="179"/>
        <v>#VALUE!</v>
      </c>
      <c r="BD251" s="113" t="e">
        <f t="shared" si="180"/>
        <v>#VALUE!</v>
      </c>
      <c r="BE251" s="113" t="e">
        <f t="shared" si="181"/>
        <v>#VALUE!</v>
      </c>
      <c r="BF251" s="116" t="e">
        <f t="shared" si="182"/>
        <v>#VALUE!</v>
      </c>
      <c r="BG251" s="108" t="e">
        <f t="shared" si="191"/>
        <v>#VALUE!</v>
      </c>
      <c r="BH251" s="3" t="str">
        <f t="shared" si="183"/>
        <v>لا</v>
      </c>
      <c r="BI251" s="115" t="s">
        <v>114</v>
      </c>
      <c r="BJ251" s="110" t="e">
        <f t="shared" si="184"/>
        <v>#VALUE!</v>
      </c>
      <c r="BK251" s="111" t="str">
        <f>'[1]قائمة اسمية'!W296</f>
        <v>ما زال قيد التوظيف</v>
      </c>
      <c r="BL251" s="3" t="str">
        <f>'[1]قائمة اسمية'!T296</f>
        <v>موظف</v>
      </c>
    </row>
    <row r="252" spans="1:64" ht="33" customHeight="1">
      <c r="A252" s="40">
        <v>1</v>
      </c>
      <c r="B252" s="90">
        <f>+IF(A252="","",SUBTOTAL(103,A$14:A252))</f>
        <v>239</v>
      </c>
      <c r="C252" s="91" t="str">
        <f>'[1]قائمة اسمية'!C146</f>
        <v>زروالي سليمة</v>
      </c>
      <c r="D252" s="92" t="str">
        <f t="shared" si="144"/>
        <v>04-02-1985</v>
      </c>
      <c r="E252" s="92" t="str">
        <f t="shared" si="145"/>
        <v>01-09-2009</v>
      </c>
      <c r="F252" s="92" t="str">
        <f t="shared" si="146"/>
        <v>01-09-2009</v>
      </c>
      <c r="G252" s="93" t="str">
        <f t="shared" si="147"/>
        <v>مشغل أجهزة التصوير الطبي في الصحة العمومية</v>
      </c>
      <c r="H252" s="94">
        <f t="shared" si="148"/>
        <v>1</v>
      </c>
      <c r="I252" s="95">
        <f t="shared" si="149"/>
        <v>11</v>
      </c>
      <c r="J252" s="92">
        <f t="shared" si="150"/>
        <v>11</v>
      </c>
      <c r="K252" s="96">
        <f t="shared" si="151"/>
        <v>498</v>
      </c>
      <c r="L252" s="97" t="str">
        <f t="shared" si="152"/>
        <v>498
+25</v>
      </c>
      <c r="M252" s="98">
        <f t="shared" si="153"/>
        <v>0</v>
      </c>
      <c r="N252" s="99">
        <f t="shared" si="154"/>
        <v>41334</v>
      </c>
      <c r="O252" s="94">
        <f t="shared" si="155"/>
        <v>-113</v>
      </c>
      <c r="P252" s="94">
        <f t="shared" si="156"/>
        <v>-2</v>
      </c>
      <c r="Q252" s="94">
        <f t="shared" si="157"/>
        <v>-1</v>
      </c>
      <c r="R252" s="94" t="str">
        <f t="shared" si="158"/>
        <v>erreur</v>
      </c>
      <c r="S252" s="94" t="str">
        <f t="shared" si="159"/>
        <v>erreur</v>
      </c>
      <c r="T252" s="94" t="str">
        <f t="shared" si="160"/>
        <v>erreur</v>
      </c>
      <c r="U252" s="72"/>
      <c r="V252" s="72"/>
      <c r="W252" s="72"/>
      <c r="X252" s="72"/>
      <c r="Y252" s="72"/>
      <c r="Z252" s="94" t="e">
        <f t="shared" si="161"/>
        <v>#VALUE!</v>
      </c>
      <c r="AA252" s="94" t="e">
        <f t="shared" si="161"/>
        <v>#VALUE!</v>
      </c>
      <c r="AB252" s="94" t="e">
        <f t="shared" si="161"/>
        <v>#VALUE!</v>
      </c>
      <c r="AC252" s="94" t="e">
        <f t="shared" si="162"/>
        <v>#VALUE!</v>
      </c>
      <c r="AD252" s="100"/>
      <c r="AE252" s="72" t="str">
        <f>IFERROR(INDEX('[1]وتيرة الترقيات'!G90:G587,MATCH(C252,'[1]وتيرة الترقيات'!A90:A587,0)),"")</f>
        <v/>
      </c>
      <c r="AF252" s="72" t="str">
        <f t="shared" si="163"/>
        <v/>
      </c>
      <c r="AG252" s="94" t="str">
        <f t="shared" si="164"/>
        <v/>
      </c>
      <c r="AH252" s="72" t="str">
        <f t="shared" si="165"/>
        <v/>
      </c>
      <c r="AI252" s="72">
        <f t="shared" si="185"/>
        <v>2</v>
      </c>
      <c r="AJ252" s="94">
        <f t="shared" si="166"/>
        <v>50</v>
      </c>
      <c r="AK252" s="97" t="str">
        <f t="shared" si="167"/>
        <v>498
+50</v>
      </c>
      <c r="AL252" s="93">
        <f t="shared" si="168"/>
        <v>2016</v>
      </c>
      <c r="AM252" s="94">
        <f t="shared" si="169"/>
        <v>9</v>
      </c>
      <c r="AN252" s="72">
        <f t="shared" si="186"/>
        <v>1</v>
      </c>
      <c r="AO252" s="99">
        <f t="shared" si="187"/>
        <v>42614</v>
      </c>
      <c r="AP252" s="112" t="str">
        <f t="shared" si="170"/>
        <v>01-09-2016
00-01-1900</v>
      </c>
      <c r="AQ252" s="97" t="str">
        <f t="shared" si="188"/>
        <v>498
+25</v>
      </c>
      <c r="AR252" s="97" t="str">
        <f t="shared" si="189"/>
        <v>498
+50</v>
      </c>
      <c r="AS252" s="94" t="e">
        <f t="shared" si="171"/>
        <v>#VALUE!</v>
      </c>
      <c r="AT252" s="94" t="e">
        <f t="shared" si="172"/>
        <v>#VALUE!</v>
      </c>
      <c r="AU252" s="94" t="str">
        <f>Tableau3[[#This Row],[Colonne13]]</f>
        <v>erreur</v>
      </c>
      <c r="AV252" s="113" t="e">
        <f t="shared" si="190"/>
        <v>#VALUE!</v>
      </c>
      <c r="AW252" s="113" t="e">
        <f t="shared" si="173"/>
        <v>#VALUE!</v>
      </c>
      <c r="AX252" s="113" t="e">
        <f t="shared" si="174"/>
        <v>#VALUE!</v>
      </c>
      <c r="AY252" s="113" t="e">
        <f t="shared" si="175"/>
        <v>#VALUE!</v>
      </c>
      <c r="AZ252" s="113" t="e">
        <f t="shared" si="176"/>
        <v>#VALUE!</v>
      </c>
      <c r="BA252" s="113" t="e">
        <f t="shared" si="177"/>
        <v>#VALUE!</v>
      </c>
      <c r="BB252" s="113" t="e">
        <f t="shared" si="178"/>
        <v>#VALUE!</v>
      </c>
      <c r="BC252" s="113" t="e">
        <f t="shared" si="179"/>
        <v>#VALUE!</v>
      </c>
      <c r="BD252" s="113" t="e">
        <f t="shared" si="180"/>
        <v>#VALUE!</v>
      </c>
      <c r="BE252" s="113" t="e">
        <f t="shared" si="181"/>
        <v>#VALUE!</v>
      </c>
      <c r="BF252" s="116" t="e">
        <f t="shared" si="182"/>
        <v>#VALUE!</v>
      </c>
      <c r="BG252" s="108" t="e">
        <f t="shared" si="191"/>
        <v>#VALUE!</v>
      </c>
      <c r="BH252" s="3" t="str">
        <f t="shared" si="183"/>
        <v>لا</v>
      </c>
      <c r="BI252" s="115" t="s">
        <v>114</v>
      </c>
      <c r="BJ252" s="110" t="e">
        <f t="shared" si="184"/>
        <v>#VALUE!</v>
      </c>
      <c r="BK252" s="111" t="str">
        <f>'[1]قائمة اسمية'!W146</f>
        <v>ما زال قيد التوظيف</v>
      </c>
      <c r="BL252" s="3" t="str">
        <f>'[1]قائمة اسمية'!T146</f>
        <v>موظف</v>
      </c>
    </row>
    <row r="253" spans="1:64" ht="33" customHeight="1">
      <c r="A253" s="40">
        <v>1</v>
      </c>
      <c r="B253" s="90">
        <f>+IF(A253="","",SUBTOTAL(103,A$14:A253))</f>
        <v>240</v>
      </c>
      <c r="C253" s="91" t="str">
        <f>'[1]قائمة اسمية'!C144</f>
        <v>عبيد جميلة</v>
      </c>
      <c r="D253" s="92" t="str">
        <f t="shared" si="144"/>
        <v>21-03-1984</v>
      </c>
      <c r="E253" s="92" t="str">
        <f t="shared" si="145"/>
        <v>01-12-2007</v>
      </c>
      <c r="F253" s="92" t="str">
        <f t="shared" si="146"/>
        <v>01-01-2008</v>
      </c>
      <c r="G253" s="93" t="str">
        <f t="shared" si="147"/>
        <v>مشغل أجهزة التصوير الطبي في الصحة العمومية</v>
      </c>
      <c r="H253" s="94">
        <f t="shared" si="148"/>
        <v>2</v>
      </c>
      <c r="I253" s="95">
        <f t="shared" si="149"/>
        <v>11</v>
      </c>
      <c r="J253" s="92">
        <f t="shared" si="150"/>
        <v>11</v>
      </c>
      <c r="K253" s="96">
        <f t="shared" si="151"/>
        <v>498</v>
      </c>
      <c r="L253" s="97" t="str">
        <f t="shared" si="152"/>
        <v>498
+50</v>
      </c>
      <c r="M253" s="98">
        <f t="shared" si="153"/>
        <v>0</v>
      </c>
      <c r="N253" s="99">
        <f t="shared" si="154"/>
        <v>41426</v>
      </c>
      <c r="O253" s="94">
        <f t="shared" si="155"/>
        <v>-113</v>
      </c>
      <c r="P253" s="94">
        <f t="shared" si="156"/>
        <v>-5</v>
      </c>
      <c r="Q253" s="94">
        <f t="shared" si="157"/>
        <v>-1</v>
      </c>
      <c r="R253" s="94" t="str">
        <f t="shared" si="158"/>
        <v>erreur</v>
      </c>
      <c r="S253" s="94" t="str">
        <f t="shared" si="159"/>
        <v>erreur</v>
      </c>
      <c r="T253" s="94" t="str">
        <f t="shared" si="160"/>
        <v>erreur</v>
      </c>
      <c r="U253" s="72"/>
      <c r="V253" s="72"/>
      <c r="W253" s="72"/>
      <c r="X253" s="72"/>
      <c r="Y253" s="72"/>
      <c r="Z253" s="94" t="e">
        <f t="shared" si="161"/>
        <v>#VALUE!</v>
      </c>
      <c r="AA253" s="94" t="e">
        <f t="shared" si="161"/>
        <v>#VALUE!</v>
      </c>
      <c r="AB253" s="94" t="e">
        <f t="shared" si="161"/>
        <v>#VALUE!</v>
      </c>
      <c r="AC253" s="94" t="e">
        <f t="shared" si="162"/>
        <v>#VALUE!</v>
      </c>
      <c r="AD253" s="100"/>
      <c r="AE253" s="72" t="str">
        <f>IFERROR(INDEX('[1]وتيرة الترقيات'!G88:G585,MATCH(C253,'[1]وتيرة الترقيات'!A88:A585,0)),"")</f>
        <v/>
      </c>
      <c r="AF253" s="72" t="str">
        <f t="shared" si="163"/>
        <v/>
      </c>
      <c r="AG253" s="94" t="str">
        <f t="shared" si="164"/>
        <v/>
      </c>
      <c r="AH253" s="72" t="str">
        <f t="shared" si="165"/>
        <v/>
      </c>
      <c r="AI253" s="72">
        <f t="shared" si="185"/>
        <v>3</v>
      </c>
      <c r="AJ253" s="94">
        <f t="shared" si="166"/>
        <v>75</v>
      </c>
      <c r="AK253" s="97" t="str">
        <f t="shared" si="167"/>
        <v>498
+75</v>
      </c>
      <c r="AL253" s="93">
        <f t="shared" si="168"/>
        <v>2016</v>
      </c>
      <c r="AM253" s="94">
        <f t="shared" si="169"/>
        <v>12</v>
      </c>
      <c r="AN253" s="72">
        <f t="shared" si="186"/>
        <v>1</v>
      </c>
      <c r="AO253" s="99">
        <f t="shared" si="187"/>
        <v>42705</v>
      </c>
      <c r="AP253" s="112" t="str">
        <f t="shared" si="170"/>
        <v>01-12-2016
00-01-1900</v>
      </c>
      <c r="AQ253" s="97" t="str">
        <f t="shared" si="188"/>
        <v>498
+50</v>
      </c>
      <c r="AR253" s="97" t="str">
        <f t="shared" si="189"/>
        <v>498
+75</v>
      </c>
      <c r="AS253" s="94" t="e">
        <f t="shared" si="171"/>
        <v>#VALUE!</v>
      </c>
      <c r="AT253" s="94" t="e">
        <f t="shared" si="172"/>
        <v>#VALUE!</v>
      </c>
      <c r="AU253" s="94" t="str">
        <f>Tableau3[[#This Row],[Colonne13]]</f>
        <v>erreur</v>
      </c>
      <c r="AV253" s="113" t="e">
        <f t="shared" si="190"/>
        <v>#VALUE!</v>
      </c>
      <c r="AW253" s="113" t="e">
        <f t="shared" si="173"/>
        <v>#VALUE!</v>
      </c>
      <c r="AX253" s="113" t="e">
        <f t="shared" si="174"/>
        <v>#VALUE!</v>
      </c>
      <c r="AY253" s="113" t="e">
        <f t="shared" si="175"/>
        <v>#VALUE!</v>
      </c>
      <c r="AZ253" s="113" t="e">
        <f t="shared" si="176"/>
        <v>#VALUE!</v>
      </c>
      <c r="BA253" s="113" t="e">
        <f t="shared" si="177"/>
        <v>#VALUE!</v>
      </c>
      <c r="BB253" s="113" t="e">
        <f t="shared" si="178"/>
        <v>#VALUE!</v>
      </c>
      <c r="BC253" s="113" t="e">
        <f t="shared" si="179"/>
        <v>#VALUE!</v>
      </c>
      <c r="BD253" s="113" t="e">
        <f t="shared" si="180"/>
        <v>#VALUE!</v>
      </c>
      <c r="BE253" s="113" t="e">
        <f t="shared" si="181"/>
        <v>#VALUE!</v>
      </c>
      <c r="BF253" s="116" t="e">
        <f t="shared" si="182"/>
        <v>#VALUE!</v>
      </c>
      <c r="BG253" s="108" t="e">
        <f t="shared" si="191"/>
        <v>#VALUE!</v>
      </c>
      <c r="BH253" s="3" t="str">
        <f t="shared" si="183"/>
        <v>لا</v>
      </c>
      <c r="BI253" s="115" t="s">
        <v>114</v>
      </c>
      <c r="BJ253" s="110" t="e">
        <f t="shared" si="184"/>
        <v>#VALUE!</v>
      </c>
      <c r="BK253" s="111" t="str">
        <f>'[1]قائمة اسمية'!W144</f>
        <v>ما زال قيد التوظيف</v>
      </c>
      <c r="BL253" s="3" t="str">
        <f>'[1]قائمة اسمية'!T144</f>
        <v>موظف</v>
      </c>
    </row>
    <row r="254" spans="1:64" ht="33" customHeight="1">
      <c r="A254" s="40">
        <v>1</v>
      </c>
      <c r="B254" s="90">
        <f>+IF(A254="","",SUBTOTAL(103,A$14:A254))</f>
        <v>241</v>
      </c>
      <c r="C254" s="91" t="str">
        <f>'[1]قائمة اسمية'!C145</f>
        <v>معروف زينة</v>
      </c>
      <c r="D254" s="92" t="str">
        <f t="shared" si="144"/>
        <v>16-09-1981</v>
      </c>
      <c r="E254" s="92" t="str">
        <f t="shared" si="145"/>
        <v>01-12-2007</v>
      </c>
      <c r="F254" s="92" t="str">
        <f t="shared" si="146"/>
        <v>01-01-2008</v>
      </c>
      <c r="G254" s="93" t="str">
        <f t="shared" si="147"/>
        <v>مشغل أجهزة التصوير الطبي في الصحة العمومية</v>
      </c>
      <c r="H254" s="94">
        <f t="shared" si="148"/>
        <v>2</v>
      </c>
      <c r="I254" s="95">
        <f t="shared" si="149"/>
        <v>11</v>
      </c>
      <c r="J254" s="92">
        <f t="shared" si="150"/>
        <v>11</v>
      </c>
      <c r="K254" s="96">
        <f t="shared" si="151"/>
        <v>498</v>
      </c>
      <c r="L254" s="97" t="str">
        <f t="shared" si="152"/>
        <v>498
+50</v>
      </c>
      <c r="M254" s="98">
        <f t="shared" si="153"/>
        <v>0</v>
      </c>
      <c r="N254" s="99">
        <f t="shared" si="154"/>
        <v>41244</v>
      </c>
      <c r="O254" s="94">
        <f t="shared" si="155"/>
        <v>-112</v>
      </c>
      <c r="P254" s="94">
        <f t="shared" si="156"/>
        <v>-11</v>
      </c>
      <c r="Q254" s="94">
        <f t="shared" si="157"/>
        <v>-1</v>
      </c>
      <c r="R254" s="94" t="str">
        <f t="shared" si="158"/>
        <v>erreur</v>
      </c>
      <c r="S254" s="94" t="str">
        <f t="shared" si="159"/>
        <v>erreur</v>
      </c>
      <c r="T254" s="94" t="str">
        <f t="shared" si="160"/>
        <v>erreur</v>
      </c>
      <c r="U254" s="72"/>
      <c r="V254" s="72"/>
      <c r="W254" s="72"/>
      <c r="X254" s="72"/>
      <c r="Y254" s="72"/>
      <c r="Z254" s="94" t="e">
        <f t="shared" si="161"/>
        <v>#VALUE!</v>
      </c>
      <c r="AA254" s="94" t="e">
        <f t="shared" si="161"/>
        <v>#VALUE!</v>
      </c>
      <c r="AB254" s="94" t="e">
        <f t="shared" si="161"/>
        <v>#VALUE!</v>
      </c>
      <c r="AC254" s="94" t="e">
        <f t="shared" si="162"/>
        <v>#VALUE!</v>
      </c>
      <c r="AD254" s="100"/>
      <c r="AE254" s="72" t="str">
        <f>IFERROR(INDEX('[1]وتيرة الترقيات'!G89:G586,MATCH(C254,'[1]وتيرة الترقيات'!A89:A586,0)),"")</f>
        <v/>
      </c>
      <c r="AF254" s="72" t="str">
        <f t="shared" si="163"/>
        <v/>
      </c>
      <c r="AG254" s="94" t="str">
        <f t="shared" si="164"/>
        <v/>
      </c>
      <c r="AH254" s="72" t="str">
        <f t="shared" si="165"/>
        <v/>
      </c>
      <c r="AI254" s="72">
        <f t="shared" si="185"/>
        <v>3</v>
      </c>
      <c r="AJ254" s="94">
        <f t="shared" si="166"/>
        <v>75</v>
      </c>
      <c r="AK254" s="97" t="str">
        <f t="shared" si="167"/>
        <v>498
+75</v>
      </c>
      <c r="AL254" s="93">
        <f t="shared" si="168"/>
        <v>2016</v>
      </c>
      <c r="AM254" s="94">
        <f t="shared" si="169"/>
        <v>6</v>
      </c>
      <c r="AN254" s="72">
        <f t="shared" si="186"/>
        <v>1</v>
      </c>
      <c r="AO254" s="99">
        <f t="shared" si="187"/>
        <v>42522</v>
      </c>
      <c r="AP254" s="112" t="str">
        <f t="shared" si="170"/>
        <v>01-06-2016
00-01-1900</v>
      </c>
      <c r="AQ254" s="97" t="str">
        <f t="shared" si="188"/>
        <v>498
+50</v>
      </c>
      <c r="AR254" s="97" t="str">
        <f t="shared" si="189"/>
        <v>498
+75</v>
      </c>
      <c r="AS254" s="94" t="e">
        <f t="shared" si="171"/>
        <v>#VALUE!</v>
      </c>
      <c r="AT254" s="94" t="e">
        <f t="shared" si="172"/>
        <v>#VALUE!</v>
      </c>
      <c r="AU254" s="94" t="str">
        <f>Tableau3[[#This Row],[Colonne13]]</f>
        <v>erreur</v>
      </c>
      <c r="AV254" s="113" t="e">
        <f t="shared" si="190"/>
        <v>#VALUE!</v>
      </c>
      <c r="AW254" s="113" t="e">
        <f t="shared" si="173"/>
        <v>#VALUE!</v>
      </c>
      <c r="AX254" s="113" t="e">
        <f t="shared" si="174"/>
        <v>#VALUE!</v>
      </c>
      <c r="AY254" s="113" t="e">
        <f t="shared" si="175"/>
        <v>#VALUE!</v>
      </c>
      <c r="AZ254" s="113" t="e">
        <f t="shared" si="176"/>
        <v>#VALUE!</v>
      </c>
      <c r="BA254" s="113" t="e">
        <f t="shared" si="177"/>
        <v>#VALUE!</v>
      </c>
      <c r="BB254" s="113" t="e">
        <f t="shared" si="178"/>
        <v>#VALUE!</v>
      </c>
      <c r="BC254" s="113" t="e">
        <f t="shared" si="179"/>
        <v>#VALUE!</v>
      </c>
      <c r="BD254" s="113" t="e">
        <f t="shared" si="180"/>
        <v>#VALUE!</v>
      </c>
      <c r="BE254" s="113" t="e">
        <f t="shared" si="181"/>
        <v>#VALUE!</v>
      </c>
      <c r="BF254" s="116" t="e">
        <f t="shared" si="182"/>
        <v>#VALUE!</v>
      </c>
      <c r="BG254" s="108" t="e">
        <f t="shared" si="191"/>
        <v>#VALUE!</v>
      </c>
      <c r="BH254" s="3" t="str">
        <f t="shared" si="183"/>
        <v>لا</v>
      </c>
      <c r="BI254" s="115" t="s">
        <v>114</v>
      </c>
      <c r="BJ254" s="110" t="e">
        <f t="shared" si="184"/>
        <v>#VALUE!</v>
      </c>
      <c r="BK254" s="111" t="str">
        <f>'[1]قائمة اسمية'!W145</f>
        <v>ما زال قيد التوظيف</v>
      </c>
      <c r="BL254" s="3" t="str">
        <f>'[1]قائمة اسمية'!T145</f>
        <v>موظف</v>
      </c>
    </row>
    <row r="255" spans="1:64" ht="33" customHeight="1">
      <c r="A255" s="40">
        <v>1</v>
      </c>
      <c r="B255" s="90">
        <f>+IF(A255="","",SUBTOTAL(103,A$14:A255))</f>
        <v>242</v>
      </c>
      <c r="C255" s="91" t="str">
        <f>'[1]قائمة اسمية'!C143</f>
        <v>ملاك الهادي</v>
      </c>
      <c r="D255" s="92" t="str">
        <f t="shared" si="144"/>
        <v>30-08-1977</v>
      </c>
      <c r="E255" s="92" t="str">
        <f t="shared" si="145"/>
        <v>07-10-1998</v>
      </c>
      <c r="F255" s="92" t="str">
        <f t="shared" si="146"/>
        <v>01-01-2008</v>
      </c>
      <c r="G255" s="93" t="str">
        <f t="shared" si="147"/>
        <v>مشغل أجهزة التصوير الطبي في الصحة العمومية</v>
      </c>
      <c r="H255" s="94">
        <f t="shared" si="148"/>
        <v>5</v>
      </c>
      <c r="I255" s="95">
        <f t="shared" si="149"/>
        <v>11</v>
      </c>
      <c r="J255" s="92">
        <f t="shared" si="150"/>
        <v>11</v>
      </c>
      <c r="K255" s="96">
        <f t="shared" si="151"/>
        <v>498</v>
      </c>
      <c r="L255" s="97" t="str">
        <f t="shared" si="152"/>
        <v>498
+125</v>
      </c>
      <c r="M255" s="98">
        <f t="shared" si="153"/>
        <v>0</v>
      </c>
      <c r="N255" s="99">
        <f t="shared" si="154"/>
        <v>40823</v>
      </c>
      <c r="O255" s="94">
        <f t="shared" si="155"/>
        <v>-111</v>
      </c>
      <c r="P255" s="94">
        <f t="shared" si="156"/>
        <v>-9</v>
      </c>
      <c r="Q255" s="94">
        <f t="shared" si="157"/>
        <v>-7</v>
      </c>
      <c r="R255" s="94" t="str">
        <f t="shared" si="158"/>
        <v>erreur</v>
      </c>
      <c r="S255" s="94" t="str">
        <f t="shared" si="159"/>
        <v>erreur</v>
      </c>
      <c r="T255" s="94" t="str">
        <f t="shared" si="160"/>
        <v>erreur</v>
      </c>
      <c r="U255" s="72"/>
      <c r="V255" s="72"/>
      <c r="W255" s="72"/>
      <c r="X255" s="72"/>
      <c r="Y255" s="72"/>
      <c r="Z255" s="94" t="e">
        <f t="shared" si="161"/>
        <v>#VALUE!</v>
      </c>
      <c r="AA255" s="94" t="e">
        <f t="shared" si="161"/>
        <v>#VALUE!</v>
      </c>
      <c r="AB255" s="94" t="e">
        <f t="shared" si="161"/>
        <v>#VALUE!</v>
      </c>
      <c r="AC255" s="94" t="e">
        <f t="shared" si="162"/>
        <v>#VALUE!</v>
      </c>
      <c r="AD255" s="100">
        <v>15</v>
      </c>
      <c r="AE255" s="72" t="str">
        <f>IFERROR(INDEX('[1]وتيرة الترقيات'!G87:G584,MATCH(C255,'[1]وتيرة الترقيات'!A87:A584,0)),"")</f>
        <v/>
      </c>
      <c r="AF255" s="72" t="str">
        <f t="shared" si="163"/>
        <v/>
      </c>
      <c r="AG255" s="94" t="str">
        <f t="shared" si="164"/>
        <v/>
      </c>
      <c r="AH255" s="72" t="str">
        <f t="shared" si="165"/>
        <v/>
      </c>
      <c r="AI255" s="72">
        <f t="shared" si="185"/>
        <v>6</v>
      </c>
      <c r="AJ255" s="94">
        <f t="shared" si="166"/>
        <v>149</v>
      </c>
      <c r="AK255" s="97" t="str">
        <f t="shared" si="167"/>
        <v>498
+149</v>
      </c>
      <c r="AL255" s="93">
        <f t="shared" si="168"/>
        <v>2015</v>
      </c>
      <c r="AM255" s="94">
        <f t="shared" si="169"/>
        <v>4</v>
      </c>
      <c r="AN255" s="72">
        <f t="shared" si="186"/>
        <v>7</v>
      </c>
      <c r="AO255" s="99">
        <f t="shared" si="187"/>
        <v>42101</v>
      </c>
      <c r="AP255" s="112" t="str">
        <f t="shared" si="170"/>
        <v>07-04-2015
00-01-1900</v>
      </c>
      <c r="AQ255" s="97" t="str">
        <f t="shared" si="188"/>
        <v>498
+125</v>
      </c>
      <c r="AR255" s="97" t="str">
        <f t="shared" si="189"/>
        <v>498
+149</v>
      </c>
      <c r="AS255" s="94" t="e">
        <f t="shared" si="171"/>
        <v>#VALUE!</v>
      </c>
      <c r="AT255" s="94" t="e">
        <f t="shared" si="172"/>
        <v>#VALUE!</v>
      </c>
      <c r="AU255" s="94" t="str">
        <f>Tableau3[[#This Row],[Colonne13]]</f>
        <v>erreur</v>
      </c>
      <c r="AV255" s="113" t="e">
        <f t="shared" si="190"/>
        <v>#VALUE!</v>
      </c>
      <c r="AW255" s="107" t="e">
        <f t="shared" si="173"/>
        <v>#VALUE!</v>
      </c>
      <c r="AX255" s="113" t="e">
        <f t="shared" si="174"/>
        <v>#VALUE!</v>
      </c>
      <c r="AY255" s="113" t="e">
        <f t="shared" si="175"/>
        <v>#VALUE!</v>
      </c>
      <c r="AZ255" s="107" t="e">
        <f t="shared" si="176"/>
        <v>#VALUE!</v>
      </c>
      <c r="BA255" s="107" t="e">
        <f t="shared" si="177"/>
        <v>#VALUE!</v>
      </c>
      <c r="BB255" s="107" t="e">
        <f t="shared" si="178"/>
        <v>#VALUE!</v>
      </c>
      <c r="BC255" s="113" t="e">
        <f t="shared" si="179"/>
        <v>#VALUE!</v>
      </c>
      <c r="BD255" s="113" t="e">
        <f t="shared" si="180"/>
        <v>#VALUE!</v>
      </c>
      <c r="BE255" s="113" t="e">
        <f t="shared" si="181"/>
        <v>#VALUE!</v>
      </c>
      <c r="BF255" s="116" t="e">
        <f t="shared" si="182"/>
        <v>#VALUE!</v>
      </c>
      <c r="BG255" s="108" t="e">
        <f t="shared" si="191"/>
        <v>#VALUE!</v>
      </c>
      <c r="BH255" s="3" t="str">
        <f t="shared" si="183"/>
        <v>لا</v>
      </c>
      <c r="BI255" s="115" t="s">
        <v>114</v>
      </c>
      <c r="BJ255" s="110" t="e">
        <f t="shared" si="184"/>
        <v>#VALUE!</v>
      </c>
      <c r="BK255" s="111" t="str">
        <f>'[1]قائمة اسمية'!W143</f>
        <v>ما زال قيد التوظيف</v>
      </c>
      <c r="BL255" s="3" t="str">
        <f>'[1]قائمة اسمية'!T143</f>
        <v>موظف</v>
      </c>
    </row>
    <row r="256" spans="1:64" ht="33" customHeight="1">
      <c r="A256" s="40">
        <v>1</v>
      </c>
      <c r="B256" s="90">
        <f>+IF(A256="","",SUBTOTAL(103,A$14:A256))</f>
        <v>243</v>
      </c>
      <c r="C256" s="91" t="str">
        <f>'[1]قائمة اسمية'!C142</f>
        <v>غنام عبد النور</v>
      </c>
      <c r="D256" s="92" t="str">
        <f t="shared" si="144"/>
        <v>25-11-1967</v>
      </c>
      <c r="E256" s="92" t="str">
        <f t="shared" si="145"/>
        <v>03-04-1993</v>
      </c>
      <c r="F256" s="92" t="str">
        <f t="shared" si="146"/>
        <v>01-01-2008</v>
      </c>
      <c r="G256" s="93" t="str">
        <f t="shared" si="147"/>
        <v>مشغل أجهزة التصوير الطبي في الصحة العمومية</v>
      </c>
      <c r="H256" s="94">
        <f t="shared" si="148"/>
        <v>7</v>
      </c>
      <c r="I256" s="95">
        <f t="shared" si="149"/>
        <v>11</v>
      </c>
      <c r="J256" s="92">
        <f t="shared" si="150"/>
        <v>11</v>
      </c>
      <c r="K256" s="96">
        <f t="shared" si="151"/>
        <v>498</v>
      </c>
      <c r="L256" s="97" t="str">
        <f t="shared" si="152"/>
        <v>498
+174</v>
      </c>
      <c r="M256" s="98">
        <f t="shared" si="153"/>
        <v>0</v>
      </c>
      <c r="N256" s="99">
        <f t="shared" si="154"/>
        <v>40819</v>
      </c>
      <c r="O256" s="94">
        <f t="shared" si="155"/>
        <v>-111</v>
      </c>
      <c r="P256" s="94">
        <f t="shared" si="156"/>
        <v>-9</v>
      </c>
      <c r="Q256" s="94">
        <f t="shared" si="157"/>
        <v>-3</v>
      </c>
      <c r="R256" s="94" t="str">
        <f t="shared" si="158"/>
        <v>erreur</v>
      </c>
      <c r="S256" s="94" t="str">
        <f t="shared" si="159"/>
        <v>erreur</v>
      </c>
      <c r="T256" s="94" t="str">
        <f t="shared" si="160"/>
        <v>erreur</v>
      </c>
      <c r="U256" s="72"/>
      <c r="V256" s="72"/>
      <c r="W256" s="72"/>
      <c r="X256" s="72"/>
      <c r="Y256" s="72"/>
      <c r="Z256" s="94" t="e">
        <f t="shared" si="161"/>
        <v>#VALUE!</v>
      </c>
      <c r="AA256" s="94" t="e">
        <f t="shared" si="161"/>
        <v>#VALUE!</v>
      </c>
      <c r="AB256" s="94" t="e">
        <f t="shared" si="161"/>
        <v>#VALUE!</v>
      </c>
      <c r="AC256" s="94" t="e">
        <f t="shared" si="162"/>
        <v>#VALUE!</v>
      </c>
      <c r="AD256" s="100">
        <v>15</v>
      </c>
      <c r="AE256" s="72" t="str">
        <f>IFERROR(INDEX('[1]وتيرة الترقيات'!G86:G583,MATCH(C256,'[1]وتيرة الترقيات'!A86:A583,0)),"")</f>
        <v/>
      </c>
      <c r="AF256" s="72" t="str">
        <f t="shared" si="163"/>
        <v/>
      </c>
      <c r="AG256" s="94" t="str">
        <f t="shared" si="164"/>
        <v/>
      </c>
      <c r="AH256" s="72" t="str">
        <f t="shared" si="165"/>
        <v/>
      </c>
      <c r="AI256" s="72">
        <f t="shared" si="185"/>
        <v>8</v>
      </c>
      <c r="AJ256" s="94">
        <f t="shared" si="166"/>
        <v>199</v>
      </c>
      <c r="AK256" s="97" t="str">
        <f t="shared" si="167"/>
        <v>498
+199</v>
      </c>
      <c r="AL256" s="93">
        <f t="shared" si="168"/>
        <v>2015</v>
      </c>
      <c r="AM256" s="94">
        <f t="shared" si="169"/>
        <v>4</v>
      </c>
      <c r="AN256" s="72">
        <f t="shared" si="186"/>
        <v>3</v>
      </c>
      <c r="AO256" s="99">
        <f t="shared" si="187"/>
        <v>42097</v>
      </c>
      <c r="AP256" s="112" t="str">
        <f t="shared" si="170"/>
        <v>03-04-2015
00-01-1900</v>
      </c>
      <c r="AQ256" s="97" t="str">
        <f t="shared" si="188"/>
        <v>498
+174</v>
      </c>
      <c r="AR256" s="97" t="str">
        <f t="shared" si="189"/>
        <v>498
+199</v>
      </c>
      <c r="AS256" s="94" t="e">
        <f t="shared" si="171"/>
        <v>#VALUE!</v>
      </c>
      <c r="AT256" s="94" t="e">
        <f t="shared" si="172"/>
        <v>#VALUE!</v>
      </c>
      <c r="AU256" s="94" t="str">
        <f>Tableau3[[#This Row],[Colonne13]]</f>
        <v>erreur</v>
      </c>
      <c r="AV256" s="113" t="e">
        <f t="shared" si="190"/>
        <v>#VALUE!</v>
      </c>
      <c r="AW256" s="107" t="e">
        <f t="shared" si="173"/>
        <v>#VALUE!</v>
      </c>
      <c r="AX256" s="113" t="e">
        <f t="shared" si="174"/>
        <v>#VALUE!</v>
      </c>
      <c r="AY256" s="113" t="e">
        <f t="shared" si="175"/>
        <v>#VALUE!</v>
      </c>
      <c r="AZ256" s="107" t="e">
        <f t="shared" si="176"/>
        <v>#VALUE!</v>
      </c>
      <c r="BA256" s="107" t="e">
        <f t="shared" si="177"/>
        <v>#VALUE!</v>
      </c>
      <c r="BB256" s="107" t="e">
        <f t="shared" si="178"/>
        <v>#VALUE!</v>
      </c>
      <c r="BC256" s="113" t="e">
        <f t="shared" si="179"/>
        <v>#VALUE!</v>
      </c>
      <c r="BD256" s="113" t="e">
        <f t="shared" si="180"/>
        <v>#VALUE!</v>
      </c>
      <c r="BE256" s="113" t="e">
        <f t="shared" si="181"/>
        <v>#VALUE!</v>
      </c>
      <c r="BF256" s="116" t="e">
        <f t="shared" si="182"/>
        <v>#VALUE!</v>
      </c>
      <c r="BG256" s="108" t="e">
        <f t="shared" si="191"/>
        <v>#VALUE!</v>
      </c>
      <c r="BH256" s="3" t="str">
        <f t="shared" si="183"/>
        <v>لا</v>
      </c>
      <c r="BI256" s="115" t="s">
        <v>114</v>
      </c>
      <c r="BJ256" s="110" t="e">
        <f t="shared" si="184"/>
        <v>#VALUE!</v>
      </c>
      <c r="BK256" s="111" t="str">
        <f>'[1]قائمة اسمية'!W142</f>
        <v>ما زال قيد التوظيف</v>
      </c>
      <c r="BL256" s="3" t="str">
        <f>'[1]قائمة اسمية'!T142</f>
        <v>موظف</v>
      </c>
    </row>
    <row r="257" spans="1:64" ht="33" customHeight="1">
      <c r="A257" s="40">
        <v>1</v>
      </c>
      <c r="B257" s="90">
        <f>+IF(A257="","",SUBTOTAL(103,A$14:A257))</f>
        <v>244</v>
      </c>
      <c r="C257" s="91" t="str">
        <f>'[1]قائمة اسمية'!C147</f>
        <v>قرقاح بشة</v>
      </c>
      <c r="D257" s="92" t="str">
        <f t="shared" si="144"/>
        <v>04-06-1961</v>
      </c>
      <c r="E257" s="92" t="str">
        <f t="shared" si="145"/>
        <v>15-10-1986</v>
      </c>
      <c r="F257" s="92" t="str">
        <f t="shared" si="146"/>
        <v>01-01-2008</v>
      </c>
      <c r="G257" s="93" t="str">
        <f t="shared" si="147"/>
        <v>مشغل أجهزة التصوير الطبي في الصحة العمومية</v>
      </c>
      <c r="H257" s="94">
        <f t="shared" si="148"/>
        <v>10</v>
      </c>
      <c r="I257" s="95">
        <f t="shared" si="149"/>
        <v>11</v>
      </c>
      <c r="J257" s="92">
        <f t="shared" si="150"/>
        <v>11</v>
      </c>
      <c r="K257" s="96">
        <f t="shared" si="151"/>
        <v>498</v>
      </c>
      <c r="L257" s="97" t="str">
        <f t="shared" si="152"/>
        <v>498
+249</v>
      </c>
      <c r="M257" s="98">
        <f t="shared" si="153"/>
        <v>0</v>
      </c>
      <c r="N257" s="99">
        <f t="shared" si="154"/>
        <v>40831</v>
      </c>
      <c r="O257" s="94">
        <f t="shared" si="155"/>
        <v>-111</v>
      </c>
      <c r="P257" s="94">
        <f t="shared" si="156"/>
        <v>-9</v>
      </c>
      <c r="Q257" s="94">
        <f t="shared" si="157"/>
        <v>-15</v>
      </c>
      <c r="R257" s="94" t="str">
        <f t="shared" si="158"/>
        <v>erreur</v>
      </c>
      <c r="S257" s="94" t="str">
        <f t="shared" si="159"/>
        <v>erreur</v>
      </c>
      <c r="T257" s="94" t="str">
        <f t="shared" si="160"/>
        <v>erreur</v>
      </c>
      <c r="U257" s="72"/>
      <c r="V257" s="72"/>
      <c r="W257" s="72"/>
      <c r="X257" s="72"/>
      <c r="Y257" s="72"/>
      <c r="Z257" s="94" t="e">
        <f t="shared" si="161"/>
        <v>#VALUE!</v>
      </c>
      <c r="AA257" s="94" t="e">
        <f t="shared" si="161"/>
        <v>#VALUE!</v>
      </c>
      <c r="AB257" s="94" t="e">
        <f t="shared" si="161"/>
        <v>#VALUE!</v>
      </c>
      <c r="AC257" s="94" t="e">
        <f t="shared" si="162"/>
        <v>#VALUE!</v>
      </c>
      <c r="AD257" s="100">
        <v>15</v>
      </c>
      <c r="AE257" s="72" t="str">
        <f>IFERROR(INDEX('[1]وتيرة الترقيات'!G91:G588,MATCH(C257,'[1]وتيرة الترقيات'!A91:A588,0)),"")</f>
        <v/>
      </c>
      <c r="AF257" s="72" t="str">
        <f t="shared" si="163"/>
        <v/>
      </c>
      <c r="AG257" s="94" t="str">
        <f t="shared" si="164"/>
        <v/>
      </c>
      <c r="AH257" s="72" t="str">
        <f t="shared" si="165"/>
        <v/>
      </c>
      <c r="AI257" s="72">
        <f t="shared" si="185"/>
        <v>11</v>
      </c>
      <c r="AJ257" s="94">
        <f t="shared" si="166"/>
        <v>274</v>
      </c>
      <c r="AK257" s="97" t="str">
        <f t="shared" si="167"/>
        <v>498
+274</v>
      </c>
      <c r="AL257" s="93">
        <f t="shared" si="168"/>
        <v>2015</v>
      </c>
      <c r="AM257" s="94">
        <f t="shared" si="169"/>
        <v>4</v>
      </c>
      <c r="AN257" s="72">
        <f t="shared" si="186"/>
        <v>15</v>
      </c>
      <c r="AO257" s="99">
        <f t="shared" si="187"/>
        <v>42109</v>
      </c>
      <c r="AP257" s="112" t="str">
        <f t="shared" si="170"/>
        <v>15-04-2015
00-01-1900</v>
      </c>
      <c r="AQ257" s="97" t="str">
        <f t="shared" si="188"/>
        <v>498
+249</v>
      </c>
      <c r="AR257" s="97" t="str">
        <f t="shared" si="189"/>
        <v>498
+274</v>
      </c>
      <c r="AS257" s="94" t="e">
        <f t="shared" si="171"/>
        <v>#VALUE!</v>
      </c>
      <c r="AT257" s="94" t="e">
        <f t="shared" si="172"/>
        <v>#VALUE!</v>
      </c>
      <c r="AU257" s="94" t="str">
        <f>Tableau3[[#This Row],[Colonne13]]</f>
        <v>erreur</v>
      </c>
      <c r="AV257" s="113" t="e">
        <f t="shared" si="190"/>
        <v>#VALUE!</v>
      </c>
      <c r="AW257" s="107" t="e">
        <f t="shared" si="173"/>
        <v>#VALUE!</v>
      </c>
      <c r="AX257" s="113" t="e">
        <f t="shared" si="174"/>
        <v>#VALUE!</v>
      </c>
      <c r="AY257" s="113" t="e">
        <f t="shared" si="175"/>
        <v>#VALUE!</v>
      </c>
      <c r="AZ257" s="107" t="e">
        <f t="shared" si="176"/>
        <v>#VALUE!</v>
      </c>
      <c r="BA257" s="107" t="e">
        <f t="shared" si="177"/>
        <v>#VALUE!</v>
      </c>
      <c r="BB257" s="107" t="e">
        <f t="shared" si="178"/>
        <v>#VALUE!</v>
      </c>
      <c r="BC257" s="113" t="e">
        <f t="shared" si="179"/>
        <v>#VALUE!</v>
      </c>
      <c r="BD257" s="113" t="e">
        <f t="shared" si="180"/>
        <v>#VALUE!</v>
      </c>
      <c r="BE257" s="113" t="e">
        <f t="shared" si="181"/>
        <v>#VALUE!</v>
      </c>
      <c r="BF257" s="116" t="e">
        <f t="shared" si="182"/>
        <v>#VALUE!</v>
      </c>
      <c r="BG257" s="108" t="e">
        <f t="shared" si="191"/>
        <v>#VALUE!</v>
      </c>
      <c r="BH257" s="3" t="str">
        <f t="shared" si="183"/>
        <v>لا</v>
      </c>
      <c r="BI257" s="115" t="s">
        <v>114</v>
      </c>
      <c r="BJ257" s="110" t="e">
        <f t="shared" si="184"/>
        <v>#VALUE!</v>
      </c>
      <c r="BK257" s="111" t="str">
        <f>'[1]قائمة اسمية'!W147</f>
        <v>ما زال قيد التوظيف</v>
      </c>
      <c r="BL257" s="3" t="str">
        <f>'[1]قائمة اسمية'!T147</f>
        <v>موظف</v>
      </c>
    </row>
    <row r="258" spans="1:64" ht="33" customHeight="1">
      <c r="A258" s="40">
        <v>1</v>
      </c>
      <c r="B258" s="90">
        <f>+IF(A258="","",SUBTOTAL(103,A$14:A258))</f>
        <v>245</v>
      </c>
      <c r="C258" s="91" t="str">
        <f>'[1]قائمة اسمية'!C148</f>
        <v>بن عبد السلام التوهامي</v>
      </c>
      <c r="D258" s="92" t="str">
        <f t="shared" si="144"/>
        <v>02-05-1964</v>
      </c>
      <c r="E258" s="92" t="str">
        <f t="shared" si="145"/>
        <v>19-09-1987</v>
      </c>
      <c r="F258" s="92" t="str">
        <f t="shared" si="146"/>
        <v>01-01-2008</v>
      </c>
      <c r="G258" s="93" t="str">
        <f t="shared" si="147"/>
        <v>مشغل أجهزة التصوير الطبي في الصحة العمومية</v>
      </c>
      <c r="H258" s="94">
        <f t="shared" si="148"/>
        <v>10</v>
      </c>
      <c r="I258" s="95">
        <f t="shared" si="149"/>
        <v>11</v>
      </c>
      <c r="J258" s="92">
        <f t="shared" si="150"/>
        <v>11</v>
      </c>
      <c r="K258" s="96">
        <f t="shared" si="151"/>
        <v>498</v>
      </c>
      <c r="L258" s="97" t="str">
        <f t="shared" si="152"/>
        <v>498
+249</v>
      </c>
      <c r="M258" s="98">
        <f t="shared" si="153"/>
        <v>0</v>
      </c>
      <c r="N258" s="99">
        <f t="shared" si="154"/>
        <v>40987</v>
      </c>
      <c r="O258" s="94">
        <f t="shared" si="155"/>
        <v>-112</v>
      </c>
      <c r="P258" s="94">
        <f t="shared" si="156"/>
        <v>-2</v>
      </c>
      <c r="Q258" s="94">
        <f t="shared" si="157"/>
        <v>-19</v>
      </c>
      <c r="R258" s="94" t="str">
        <f t="shared" si="158"/>
        <v>erreur</v>
      </c>
      <c r="S258" s="94" t="str">
        <f t="shared" si="159"/>
        <v>erreur</v>
      </c>
      <c r="T258" s="94" t="str">
        <f t="shared" si="160"/>
        <v>erreur</v>
      </c>
      <c r="U258" s="72"/>
      <c r="V258" s="72"/>
      <c r="W258" s="72"/>
      <c r="X258" s="72"/>
      <c r="Y258" s="72"/>
      <c r="Z258" s="94" t="e">
        <f t="shared" si="161"/>
        <v>#VALUE!</v>
      </c>
      <c r="AA258" s="94" t="e">
        <f t="shared" si="161"/>
        <v>#VALUE!</v>
      </c>
      <c r="AB258" s="94" t="e">
        <f t="shared" si="161"/>
        <v>#VALUE!</v>
      </c>
      <c r="AC258" s="94" t="e">
        <f t="shared" si="162"/>
        <v>#VALUE!</v>
      </c>
      <c r="AD258" s="100">
        <v>15</v>
      </c>
      <c r="AE258" s="72" t="str">
        <f>IFERROR(INDEX('[1]وتيرة الترقيات'!$G$3:$G$500,MATCH(C258,'[1]وتيرة الترقيات'!$A$3:$A$500,0)),"")</f>
        <v/>
      </c>
      <c r="AF258" s="72" t="str">
        <f t="shared" si="163"/>
        <v/>
      </c>
      <c r="AG258" s="94" t="str">
        <f t="shared" si="164"/>
        <v/>
      </c>
      <c r="AH258" s="72" t="str">
        <f t="shared" si="165"/>
        <v/>
      </c>
      <c r="AI258" s="72">
        <f t="shared" si="185"/>
        <v>11</v>
      </c>
      <c r="AJ258" s="94">
        <f t="shared" si="166"/>
        <v>274</v>
      </c>
      <c r="AK258" s="97" t="str">
        <f t="shared" si="167"/>
        <v>498
+274</v>
      </c>
      <c r="AL258" s="93">
        <f t="shared" si="168"/>
        <v>2015</v>
      </c>
      <c r="AM258" s="94">
        <f t="shared" si="169"/>
        <v>9</v>
      </c>
      <c r="AN258" s="72">
        <f t="shared" si="186"/>
        <v>19</v>
      </c>
      <c r="AO258" s="99">
        <f t="shared" si="187"/>
        <v>42266</v>
      </c>
      <c r="AP258" s="112" t="str">
        <f t="shared" si="170"/>
        <v>19-09-2015
00-01-1900</v>
      </c>
      <c r="AQ258" s="97" t="str">
        <f t="shared" si="188"/>
        <v>498
+249</v>
      </c>
      <c r="AR258" s="97" t="str">
        <f t="shared" si="189"/>
        <v>498
+274</v>
      </c>
      <c r="AS258" s="94" t="e">
        <f t="shared" si="171"/>
        <v>#VALUE!</v>
      </c>
      <c r="AT258" s="94" t="e">
        <f t="shared" si="172"/>
        <v>#VALUE!</v>
      </c>
      <c r="AU258" s="94" t="str">
        <f>Tableau3[[#This Row],[Colonne13]]</f>
        <v>erreur</v>
      </c>
      <c r="AV258" s="113" t="e">
        <f t="shared" si="190"/>
        <v>#VALUE!</v>
      </c>
      <c r="AW258" s="107" t="e">
        <f t="shared" si="173"/>
        <v>#VALUE!</v>
      </c>
      <c r="AX258" s="113" t="e">
        <f t="shared" si="174"/>
        <v>#VALUE!</v>
      </c>
      <c r="AY258" s="113" t="e">
        <f t="shared" si="175"/>
        <v>#VALUE!</v>
      </c>
      <c r="AZ258" s="107" t="e">
        <f t="shared" si="176"/>
        <v>#VALUE!</v>
      </c>
      <c r="BA258" s="107" t="e">
        <f t="shared" si="177"/>
        <v>#VALUE!</v>
      </c>
      <c r="BB258" s="107" t="e">
        <f t="shared" si="178"/>
        <v>#VALUE!</v>
      </c>
      <c r="BC258" s="113" t="e">
        <f t="shared" si="179"/>
        <v>#VALUE!</v>
      </c>
      <c r="BD258" s="113" t="e">
        <f t="shared" si="180"/>
        <v>#VALUE!</v>
      </c>
      <c r="BE258" s="113" t="e">
        <f t="shared" si="181"/>
        <v>#VALUE!</v>
      </c>
      <c r="BF258" s="116" t="e">
        <f t="shared" si="182"/>
        <v>#VALUE!</v>
      </c>
      <c r="BG258" s="108" t="e">
        <f t="shared" si="191"/>
        <v>#VALUE!</v>
      </c>
      <c r="BH258" s="3" t="str">
        <f t="shared" si="183"/>
        <v>لا</v>
      </c>
      <c r="BI258" s="115" t="s">
        <v>114</v>
      </c>
      <c r="BJ258" s="110" t="e">
        <f t="shared" si="184"/>
        <v>#VALUE!</v>
      </c>
      <c r="BK258" s="111" t="str">
        <f>'[1]قائمة اسمية'!W148</f>
        <v>ما زال قيد التوظيف</v>
      </c>
      <c r="BL258" s="3" t="str">
        <f>'[1]قائمة اسمية'!T148</f>
        <v>موظف</v>
      </c>
    </row>
    <row r="259" spans="1:64" ht="33" customHeight="1">
      <c r="A259" s="40">
        <v>1</v>
      </c>
      <c r="B259" s="90">
        <f>+IF(A259="","",SUBTOTAL(103,A$14:A259))</f>
        <v>246</v>
      </c>
      <c r="C259" s="91" t="str">
        <f>'[1]قائمة اسمية'!C315</f>
        <v>بوطبة ابتسام</v>
      </c>
      <c r="D259" s="92" t="str">
        <f t="shared" si="144"/>
        <v>26-02-1979</v>
      </c>
      <c r="E259" s="92" t="str">
        <f t="shared" si="145"/>
        <v>06-05-2014</v>
      </c>
      <c r="F259" s="92" t="str">
        <f t="shared" si="146"/>
        <v>06-05-2014</v>
      </c>
      <c r="G259" s="93" t="str">
        <f t="shared" si="147"/>
        <v>ملحق إداري</v>
      </c>
      <c r="H259" s="94">
        <f t="shared" si="148"/>
        <v>0</v>
      </c>
      <c r="I259" s="95">
        <f t="shared" si="149"/>
        <v>9</v>
      </c>
      <c r="J259" s="92">
        <f t="shared" si="150"/>
        <v>9</v>
      </c>
      <c r="K259" s="96">
        <f t="shared" si="151"/>
        <v>418</v>
      </c>
      <c r="L259" s="97" t="str">
        <f t="shared" si="152"/>
        <v xml:space="preserve">418
</v>
      </c>
      <c r="M259" s="98">
        <f t="shared" si="153"/>
        <v>0</v>
      </c>
      <c r="N259" s="99">
        <f t="shared" si="154"/>
        <v>41765</v>
      </c>
      <c r="O259" s="94">
        <f t="shared" si="155"/>
        <v>-114</v>
      </c>
      <c r="P259" s="94">
        <f t="shared" si="156"/>
        <v>-4</v>
      </c>
      <c r="Q259" s="94">
        <f t="shared" si="157"/>
        <v>-6</v>
      </c>
      <c r="R259" s="94" t="str">
        <f t="shared" si="158"/>
        <v>erreur</v>
      </c>
      <c r="S259" s="94" t="str">
        <f t="shared" si="159"/>
        <v>erreur</v>
      </c>
      <c r="T259" s="94" t="str">
        <f t="shared" si="160"/>
        <v>erreur</v>
      </c>
      <c r="U259" s="72"/>
      <c r="V259" s="72"/>
      <c r="W259" s="72"/>
      <c r="X259" s="72"/>
      <c r="Y259" s="72"/>
      <c r="Z259" s="94" t="e">
        <f t="shared" si="161"/>
        <v>#VALUE!</v>
      </c>
      <c r="AA259" s="94" t="e">
        <f t="shared" si="161"/>
        <v>#VALUE!</v>
      </c>
      <c r="AB259" s="94" t="e">
        <f t="shared" si="161"/>
        <v>#VALUE!</v>
      </c>
      <c r="AC259" s="94" t="e">
        <f t="shared" si="162"/>
        <v>#VALUE!</v>
      </c>
      <c r="AD259" s="100"/>
      <c r="AE259" s="72" t="str">
        <f>IFERROR(INDEX('[1]وتيرة الترقيات'!G259:G756,MATCH(C259,'[1]وتيرة الترقيات'!A259:A756,0)),"")</f>
        <v/>
      </c>
      <c r="AF259" s="72" t="str">
        <f t="shared" si="163"/>
        <v/>
      </c>
      <c r="AG259" s="94" t="str">
        <f t="shared" si="164"/>
        <v/>
      </c>
      <c r="AH259" s="72" t="str">
        <f t="shared" si="165"/>
        <v/>
      </c>
      <c r="AI259" s="72">
        <f t="shared" si="185"/>
        <v>1</v>
      </c>
      <c r="AJ259" s="94">
        <f t="shared" si="166"/>
        <v>21</v>
      </c>
      <c r="AK259" s="97" t="str">
        <f t="shared" si="167"/>
        <v>418
+21</v>
      </c>
      <c r="AL259" s="93">
        <f t="shared" si="168"/>
        <v>2017</v>
      </c>
      <c r="AM259" s="94">
        <f t="shared" si="169"/>
        <v>11</v>
      </c>
      <c r="AN259" s="72">
        <f t="shared" si="186"/>
        <v>6</v>
      </c>
      <c r="AO259" s="99">
        <f t="shared" si="187"/>
        <v>43045</v>
      </c>
      <c r="AP259" s="112" t="str">
        <f t="shared" si="170"/>
        <v>06-11-2017
00-01-1900</v>
      </c>
      <c r="AQ259" s="97" t="str">
        <f t="shared" si="188"/>
        <v xml:space="preserve">418
</v>
      </c>
      <c r="AR259" s="97" t="str">
        <f t="shared" si="189"/>
        <v>418
+21</v>
      </c>
      <c r="AS259" s="94" t="e">
        <f t="shared" si="171"/>
        <v>#VALUE!</v>
      </c>
      <c r="AT259" s="94" t="e">
        <f t="shared" si="172"/>
        <v>#VALUE!</v>
      </c>
      <c r="AU259" s="94" t="str">
        <f>Tableau3[[#This Row],[Colonne13]]</f>
        <v>erreur</v>
      </c>
      <c r="AV259" s="113" t="e">
        <f t="shared" si="190"/>
        <v>#VALUE!</v>
      </c>
      <c r="AW259" s="113" t="e">
        <f t="shared" si="173"/>
        <v>#VALUE!</v>
      </c>
      <c r="AX259" s="113" t="e">
        <f t="shared" si="174"/>
        <v>#VALUE!</v>
      </c>
      <c r="AY259" s="113" t="e">
        <f t="shared" si="175"/>
        <v>#VALUE!</v>
      </c>
      <c r="AZ259" s="113" t="e">
        <f t="shared" si="176"/>
        <v>#VALUE!</v>
      </c>
      <c r="BA259" s="113" t="e">
        <f t="shared" si="177"/>
        <v>#VALUE!</v>
      </c>
      <c r="BB259" s="113" t="e">
        <f t="shared" si="178"/>
        <v>#VALUE!</v>
      </c>
      <c r="BC259" s="113" t="e">
        <f t="shared" si="179"/>
        <v>#VALUE!</v>
      </c>
      <c r="BD259" s="113" t="e">
        <f t="shared" si="180"/>
        <v>#VALUE!</v>
      </c>
      <c r="BE259" s="113" t="e">
        <f t="shared" si="181"/>
        <v>#VALUE!</v>
      </c>
      <c r="BF259" s="116" t="e">
        <f t="shared" si="182"/>
        <v>#VALUE!</v>
      </c>
      <c r="BG259" s="108" t="e">
        <f t="shared" si="191"/>
        <v>#VALUE!</v>
      </c>
      <c r="BH259" s="3" t="str">
        <f t="shared" si="183"/>
        <v>لا</v>
      </c>
      <c r="BI259" s="115" t="s">
        <v>114</v>
      </c>
      <c r="BJ259" s="110" t="e">
        <f t="shared" si="184"/>
        <v>#VALUE!</v>
      </c>
      <c r="BK259" s="111" t="str">
        <f>'[1]قائمة اسمية'!W315</f>
        <v>ما زال قيد التوظيف</v>
      </c>
      <c r="BL259" s="3" t="str">
        <f>'[1]قائمة اسمية'!T315</f>
        <v>موظف</v>
      </c>
    </row>
    <row r="260" spans="1:64" ht="33" customHeight="1">
      <c r="A260" s="40">
        <v>1</v>
      </c>
      <c r="B260" s="90">
        <f>+IF(A260="","",SUBTOTAL(103,A$14:A260))</f>
        <v>247</v>
      </c>
      <c r="C260" s="91" t="str">
        <f>'[1]قائمة اسمية'!C79</f>
        <v>معاوي محمد رياض</v>
      </c>
      <c r="D260" s="92" t="str">
        <f t="shared" si="144"/>
        <v>27-09-1963</v>
      </c>
      <c r="E260" s="92" t="str">
        <f t="shared" si="145"/>
        <v>01-09-1982</v>
      </c>
      <c r="F260" s="92" t="str">
        <f t="shared" si="146"/>
        <v>01-01-2008</v>
      </c>
      <c r="G260" s="93" t="str">
        <f t="shared" si="147"/>
        <v>ملحق إداري</v>
      </c>
      <c r="H260" s="94">
        <f t="shared" si="148"/>
        <v>11</v>
      </c>
      <c r="I260" s="95">
        <f t="shared" si="149"/>
        <v>9</v>
      </c>
      <c r="J260" s="92">
        <f t="shared" si="150"/>
        <v>9</v>
      </c>
      <c r="K260" s="96">
        <f t="shared" si="151"/>
        <v>418</v>
      </c>
      <c r="L260" s="97" t="str">
        <f t="shared" si="152"/>
        <v>418
+230</v>
      </c>
      <c r="M260" s="98">
        <f t="shared" si="153"/>
        <v>0</v>
      </c>
      <c r="N260" s="99">
        <f t="shared" si="154"/>
        <v>40797</v>
      </c>
      <c r="O260" s="94">
        <f t="shared" si="155"/>
        <v>-111</v>
      </c>
      <c r="P260" s="94">
        <f t="shared" si="156"/>
        <v>-8</v>
      </c>
      <c r="Q260" s="94">
        <f t="shared" si="157"/>
        <v>-11</v>
      </c>
      <c r="R260" s="94" t="str">
        <f t="shared" si="158"/>
        <v>erreur</v>
      </c>
      <c r="S260" s="94" t="str">
        <f t="shared" si="159"/>
        <v>erreur</v>
      </c>
      <c r="T260" s="94" t="str">
        <f t="shared" si="160"/>
        <v>erreur</v>
      </c>
      <c r="U260" s="72"/>
      <c r="V260" s="72"/>
      <c r="W260" s="72"/>
      <c r="X260" s="72"/>
      <c r="Y260" s="72"/>
      <c r="Z260" s="94" t="e">
        <f t="shared" si="161"/>
        <v>#VALUE!</v>
      </c>
      <c r="AA260" s="94" t="e">
        <f t="shared" si="161"/>
        <v>#VALUE!</v>
      </c>
      <c r="AB260" s="94" t="e">
        <f t="shared" si="161"/>
        <v>#VALUE!</v>
      </c>
      <c r="AC260" s="94" t="e">
        <f t="shared" si="162"/>
        <v>#VALUE!</v>
      </c>
      <c r="AD260" s="100">
        <v>16</v>
      </c>
      <c r="AE260" s="72" t="s">
        <v>115</v>
      </c>
      <c r="AF260" s="72" t="str">
        <f t="shared" si="163"/>
        <v>X</v>
      </c>
      <c r="AG260" s="94" t="str">
        <f t="shared" si="164"/>
        <v/>
      </c>
      <c r="AH260" s="72" t="str">
        <f t="shared" si="165"/>
        <v/>
      </c>
      <c r="AI260" s="72">
        <f t="shared" si="185"/>
        <v>12</v>
      </c>
      <c r="AJ260" s="94">
        <f t="shared" si="166"/>
        <v>251</v>
      </c>
      <c r="AK260" s="97" t="str">
        <f t="shared" si="167"/>
        <v>418
+251</v>
      </c>
      <c r="AL260" s="93">
        <f t="shared" si="168"/>
        <v>2014</v>
      </c>
      <c r="AM260" s="94">
        <f t="shared" si="169"/>
        <v>3</v>
      </c>
      <c r="AN260" s="72">
        <f t="shared" si="186"/>
        <v>11</v>
      </c>
      <c r="AO260" s="99">
        <f t="shared" si="187"/>
        <v>41709</v>
      </c>
      <c r="AP260" s="112" t="str">
        <f t="shared" si="170"/>
        <v>11-03-2014
00-01-1900</v>
      </c>
      <c r="AQ260" s="97" t="str">
        <f t="shared" si="188"/>
        <v>418
+230</v>
      </c>
      <c r="AR260" s="97" t="str">
        <f t="shared" si="189"/>
        <v>418
+251</v>
      </c>
      <c r="AS260" s="94" t="e">
        <f t="shared" si="171"/>
        <v>#VALUE!</v>
      </c>
      <c r="AT260" s="94" t="e">
        <f t="shared" si="172"/>
        <v>#VALUE!</v>
      </c>
      <c r="AU260" s="94" t="str">
        <f>Tableau3[[#This Row],[Colonne13]]</f>
        <v>erreur</v>
      </c>
      <c r="AV260" s="113" t="e">
        <f t="shared" si="190"/>
        <v>#VALUE!</v>
      </c>
      <c r="AW260" s="107" t="e">
        <f t="shared" si="173"/>
        <v>#VALUE!</v>
      </c>
      <c r="AX260" s="113" t="e">
        <f t="shared" si="174"/>
        <v>#VALUE!</v>
      </c>
      <c r="AY260" s="113" t="e">
        <f t="shared" si="175"/>
        <v>#VALUE!</v>
      </c>
      <c r="AZ260" s="107" t="e">
        <f t="shared" si="176"/>
        <v>#VALUE!</v>
      </c>
      <c r="BA260" s="107" t="e">
        <f t="shared" si="177"/>
        <v>#VALUE!</v>
      </c>
      <c r="BB260" s="107" t="e">
        <f t="shared" si="178"/>
        <v>#VALUE!</v>
      </c>
      <c r="BC260" s="113" t="e">
        <f t="shared" si="179"/>
        <v>#VALUE!</v>
      </c>
      <c r="BD260" s="113" t="e">
        <f t="shared" si="180"/>
        <v>#VALUE!</v>
      </c>
      <c r="BE260" s="113" t="e">
        <f t="shared" si="181"/>
        <v>#VALUE!</v>
      </c>
      <c r="BF260" s="116" t="e">
        <f t="shared" si="182"/>
        <v>#VALUE!</v>
      </c>
      <c r="BG260" s="108" t="e">
        <f t="shared" si="191"/>
        <v>#VALUE!</v>
      </c>
      <c r="BH260" s="3" t="str">
        <f t="shared" si="183"/>
        <v>لا</v>
      </c>
      <c r="BI260" s="115" t="s">
        <v>114</v>
      </c>
      <c r="BJ260" s="110" t="e">
        <f t="shared" si="184"/>
        <v>#VALUE!</v>
      </c>
      <c r="BK260" s="111" t="str">
        <f>'[1]قائمة اسمية'!W79</f>
        <v>ما زال قيد التوظيف</v>
      </c>
      <c r="BL260" s="3" t="str">
        <f>'[1]قائمة اسمية'!T79</f>
        <v>موظف</v>
      </c>
    </row>
    <row r="261" spans="1:64" ht="33" customHeight="1">
      <c r="A261" s="40">
        <v>1</v>
      </c>
      <c r="B261" s="90">
        <f>+IF(A261="","",SUBTOTAL(103,A$14:A261))</f>
        <v>248</v>
      </c>
      <c r="C261" s="91" t="str">
        <f>'[1]قائمة اسمية'!C167</f>
        <v>دبابزة فيصل</v>
      </c>
      <c r="D261" s="92" t="str">
        <f t="shared" si="144"/>
        <v>03-02-1970</v>
      </c>
      <c r="E261" s="92" t="str">
        <f t="shared" si="145"/>
        <v>30-12-2001</v>
      </c>
      <c r="F261" s="92" t="str">
        <f t="shared" si="146"/>
        <v>01-01-2008</v>
      </c>
      <c r="G261" s="93" t="str">
        <f t="shared" si="147"/>
        <v>ملحق بالمخبر في الصحة العمومية</v>
      </c>
      <c r="H261" s="94">
        <f t="shared" si="148"/>
        <v>5</v>
      </c>
      <c r="I261" s="95">
        <f t="shared" si="149"/>
        <v>10</v>
      </c>
      <c r="J261" s="92">
        <f t="shared" si="150"/>
        <v>10</v>
      </c>
      <c r="K261" s="96">
        <f t="shared" si="151"/>
        <v>453</v>
      </c>
      <c r="L261" s="97" t="str">
        <f t="shared" si="152"/>
        <v>453
+113</v>
      </c>
      <c r="M261" s="98">
        <f t="shared" si="153"/>
        <v>0</v>
      </c>
      <c r="N261" s="99">
        <f t="shared" si="154"/>
        <v>40866</v>
      </c>
      <c r="O261" s="94">
        <f t="shared" si="155"/>
        <v>-111</v>
      </c>
      <c r="P261" s="94">
        <f t="shared" si="156"/>
        <v>-10</v>
      </c>
      <c r="Q261" s="94">
        <f t="shared" si="157"/>
        <v>-19</v>
      </c>
      <c r="R261" s="94" t="str">
        <f t="shared" si="158"/>
        <v>erreur</v>
      </c>
      <c r="S261" s="94" t="str">
        <f t="shared" si="159"/>
        <v>erreur</v>
      </c>
      <c r="T261" s="94" t="str">
        <f t="shared" si="160"/>
        <v>erreur</v>
      </c>
      <c r="U261" s="72"/>
      <c r="V261" s="72"/>
      <c r="W261" s="72"/>
      <c r="X261" s="72"/>
      <c r="Y261" s="72"/>
      <c r="Z261" s="94" t="e">
        <f t="shared" si="161"/>
        <v>#VALUE!</v>
      </c>
      <c r="AA261" s="94" t="e">
        <f t="shared" si="161"/>
        <v>#VALUE!</v>
      </c>
      <c r="AB261" s="94" t="e">
        <f t="shared" si="161"/>
        <v>#VALUE!</v>
      </c>
      <c r="AC261" s="94" t="e">
        <f t="shared" si="162"/>
        <v>#VALUE!</v>
      </c>
      <c r="AD261" s="100">
        <v>14</v>
      </c>
      <c r="AE261" s="72" t="str">
        <f>IFERROR(INDEX('[1]وتيرة الترقيات'!G111:G608,MATCH(C261,'[1]وتيرة الترقيات'!A111:A608,0)),"")</f>
        <v/>
      </c>
      <c r="AF261" s="72" t="str">
        <f t="shared" si="163"/>
        <v/>
      </c>
      <c r="AG261" s="94" t="str">
        <f t="shared" si="164"/>
        <v/>
      </c>
      <c r="AH261" s="72" t="str">
        <f t="shared" si="165"/>
        <v/>
      </c>
      <c r="AI261" s="72">
        <f t="shared" si="185"/>
        <v>6</v>
      </c>
      <c r="AJ261" s="94">
        <f t="shared" si="166"/>
        <v>136</v>
      </c>
      <c r="AK261" s="97" t="str">
        <f t="shared" si="167"/>
        <v>453
+136</v>
      </c>
      <c r="AL261" s="93">
        <f t="shared" si="168"/>
        <v>2015</v>
      </c>
      <c r="AM261" s="94">
        <f t="shared" si="169"/>
        <v>5</v>
      </c>
      <c r="AN261" s="72">
        <f t="shared" si="186"/>
        <v>19</v>
      </c>
      <c r="AO261" s="99">
        <f t="shared" si="187"/>
        <v>42143</v>
      </c>
      <c r="AP261" s="112" t="str">
        <f t="shared" si="170"/>
        <v>19-05-2015
00-01-1900</v>
      </c>
      <c r="AQ261" s="97" t="str">
        <f t="shared" si="188"/>
        <v>453
+113</v>
      </c>
      <c r="AR261" s="97" t="str">
        <f t="shared" si="189"/>
        <v>453
+136</v>
      </c>
      <c r="AS261" s="94" t="e">
        <f t="shared" si="171"/>
        <v>#VALUE!</v>
      </c>
      <c r="AT261" s="94" t="e">
        <f t="shared" si="172"/>
        <v>#VALUE!</v>
      </c>
      <c r="AU261" s="94" t="str">
        <f>Tableau3[[#This Row],[Colonne13]]</f>
        <v>erreur</v>
      </c>
      <c r="AV261" s="113" t="e">
        <f t="shared" si="190"/>
        <v>#VALUE!</v>
      </c>
      <c r="AW261" s="107" t="e">
        <f t="shared" si="173"/>
        <v>#VALUE!</v>
      </c>
      <c r="AX261" s="113" t="e">
        <f t="shared" si="174"/>
        <v>#VALUE!</v>
      </c>
      <c r="AY261" s="113" t="e">
        <f t="shared" si="175"/>
        <v>#VALUE!</v>
      </c>
      <c r="AZ261" s="107" t="e">
        <f t="shared" si="176"/>
        <v>#VALUE!</v>
      </c>
      <c r="BA261" s="107" t="e">
        <f t="shared" si="177"/>
        <v>#VALUE!</v>
      </c>
      <c r="BB261" s="107" t="e">
        <f t="shared" si="178"/>
        <v>#VALUE!</v>
      </c>
      <c r="BC261" s="113" t="e">
        <f t="shared" si="179"/>
        <v>#VALUE!</v>
      </c>
      <c r="BD261" s="113" t="e">
        <f t="shared" si="180"/>
        <v>#VALUE!</v>
      </c>
      <c r="BE261" s="113" t="e">
        <f t="shared" si="181"/>
        <v>#VALUE!</v>
      </c>
      <c r="BF261" s="116" t="e">
        <f t="shared" si="182"/>
        <v>#VALUE!</v>
      </c>
      <c r="BG261" s="108" t="e">
        <f t="shared" si="191"/>
        <v>#VALUE!</v>
      </c>
      <c r="BH261" s="3" t="str">
        <f t="shared" si="183"/>
        <v>لا</v>
      </c>
      <c r="BI261" s="115" t="s">
        <v>114</v>
      </c>
      <c r="BJ261" s="110" t="e">
        <f t="shared" si="184"/>
        <v>#VALUE!</v>
      </c>
      <c r="BK261" s="111" t="str">
        <f>'[1]قائمة اسمية'!W167</f>
        <v>ما زال قيد التوظيف</v>
      </c>
      <c r="BL261" s="3" t="str">
        <f>'[1]قائمة اسمية'!T167</f>
        <v>موظف</v>
      </c>
    </row>
    <row r="262" spans="1:64" ht="33" customHeight="1">
      <c r="A262" s="40">
        <v>1</v>
      </c>
      <c r="B262" s="90">
        <f>+IF(A262="","",SUBTOTAL(103,A$14:A262))</f>
        <v>249</v>
      </c>
      <c r="C262" s="91" t="str">
        <f>'[1]قائمة اسمية'!C74</f>
        <v>عاليه منير</v>
      </c>
      <c r="D262" s="92" t="str">
        <f t="shared" si="144"/>
        <v>28-06-1982</v>
      </c>
      <c r="E262" s="92" t="str">
        <f t="shared" si="145"/>
        <v>06-04-2011</v>
      </c>
      <c r="F262" s="92" t="str">
        <f t="shared" si="146"/>
        <v>06-04-2011</v>
      </c>
      <c r="G262" s="93" t="str">
        <f t="shared" si="147"/>
        <v>ملحق رئيسي للإدارة</v>
      </c>
      <c r="H262" s="94">
        <f t="shared" si="148"/>
        <v>0</v>
      </c>
      <c r="I262" s="95">
        <f t="shared" si="149"/>
        <v>10</v>
      </c>
      <c r="J262" s="92">
        <f t="shared" si="150"/>
        <v>10</v>
      </c>
      <c r="K262" s="96">
        <f t="shared" si="151"/>
        <v>453</v>
      </c>
      <c r="L262" s="97" t="str">
        <f t="shared" si="152"/>
        <v xml:space="preserve">453
</v>
      </c>
      <c r="M262" s="98">
        <f t="shared" si="153"/>
        <v>0</v>
      </c>
      <c r="N262" s="99">
        <f t="shared" si="154"/>
        <v>40639</v>
      </c>
      <c r="O262" s="94">
        <f t="shared" si="155"/>
        <v>-111</v>
      </c>
      <c r="P262" s="94">
        <f t="shared" si="156"/>
        <v>-3</v>
      </c>
      <c r="Q262" s="94">
        <f t="shared" si="157"/>
        <v>-6</v>
      </c>
      <c r="R262" s="94" t="str">
        <f t="shared" si="158"/>
        <v>erreur</v>
      </c>
      <c r="S262" s="94" t="str">
        <f t="shared" si="159"/>
        <v>erreur</v>
      </c>
      <c r="T262" s="94" t="str">
        <f t="shared" si="160"/>
        <v>erreur</v>
      </c>
      <c r="U262" s="72"/>
      <c r="V262" s="72"/>
      <c r="W262" s="72"/>
      <c r="X262" s="72"/>
      <c r="Y262" s="72"/>
      <c r="Z262" s="94" t="e">
        <f t="shared" si="161"/>
        <v>#VALUE!</v>
      </c>
      <c r="AA262" s="94" t="e">
        <f t="shared" si="161"/>
        <v>#VALUE!</v>
      </c>
      <c r="AB262" s="94" t="e">
        <f t="shared" si="161"/>
        <v>#VALUE!</v>
      </c>
      <c r="AC262" s="94" t="e">
        <f t="shared" si="162"/>
        <v>#VALUE!</v>
      </c>
      <c r="AD262" s="100">
        <v>13</v>
      </c>
      <c r="AE262" s="72" t="s">
        <v>113</v>
      </c>
      <c r="AF262" s="72" t="str">
        <f t="shared" si="163"/>
        <v/>
      </c>
      <c r="AG262" s="94" t="str">
        <f t="shared" si="164"/>
        <v>X</v>
      </c>
      <c r="AH262" s="72" t="str">
        <f t="shared" si="165"/>
        <v/>
      </c>
      <c r="AI262" s="72">
        <f t="shared" si="185"/>
        <v>1</v>
      </c>
      <c r="AJ262" s="94">
        <f t="shared" si="166"/>
        <v>23</v>
      </c>
      <c r="AK262" s="97" t="str">
        <f t="shared" si="167"/>
        <v>453
+23</v>
      </c>
      <c r="AL262" s="93">
        <f t="shared" si="168"/>
        <v>2014</v>
      </c>
      <c r="AM262" s="94">
        <f t="shared" si="169"/>
        <v>4</v>
      </c>
      <c r="AN262" s="72">
        <f t="shared" si="186"/>
        <v>6</v>
      </c>
      <c r="AO262" s="99">
        <f t="shared" si="187"/>
        <v>41735</v>
      </c>
      <c r="AP262" s="112" t="str">
        <f t="shared" si="170"/>
        <v>06-04-2014
00-01-1900</v>
      </c>
      <c r="AQ262" s="97" t="str">
        <f t="shared" si="188"/>
        <v xml:space="preserve">453
</v>
      </c>
      <c r="AR262" s="97" t="str">
        <f t="shared" si="189"/>
        <v>453
+23</v>
      </c>
      <c r="AS262" s="94" t="e">
        <f t="shared" si="171"/>
        <v>#VALUE!</v>
      </c>
      <c r="AT262" s="94" t="str">
        <f t="shared" si="172"/>
        <v>erreur</v>
      </c>
      <c r="AU262" s="94" t="str">
        <f>Tableau3[[#This Row],[Colonne13]]</f>
        <v>erreur</v>
      </c>
      <c r="AV262" s="113" t="e">
        <f t="shared" si="190"/>
        <v>#VALUE!</v>
      </c>
      <c r="AW262" s="107" t="e">
        <f t="shared" si="173"/>
        <v>#VALUE!</v>
      </c>
      <c r="AX262" s="113" t="e">
        <f t="shared" si="174"/>
        <v>#VALUE!</v>
      </c>
      <c r="AY262" s="113" t="e">
        <f t="shared" si="175"/>
        <v>#VALUE!</v>
      </c>
      <c r="AZ262" s="107" t="e">
        <f t="shared" si="176"/>
        <v>#VALUE!</v>
      </c>
      <c r="BA262" s="107" t="e">
        <f t="shared" si="177"/>
        <v>#VALUE!</v>
      </c>
      <c r="BB262" s="107" t="e">
        <f t="shared" si="178"/>
        <v>#VALUE!</v>
      </c>
      <c r="BC262" s="113" t="e">
        <f t="shared" si="179"/>
        <v>#VALUE!</v>
      </c>
      <c r="BD262" s="113" t="e">
        <f t="shared" si="180"/>
        <v>#VALUE!</v>
      </c>
      <c r="BE262" s="113" t="e">
        <f t="shared" si="181"/>
        <v>#VALUE!</v>
      </c>
      <c r="BF262" s="116" t="e">
        <f t="shared" si="182"/>
        <v>#VALUE!</v>
      </c>
      <c r="BG262" s="108" t="e">
        <f t="shared" si="191"/>
        <v>#VALUE!</v>
      </c>
      <c r="BH262" s="3" t="str">
        <f t="shared" si="183"/>
        <v>لا</v>
      </c>
      <c r="BI262" s="115" t="s">
        <v>114</v>
      </c>
      <c r="BJ262" s="110" t="e">
        <f t="shared" si="184"/>
        <v>#VALUE!</v>
      </c>
      <c r="BK262" s="111" t="str">
        <f>'[1]قائمة اسمية'!W74</f>
        <v>ما زال قيد التوظيف</v>
      </c>
      <c r="BL262" s="3" t="str">
        <f>'[1]قائمة اسمية'!T74</f>
        <v>موظف</v>
      </c>
    </row>
    <row r="263" spans="1:64" ht="33" customHeight="1">
      <c r="A263" s="40">
        <v>1</v>
      </c>
      <c r="B263" s="90">
        <f>+IF(A263="","",SUBTOTAL(103,A$14:A263))</f>
        <v>250</v>
      </c>
      <c r="C263" s="91" t="str">
        <f>'[1]قائمة اسمية'!C75</f>
        <v>جبابلية لندة</v>
      </c>
      <c r="D263" s="92" t="str">
        <f t="shared" si="144"/>
        <v>06-07-1978</v>
      </c>
      <c r="E263" s="92" t="str">
        <f t="shared" si="145"/>
        <v>11-04-2012</v>
      </c>
      <c r="F263" s="92" t="str">
        <f t="shared" si="146"/>
        <v>11-04-2012</v>
      </c>
      <c r="G263" s="93" t="str">
        <f t="shared" si="147"/>
        <v>ملحق رئيسي للإدارة</v>
      </c>
      <c r="H263" s="94">
        <f t="shared" si="148"/>
        <v>0</v>
      </c>
      <c r="I263" s="95">
        <f t="shared" si="149"/>
        <v>10</v>
      </c>
      <c r="J263" s="92">
        <f t="shared" si="150"/>
        <v>10</v>
      </c>
      <c r="K263" s="96">
        <f t="shared" si="151"/>
        <v>453</v>
      </c>
      <c r="L263" s="97" t="str">
        <f t="shared" si="152"/>
        <v xml:space="preserve">453
</v>
      </c>
      <c r="M263" s="98">
        <f t="shared" si="153"/>
        <v>0</v>
      </c>
      <c r="N263" s="99">
        <f t="shared" si="154"/>
        <v>41010</v>
      </c>
      <c r="O263" s="94">
        <f t="shared" si="155"/>
        <v>-112</v>
      </c>
      <c r="P263" s="94">
        <f t="shared" si="156"/>
        <v>-3</v>
      </c>
      <c r="Q263" s="94">
        <f t="shared" si="157"/>
        <v>-11</v>
      </c>
      <c r="R263" s="94" t="str">
        <f t="shared" si="158"/>
        <v>erreur</v>
      </c>
      <c r="S263" s="94" t="str">
        <f t="shared" si="159"/>
        <v>erreur</v>
      </c>
      <c r="T263" s="94" t="str">
        <f t="shared" si="160"/>
        <v>erreur</v>
      </c>
      <c r="U263" s="72"/>
      <c r="V263" s="72"/>
      <c r="W263" s="72"/>
      <c r="X263" s="72"/>
      <c r="Y263" s="72"/>
      <c r="Z263" s="94" t="e">
        <f t="shared" si="161"/>
        <v>#VALUE!</v>
      </c>
      <c r="AA263" s="94" t="e">
        <f t="shared" si="161"/>
        <v>#VALUE!</v>
      </c>
      <c r="AB263" s="94" t="e">
        <f t="shared" si="161"/>
        <v>#VALUE!</v>
      </c>
      <c r="AC263" s="94" t="e">
        <f t="shared" si="162"/>
        <v>#VALUE!</v>
      </c>
      <c r="AD263" s="100">
        <v>15</v>
      </c>
      <c r="AE263" s="72" t="s">
        <v>115</v>
      </c>
      <c r="AF263" s="72" t="str">
        <f t="shared" si="163"/>
        <v>X</v>
      </c>
      <c r="AG263" s="94" t="str">
        <f t="shared" si="164"/>
        <v/>
      </c>
      <c r="AH263" s="72" t="str">
        <f t="shared" si="165"/>
        <v/>
      </c>
      <c r="AI263" s="72">
        <f t="shared" si="185"/>
        <v>1</v>
      </c>
      <c r="AJ263" s="94">
        <f t="shared" si="166"/>
        <v>23</v>
      </c>
      <c r="AK263" s="97" t="str">
        <f t="shared" si="167"/>
        <v>453
+23</v>
      </c>
      <c r="AL263" s="93">
        <f t="shared" si="168"/>
        <v>2014</v>
      </c>
      <c r="AM263" s="94">
        <f t="shared" si="169"/>
        <v>10</v>
      </c>
      <c r="AN263" s="72">
        <f t="shared" si="186"/>
        <v>11</v>
      </c>
      <c r="AO263" s="99">
        <f t="shared" si="187"/>
        <v>41923</v>
      </c>
      <c r="AP263" s="112" t="str">
        <f t="shared" si="170"/>
        <v>11-10-2014
00-01-1900</v>
      </c>
      <c r="AQ263" s="97" t="str">
        <f t="shared" si="188"/>
        <v xml:space="preserve">453
</v>
      </c>
      <c r="AR263" s="97" t="str">
        <f t="shared" si="189"/>
        <v>453
+23</v>
      </c>
      <c r="AS263" s="94" t="e">
        <f t="shared" si="171"/>
        <v>#VALUE!</v>
      </c>
      <c r="AT263" s="94" t="e">
        <f t="shared" si="172"/>
        <v>#VALUE!</v>
      </c>
      <c r="AU263" s="94" t="str">
        <f>Tableau3[[#This Row],[Colonne13]]</f>
        <v>erreur</v>
      </c>
      <c r="AV263" s="113" t="e">
        <f t="shared" si="190"/>
        <v>#VALUE!</v>
      </c>
      <c r="AW263" s="107" t="e">
        <f t="shared" si="173"/>
        <v>#VALUE!</v>
      </c>
      <c r="AX263" s="113" t="e">
        <f t="shared" si="174"/>
        <v>#VALUE!</v>
      </c>
      <c r="AY263" s="113" t="e">
        <f t="shared" si="175"/>
        <v>#VALUE!</v>
      </c>
      <c r="AZ263" s="107" t="e">
        <f t="shared" si="176"/>
        <v>#VALUE!</v>
      </c>
      <c r="BA263" s="107" t="e">
        <f t="shared" si="177"/>
        <v>#VALUE!</v>
      </c>
      <c r="BB263" s="107" t="e">
        <f t="shared" si="178"/>
        <v>#VALUE!</v>
      </c>
      <c r="BC263" s="113" t="e">
        <f t="shared" si="179"/>
        <v>#VALUE!</v>
      </c>
      <c r="BD263" s="113" t="e">
        <f t="shared" si="180"/>
        <v>#VALUE!</v>
      </c>
      <c r="BE263" s="113" t="e">
        <f t="shared" si="181"/>
        <v>#VALUE!</v>
      </c>
      <c r="BF263" s="116" t="e">
        <f t="shared" si="182"/>
        <v>#VALUE!</v>
      </c>
      <c r="BG263" s="108" t="e">
        <f t="shared" si="191"/>
        <v>#VALUE!</v>
      </c>
      <c r="BH263" s="3" t="str">
        <f t="shared" si="183"/>
        <v>لا</v>
      </c>
      <c r="BI263" s="115" t="s">
        <v>114</v>
      </c>
      <c r="BJ263" s="110" t="e">
        <f t="shared" si="184"/>
        <v>#VALUE!</v>
      </c>
      <c r="BK263" s="111" t="str">
        <f>'[1]قائمة اسمية'!W75</f>
        <v>ما زال قيد التوظيف</v>
      </c>
      <c r="BL263" s="3" t="str">
        <f>'[1]قائمة اسمية'!T75</f>
        <v>موظف</v>
      </c>
    </row>
    <row r="264" spans="1:64" ht="33" customHeight="1">
      <c r="A264" s="40">
        <v>1</v>
      </c>
      <c r="B264" s="90">
        <f>+IF(A264="","",SUBTOTAL(103,A$14:A264))</f>
        <v>251</v>
      </c>
      <c r="C264" s="91" t="str">
        <f>'[1]قائمة اسمية'!C185</f>
        <v>شوفة ابراهيم</v>
      </c>
      <c r="D264" s="92" t="str">
        <f t="shared" si="144"/>
        <v>01-01-1967</v>
      </c>
      <c r="E264" s="92" t="str">
        <f t="shared" si="145"/>
        <v>26-12-1999</v>
      </c>
      <c r="F264" s="92" t="str">
        <f t="shared" si="146"/>
        <v>31-12-2013</v>
      </c>
      <c r="G264" s="93" t="str">
        <f t="shared" si="147"/>
        <v>ممرض حاصل على شهادة دولة</v>
      </c>
      <c r="H264" s="94">
        <f t="shared" si="148"/>
        <v>5</v>
      </c>
      <c r="I264" s="95">
        <f t="shared" si="149"/>
        <v>10</v>
      </c>
      <c r="J264" s="92">
        <f t="shared" si="150"/>
        <v>10</v>
      </c>
      <c r="K264" s="96">
        <f t="shared" si="151"/>
        <v>453</v>
      </c>
      <c r="L264" s="97" t="str">
        <f t="shared" si="152"/>
        <v>453
+113</v>
      </c>
      <c r="M264" s="98">
        <f t="shared" si="153"/>
        <v>0</v>
      </c>
      <c r="N264" s="99">
        <f t="shared" si="154"/>
        <v>40903</v>
      </c>
      <c r="O264" s="94">
        <f t="shared" si="155"/>
        <v>-111</v>
      </c>
      <c r="P264" s="94">
        <f t="shared" si="156"/>
        <v>-11</v>
      </c>
      <c r="Q264" s="94">
        <f t="shared" si="157"/>
        <v>-26</v>
      </c>
      <c r="R264" s="94" t="str">
        <f t="shared" si="158"/>
        <v>erreur</v>
      </c>
      <c r="S264" s="94" t="str">
        <f t="shared" si="159"/>
        <v>erreur</v>
      </c>
      <c r="T264" s="94" t="str">
        <f t="shared" si="160"/>
        <v>erreur</v>
      </c>
      <c r="U264" s="72"/>
      <c r="V264" s="72"/>
      <c r="W264" s="72"/>
      <c r="X264" s="72"/>
      <c r="Y264" s="72"/>
      <c r="Z264" s="94" t="e">
        <f t="shared" si="161"/>
        <v>#VALUE!</v>
      </c>
      <c r="AA264" s="94" t="e">
        <f t="shared" si="161"/>
        <v>#VALUE!</v>
      </c>
      <c r="AB264" s="94" t="e">
        <f t="shared" si="161"/>
        <v>#VALUE!</v>
      </c>
      <c r="AC264" s="94" t="e">
        <f t="shared" si="162"/>
        <v>#VALUE!</v>
      </c>
      <c r="AD264" s="100">
        <v>14</v>
      </c>
      <c r="AE264" s="72" t="str">
        <f>IFERROR(INDEX('[1]وتيرة الترقيات'!G129:G626,MATCH(C264,'[1]وتيرة الترقيات'!A129:A626,0)),"")</f>
        <v/>
      </c>
      <c r="AF264" s="72" t="str">
        <f t="shared" si="163"/>
        <v/>
      </c>
      <c r="AG264" s="94" t="str">
        <f t="shared" si="164"/>
        <v/>
      </c>
      <c r="AH264" s="72" t="str">
        <f t="shared" si="165"/>
        <v/>
      </c>
      <c r="AI264" s="72">
        <f t="shared" si="185"/>
        <v>6</v>
      </c>
      <c r="AJ264" s="94">
        <f t="shared" si="166"/>
        <v>136</v>
      </c>
      <c r="AK264" s="97" t="str">
        <f t="shared" si="167"/>
        <v>453
+136</v>
      </c>
      <c r="AL264" s="93">
        <f t="shared" si="168"/>
        <v>2015</v>
      </c>
      <c r="AM264" s="94">
        <f t="shared" si="169"/>
        <v>6</v>
      </c>
      <c r="AN264" s="72">
        <f t="shared" si="186"/>
        <v>26</v>
      </c>
      <c r="AO264" s="99">
        <f t="shared" si="187"/>
        <v>42181</v>
      </c>
      <c r="AP264" s="112" t="str">
        <f t="shared" si="170"/>
        <v>26-06-2015
00-01-1900</v>
      </c>
      <c r="AQ264" s="97" t="str">
        <f t="shared" si="188"/>
        <v>453
+113</v>
      </c>
      <c r="AR264" s="97" t="str">
        <f t="shared" si="189"/>
        <v>453
+136</v>
      </c>
      <c r="AS264" s="94" t="e">
        <f t="shared" si="171"/>
        <v>#VALUE!</v>
      </c>
      <c r="AT264" s="94" t="e">
        <f t="shared" si="172"/>
        <v>#VALUE!</v>
      </c>
      <c r="AU264" s="94" t="str">
        <f>Tableau3[[#This Row],[Colonne13]]</f>
        <v>erreur</v>
      </c>
      <c r="AV264" s="113" t="e">
        <f t="shared" si="190"/>
        <v>#VALUE!</v>
      </c>
      <c r="AW264" s="107" t="e">
        <f t="shared" si="173"/>
        <v>#VALUE!</v>
      </c>
      <c r="AX264" s="113" t="e">
        <f t="shared" si="174"/>
        <v>#VALUE!</v>
      </c>
      <c r="AY264" s="113" t="e">
        <f t="shared" si="175"/>
        <v>#VALUE!</v>
      </c>
      <c r="AZ264" s="107" t="e">
        <f t="shared" si="176"/>
        <v>#VALUE!</v>
      </c>
      <c r="BA264" s="107" t="e">
        <f t="shared" si="177"/>
        <v>#VALUE!</v>
      </c>
      <c r="BB264" s="107" t="e">
        <f t="shared" si="178"/>
        <v>#VALUE!</v>
      </c>
      <c r="BC264" s="113" t="e">
        <f t="shared" si="179"/>
        <v>#VALUE!</v>
      </c>
      <c r="BD264" s="113" t="e">
        <f t="shared" si="180"/>
        <v>#VALUE!</v>
      </c>
      <c r="BE264" s="113" t="e">
        <f t="shared" si="181"/>
        <v>#VALUE!</v>
      </c>
      <c r="BF264" s="116" t="e">
        <f t="shared" si="182"/>
        <v>#VALUE!</v>
      </c>
      <c r="BG264" s="108" t="e">
        <f t="shared" si="191"/>
        <v>#VALUE!</v>
      </c>
      <c r="BH264" s="3" t="str">
        <f t="shared" si="183"/>
        <v>لا</v>
      </c>
      <c r="BI264" s="115" t="s">
        <v>114</v>
      </c>
      <c r="BJ264" s="110" t="e">
        <f t="shared" si="184"/>
        <v>#VALUE!</v>
      </c>
      <c r="BK264" s="111" t="str">
        <f>'[1]قائمة اسمية'!W185</f>
        <v>ما زال قيد التوظيف</v>
      </c>
      <c r="BL264" s="3" t="str">
        <f>'[1]قائمة اسمية'!T185</f>
        <v>موظف</v>
      </c>
    </row>
    <row r="265" spans="1:64" ht="33" customHeight="1">
      <c r="A265" s="40">
        <v>1</v>
      </c>
      <c r="B265" s="90">
        <f>+IF(A265="","",SUBTOTAL(103,A$14:A265))</f>
        <v>252</v>
      </c>
      <c r="C265" s="91" t="str">
        <f>'[1]قائمة اسمية'!C189</f>
        <v>مهني عتيقة</v>
      </c>
      <c r="D265" s="92" t="str">
        <f t="shared" si="144"/>
        <v>03-03-1972</v>
      </c>
      <c r="E265" s="92" t="str">
        <f t="shared" si="145"/>
        <v>02-01-2000</v>
      </c>
      <c r="F265" s="92" t="str">
        <f t="shared" si="146"/>
        <v>31-12-2013</v>
      </c>
      <c r="G265" s="93" t="str">
        <f t="shared" si="147"/>
        <v>ممرض حاصل على شهادة دولة</v>
      </c>
      <c r="H265" s="94">
        <f t="shared" si="148"/>
        <v>5</v>
      </c>
      <c r="I265" s="95">
        <f t="shared" si="149"/>
        <v>10</v>
      </c>
      <c r="J265" s="92">
        <f t="shared" si="150"/>
        <v>10</v>
      </c>
      <c r="K265" s="96">
        <f t="shared" si="151"/>
        <v>453</v>
      </c>
      <c r="L265" s="97" t="str">
        <f t="shared" si="152"/>
        <v>453
+113</v>
      </c>
      <c r="M265" s="98">
        <f t="shared" si="153"/>
        <v>0</v>
      </c>
      <c r="N265" s="99">
        <f t="shared" si="154"/>
        <v>41274</v>
      </c>
      <c r="O265" s="94">
        <f t="shared" si="155"/>
        <v>-112</v>
      </c>
      <c r="P265" s="94">
        <f t="shared" si="156"/>
        <v>-11</v>
      </c>
      <c r="Q265" s="94">
        <f t="shared" si="157"/>
        <v>-31</v>
      </c>
      <c r="R265" s="94" t="str">
        <f t="shared" si="158"/>
        <v>erreur</v>
      </c>
      <c r="S265" s="94" t="str">
        <f t="shared" si="159"/>
        <v>erreur</v>
      </c>
      <c r="T265" s="94" t="str">
        <f t="shared" si="160"/>
        <v>erreur</v>
      </c>
      <c r="U265" s="72"/>
      <c r="V265" s="72"/>
      <c r="W265" s="72"/>
      <c r="X265" s="72"/>
      <c r="Y265" s="72"/>
      <c r="Z265" s="94" t="e">
        <f t="shared" si="161"/>
        <v>#VALUE!</v>
      </c>
      <c r="AA265" s="94" t="e">
        <f t="shared" si="161"/>
        <v>#VALUE!</v>
      </c>
      <c r="AB265" s="94" t="e">
        <f t="shared" si="161"/>
        <v>#VALUE!</v>
      </c>
      <c r="AC265" s="94" t="e">
        <f t="shared" si="162"/>
        <v>#VALUE!</v>
      </c>
      <c r="AD265" s="100"/>
      <c r="AE265" s="72" t="str">
        <f>IFERROR(INDEX('[1]وتيرة الترقيات'!G133:G630,MATCH(C265,'[1]وتيرة الترقيات'!A133:A630,0)),"")</f>
        <v/>
      </c>
      <c r="AF265" s="72" t="str">
        <f t="shared" si="163"/>
        <v/>
      </c>
      <c r="AG265" s="94" t="str">
        <f t="shared" si="164"/>
        <v/>
      </c>
      <c r="AH265" s="72" t="str">
        <f t="shared" si="165"/>
        <v/>
      </c>
      <c r="AI265" s="72">
        <f t="shared" si="185"/>
        <v>6</v>
      </c>
      <c r="AJ265" s="94">
        <f t="shared" si="166"/>
        <v>136</v>
      </c>
      <c r="AK265" s="97" t="str">
        <f t="shared" si="167"/>
        <v>453
+136</v>
      </c>
      <c r="AL265" s="93">
        <f t="shared" si="168"/>
        <v>2016</v>
      </c>
      <c r="AM265" s="94">
        <f t="shared" si="169"/>
        <v>6</v>
      </c>
      <c r="AN265" s="72">
        <f t="shared" si="186"/>
        <v>31</v>
      </c>
      <c r="AO265" s="99">
        <f t="shared" si="187"/>
        <v>42552</v>
      </c>
      <c r="AP265" s="112" t="str">
        <f t="shared" si="170"/>
        <v>01-07-2016
00-01-1900</v>
      </c>
      <c r="AQ265" s="97" t="str">
        <f t="shared" si="188"/>
        <v>453
+113</v>
      </c>
      <c r="AR265" s="97" t="str">
        <f t="shared" si="189"/>
        <v>453
+136</v>
      </c>
      <c r="AS265" s="94" t="e">
        <f t="shared" si="171"/>
        <v>#VALUE!</v>
      </c>
      <c r="AT265" s="94" t="e">
        <f t="shared" si="172"/>
        <v>#VALUE!</v>
      </c>
      <c r="AU265" s="94" t="str">
        <f>Tableau3[[#This Row],[Colonne13]]</f>
        <v>erreur</v>
      </c>
      <c r="AV265" s="113" t="e">
        <f t="shared" si="190"/>
        <v>#VALUE!</v>
      </c>
      <c r="AW265" s="113" t="e">
        <f t="shared" si="173"/>
        <v>#VALUE!</v>
      </c>
      <c r="AX265" s="113" t="e">
        <f t="shared" si="174"/>
        <v>#VALUE!</v>
      </c>
      <c r="AY265" s="113" t="e">
        <f t="shared" si="175"/>
        <v>#VALUE!</v>
      </c>
      <c r="AZ265" s="113" t="e">
        <f t="shared" si="176"/>
        <v>#VALUE!</v>
      </c>
      <c r="BA265" s="113" t="e">
        <f t="shared" si="177"/>
        <v>#VALUE!</v>
      </c>
      <c r="BB265" s="113" t="e">
        <f t="shared" si="178"/>
        <v>#VALUE!</v>
      </c>
      <c r="BC265" s="113" t="e">
        <f t="shared" si="179"/>
        <v>#VALUE!</v>
      </c>
      <c r="BD265" s="113" t="e">
        <f t="shared" si="180"/>
        <v>#VALUE!</v>
      </c>
      <c r="BE265" s="113" t="e">
        <f t="shared" si="181"/>
        <v>#VALUE!</v>
      </c>
      <c r="BF265" s="116" t="e">
        <f t="shared" si="182"/>
        <v>#VALUE!</v>
      </c>
      <c r="BG265" s="108" t="e">
        <f t="shared" si="191"/>
        <v>#VALUE!</v>
      </c>
      <c r="BH265" s="3" t="str">
        <f t="shared" si="183"/>
        <v>لا</v>
      </c>
      <c r="BI265" s="115" t="s">
        <v>114</v>
      </c>
      <c r="BJ265" s="110" t="e">
        <f t="shared" si="184"/>
        <v>#VALUE!</v>
      </c>
      <c r="BK265" s="111" t="str">
        <f>'[1]قائمة اسمية'!W189</f>
        <v>ما زال قيد التوظيف</v>
      </c>
      <c r="BL265" s="3" t="str">
        <f>'[1]قائمة اسمية'!T189</f>
        <v>موظف</v>
      </c>
    </row>
    <row r="266" spans="1:64" ht="33" customHeight="1">
      <c r="A266" s="40">
        <v>1</v>
      </c>
      <c r="B266" s="90">
        <f>+IF(A266="","",SUBTOTAL(103,A$14:A266))</f>
        <v>253</v>
      </c>
      <c r="C266" s="91" t="str">
        <f>'[1]قائمة اسمية'!C183</f>
        <v>علاندة ياسين</v>
      </c>
      <c r="D266" s="92" t="str">
        <f t="shared" si="144"/>
        <v>25-02-1971</v>
      </c>
      <c r="E266" s="92" t="str">
        <f t="shared" si="145"/>
        <v>02-01-1995</v>
      </c>
      <c r="F266" s="92" t="str">
        <f t="shared" si="146"/>
        <v>31-12-2013</v>
      </c>
      <c r="G266" s="93" t="str">
        <f t="shared" si="147"/>
        <v>ممرض حاصل على شهادة دولة</v>
      </c>
      <c r="H266" s="94">
        <f t="shared" si="148"/>
        <v>6</v>
      </c>
      <c r="I266" s="95">
        <f t="shared" si="149"/>
        <v>10</v>
      </c>
      <c r="J266" s="92">
        <f t="shared" si="150"/>
        <v>10</v>
      </c>
      <c r="K266" s="96">
        <f t="shared" si="151"/>
        <v>453</v>
      </c>
      <c r="L266" s="97" t="str">
        <f t="shared" si="152"/>
        <v>453
+136</v>
      </c>
      <c r="M266" s="98">
        <f t="shared" si="153"/>
        <v>0</v>
      </c>
      <c r="N266" s="99">
        <f t="shared" si="154"/>
        <v>40826</v>
      </c>
      <c r="O266" s="94">
        <f t="shared" si="155"/>
        <v>-111</v>
      </c>
      <c r="P266" s="94">
        <f t="shared" si="156"/>
        <v>-9</v>
      </c>
      <c r="Q266" s="94">
        <f t="shared" si="157"/>
        <v>-10</v>
      </c>
      <c r="R266" s="94" t="str">
        <f t="shared" si="158"/>
        <v>erreur</v>
      </c>
      <c r="S266" s="94" t="str">
        <f t="shared" si="159"/>
        <v>erreur</v>
      </c>
      <c r="T266" s="94" t="str">
        <f t="shared" si="160"/>
        <v>erreur</v>
      </c>
      <c r="U266" s="72"/>
      <c r="V266" s="72"/>
      <c r="W266" s="72"/>
      <c r="X266" s="72"/>
      <c r="Y266" s="72"/>
      <c r="Z266" s="94" t="e">
        <f t="shared" si="161"/>
        <v>#VALUE!</v>
      </c>
      <c r="AA266" s="94" t="e">
        <f t="shared" si="161"/>
        <v>#VALUE!</v>
      </c>
      <c r="AB266" s="94" t="e">
        <f t="shared" si="161"/>
        <v>#VALUE!</v>
      </c>
      <c r="AC266" s="94" t="e">
        <f t="shared" si="162"/>
        <v>#VALUE!</v>
      </c>
      <c r="AD266" s="100">
        <v>13</v>
      </c>
      <c r="AE266" s="72" t="str">
        <f>IFERROR(INDEX('[1]وتيرة الترقيات'!$G$3:$G$500,MATCH(C266,'[1]وتيرة الترقيات'!$A$3:$A$500,0)),"")</f>
        <v/>
      </c>
      <c r="AF266" s="72" t="str">
        <f t="shared" si="163"/>
        <v/>
      </c>
      <c r="AG266" s="94" t="str">
        <f t="shared" si="164"/>
        <v/>
      </c>
      <c r="AH266" s="72" t="str">
        <f t="shared" si="165"/>
        <v/>
      </c>
      <c r="AI266" s="72">
        <f t="shared" si="185"/>
        <v>7</v>
      </c>
      <c r="AJ266" s="94">
        <f t="shared" si="166"/>
        <v>159</v>
      </c>
      <c r="AK266" s="97" t="str">
        <f t="shared" si="167"/>
        <v>453
+159</v>
      </c>
      <c r="AL266" s="93">
        <f t="shared" si="168"/>
        <v>2015</v>
      </c>
      <c r="AM266" s="94">
        <f t="shared" si="169"/>
        <v>4</v>
      </c>
      <c r="AN266" s="72">
        <f t="shared" si="186"/>
        <v>10</v>
      </c>
      <c r="AO266" s="99">
        <f t="shared" si="187"/>
        <v>42104</v>
      </c>
      <c r="AP266" s="112" t="str">
        <f t="shared" si="170"/>
        <v>10-04-2015
00-01-1900</v>
      </c>
      <c r="AQ266" s="97" t="str">
        <f t="shared" si="188"/>
        <v>453
+136</v>
      </c>
      <c r="AR266" s="97" t="str">
        <f t="shared" si="189"/>
        <v>453
+159</v>
      </c>
      <c r="AS266" s="94" t="e">
        <f t="shared" si="171"/>
        <v>#VALUE!</v>
      </c>
      <c r="AT266" s="94" t="e">
        <f t="shared" si="172"/>
        <v>#VALUE!</v>
      </c>
      <c r="AU266" s="94" t="str">
        <f>Tableau3[[#This Row],[Colonne13]]</f>
        <v>erreur</v>
      </c>
      <c r="AV266" s="113" t="e">
        <f t="shared" si="190"/>
        <v>#VALUE!</v>
      </c>
      <c r="AW266" s="107" t="e">
        <f t="shared" si="173"/>
        <v>#VALUE!</v>
      </c>
      <c r="AX266" s="113" t="e">
        <f t="shared" si="174"/>
        <v>#VALUE!</v>
      </c>
      <c r="AY266" s="113" t="e">
        <f t="shared" si="175"/>
        <v>#VALUE!</v>
      </c>
      <c r="AZ266" s="107" t="e">
        <f t="shared" si="176"/>
        <v>#VALUE!</v>
      </c>
      <c r="BA266" s="107" t="e">
        <f t="shared" si="177"/>
        <v>#VALUE!</v>
      </c>
      <c r="BB266" s="107" t="e">
        <f t="shared" si="178"/>
        <v>#VALUE!</v>
      </c>
      <c r="BC266" s="113" t="e">
        <f t="shared" si="179"/>
        <v>#VALUE!</v>
      </c>
      <c r="BD266" s="113" t="e">
        <f t="shared" si="180"/>
        <v>#VALUE!</v>
      </c>
      <c r="BE266" s="113" t="e">
        <f t="shared" si="181"/>
        <v>#VALUE!</v>
      </c>
      <c r="BF266" s="116" t="e">
        <f t="shared" si="182"/>
        <v>#VALUE!</v>
      </c>
      <c r="BG266" s="108" t="e">
        <f t="shared" si="191"/>
        <v>#VALUE!</v>
      </c>
      <c r="BH266" s="3" t="str">
        <f t="shared" si="183"/>
        <v>لا</v>
      </c>
      <c r="BI266" s="115" t="s">
        <v>114</v>
      </c>
      <c r="BJ266" s="110" t="e">
        <f t="shared" si="184"/>
        <v>#VALUE!</v>
      </c>
      <c r="BK266" s="111" t="str">
        <f>'[1]قائمة اسمية'!W183</f>
        <v>ما زال قيد التوظيف</v>
      </c>
      <c r="BL266" s="3" t="str">
        <f>'[1]قائمة اسمية'!T183</f>
        <v>موظف</v>
      </c>
    </row>
    <row r="267" spans="1:64" ht="33" customHeight="1">
      <c r="A267" s="40">
        <v>1</v>
      </c>
      <c r="B267" s="90">
        <f>+IF(A267="","",SUBTOTAL(103,A$14:A267))</f>
        <v>254</v>
      </c>
      <c r="C267" s="91" t="str">
        <f>'[1]قائمة اسمية'!C184</f>
        <v>سعداوي راضية</v>
      </c>
      <c r="D267" s="92" t="str">
        <f t="shared" si="144"/>
        <v>16-04-1973</v>
      </c>
      <c r="E267" s="92" t="str">
        <f t="shared" si="145"/>
        <v>02-01-1995</v>
      </c>
      <c r="F267" s="92" t="str">
        <f t="shared" si="146"/>
        <v>31-12-2013</v>
      </c>
      <c r="G267" s="93" t="str">
        <f t="shared" si="147"/>
        <v>ممرض حاصل على شهادة دولة</v>
      </c>
      <c r="H267" s="94">
        <f t="shared" si="148"/>
        <v>6</v>
      </c>
      <c r="I267" s="95">
        <f t="shared" si="149"/>
        <v>10</v>
      </c>
      <c r="J267" s="92">
        <f t="shared" si="150"/>
        <v>10</v>
      </c>
      <c r="K267" s="96">
        <f t="shared" si="151"/>
        <v>453</v>
      </c>
      <c r="L267" s="97" t="str">
        <f t="shared" si="152"/>
        <v>453
+136</v>
      </c>
      <c r="M267" s="98">
        <f t="shared" si="153"/>
        <v>0</v>
      </c>
      <c r="N267" s="99">
        <f t="shared" si="154"/>
        <v>40643</v>
      </c>
      <c r="O267" s="94">
        <f t="shared" si="155"/>
        <v>-111</v>
      </c>
      <c r="P267" s="94">
        <f t="shared" si="156"/>
        <v>-3</v>
      </c>
      <c r="Q267" s="94">
        <f t="shared" si="157"/>
        <v>-10</v>
      </c>
      <c r="R267" s="94" t="str">
        <f t="shared" si="158"/>
        <v>erreur</v>
      </c>
      <c r="S267" s="94" t="str">
        <f t="shared" si="159"/>
        <v>erreur</v>
      </c>
      <c r="T267" s="94" t="str">
        <f t="shared" si="160"/>
        <v>erreur</v>
      </c>
      <c r="U267" s="72"/>
      <c r="V267" s="72"/>
      <c r="W267" s="72"/>
      <c r="X267" s="72"/>
      <c r="Y267" s="72"/>
      <c r="Z267" s="94" t="e">
        <f t="shared" si="161"/>
        <v>#VALUE!</v>
      </c>
      <c r="AA267" s="94" t="e">
        <f t="shared" si="161"/>
        <v>#VALUE!</v>
      </c>
      <c r="AB267" s="94" t="e">
        <f t="shared" si="161"/>
        <v>#VALUE!</v>
      </c>
      <c r="AC267" s="94" t="e">
        <f t="shared" si="162"/>
        <v>#VALUE!</v>
      </c>
      <c r="AD267" s="100"/>
      <c r="AE267" s="72" t="str">
        <f>IFERROR(INDEX('[1]وتيرة الترقيات'!$G$3:$G$500,MATCH(C267,'[1]وتيرة الترقيات'!$A$3:$A$500,0)),"")</f>
        <v/>
      </c>
      <c r="AF267" s="72" t="str">
        <f t="shared" si="163"/>
        <v/>
      </c>
      <c r="AG267" s="94" t="str">
        <f t="shared" si="164"/>
        <v/>
      </c>
      <c r="AH267" s="72" t="str">
        <f t="shared" si="165"/>
        <v/>
      </c>
      <c r="AI267" s="72">
        <f t="shared" si="185"/>
        <v>7</v>
      </c>
      <c r="AJ267" s="94">
        <f t="shared" si="166"/>
        <v>159</v>
      </c>
      <c r="AK267" s="97" t="str">
        <f t="shared" si="167"/>
        <v>453
+159</v>
      </c>
      <c r="AL267" s="93">
        <f t="shared" si="168"/>
        <v>2014</v>
      </c>
      <c r="AM267" s="94">
        <f t="shared" si="169"/>
        <v>10</v>
      </c>
      <c r="AN267" s="72">
        <f t="shared" si="186"/>
        <v>10</v>
      </c>
      <c r="AO267" s="99">
        <f t="shared" si="187"/>
        <v>41922</v>
      </c>
      <c r="AP267" s="112" t="str">
        <f t="shared" si="170"/>
        <v>10-10-2014
00-01-1900</v>
      </c>
      <c r="AQ267" s="97" t="str">
        <f t="shared" si="188"/>
        <v>453
+136</v>
      </c>
      <c r="AR267" s="97" t="str">
        <f t="shared" si="189"/>
        <v>453
+159</v>
      </c>
      <c r="AS267" s="94" t="e">
        <f t="shared" si="171"/>
        <v>#VALUE!</v>
      </c>
      <c r="AT267" s="94" t="e">
        <f t="shared" si="172"/>
        <v>#VALUE!</v>
      </c>
      <c r="AU267" s="94" t="str">
        <f>Tableau3[[#This Row],[Colonne13]]</f>
        <v>erreur</v>
      </c>
      <c r="AV267" s="113" t="e">
        <f t="shared" si="190"/>
        <v>#VALUE!</v>
      </c>
      <c r="AW267" s="107" t="e">
        <f t="shared" si="173"/>
        <v>#VALUE!</v>
      </c>
      <c r="AX267" s="113" t="e">
        <f t="shared" si="174"/>
        <v>#VALUE!</v>
      </c>
      <c r="AY267" s="113" t="e">
        <f t="shared" si="175"/>
        <v>#VALUE!</v>
      </c>
      <c r="AZ267" s="107" t="e">
        <f t="shared" si="176"/>
        <v>#VALUE!</v>
      </c>
      <c r="BA267" s="107" t="e">
        <f t="shared" si="177"/>
        <v>#VALUE!</v>
      </c>
      <c r="BB267" s="107" t="e">
        <f t="shared" si="178"/>
        <v>#VALUE!</v>
      </c>
      <c r="BC267" s="113" t="e">
        <f t="shared" si="179"/>
        <v>#VALUE!</v>
      </c>
      <c r="BD267" s="113" t="e">
        <f t="shared" si="180"/>
        <v>#VALUE!</v>
      </c>
      <c r="BE267" s="113" t="e">
        <f t="shared" si="181"/>
        <v>#VALUE!</v>
      </c>
      <c r="BF267" s="116" t="e">
        <f t="shared" si="182"/>
        <v>#VALUE!</v>
      </c>
      <c r="BG267" s="108" t="e">
        <f t="shared" si="191"/>
        <v>#VALUE!</v>
      </c>
      <c r="BH267" s="3" t="str">
        <f t="shared" si="183"/>
        <v>لا</v>
      </c>
      <c r="BI267" s="115" t="s">
        <v>114</v>
      </c>
      <c r="BJ267" s="110" t="e">
        <f t="shared" si="184"/>
        <v>#VALUE!</v>
      </c>
      <c r="BK267" s="111" t="str">
        <f>'[1]قائمة اسمية'!W184</f>
        <v>ما زال قيد التوظيف</v>
      </c>
      <c r="BL267" s="3" t="str">
        <f>'[1]قائمة اسمية'!T184</f>
        <v>موظف</v>
      </c>
    </row>
    <row r="268" spans="1:64" ht="33" customHeight="1">
      <c r="A268" s="40">
        <v>1</v>
      </c>
      <c r="B268" s="90">
        <f>+IF(A268="","",SUBTOTAL(103,A$14:A268))</f>
        <v>255</v>
      </c>
      <c r="C268" s="91" t="str">
        <f>'[1]قائمة اسمية'!C182</f>
        <v>هوايشية ربيعة</v>
      </c>
      <c r="D268" s="92" t="str">
        <f t="shared" si="144"/>
        <v>04-06-1974</v>
      </c>
      <c r="E268" s="92" t="str">
        <f t="shared" si="145"/>
        <v>02-01-1995</v>
      </c>
      <c r="F268" s="92" t="str">
        <f t="shared" si="146"/>
        <v>31-12-2013</v>
      </c>
      <c r="G268" s="93" t="str">
        <f t="shared" si="147"/>
        <v>ممرض حاصل على شهادة دولة</v>
      </c>
      <c r="H268" s="94">
        <f t="shared" si="148"/>
        <v>7</v>
      </c>
      <c r="I268" s="95">
        <f t="shared" si="149"/>
        <v>10</v>
      </c>
      <c r="J268" s="92">
        <f t="shared" si="150"/>
        <v>10</v>
      </c>
      <c r="K268" s="96">
        <f t="shared" si="151"/>
        <v>453</v>
      </c>
      <c r="L268" s="97" t="str">
        <f t="shared" si="152"/>
        <v>453
+159</v>
      </c>
      <c r="M268" s="98">
        <f t="shared" si="153"/>
        <v>0</v>
      </c>
      <c r="N268" s="99">
        <f t="shared" si="154"/>
        <v>41374</v>
      </c>
      <c r="O268" s="94">
        <f t="shared" si="155"/>
        <v>-113</v>
      </c>
      <c r="P268" s="94">
        <f t="shared" si="156"/>
        <v>-3</v>
      </c>
      <c r="Q268" s="94">
        <f t="shared" si="157"/>
        <v>-10</v>
      </c>
      <c r="R268" s="94" t="str">
        <f t="shared" si="158"/>
        <v>erreur</v>
      </c>
      <c r="S268" s="94" t="str">
        <f t="shared" si="159"/>
        <v>erreur</v>
      </c>
      <c r="T268" s="94" t="str">
        <f t="shared" si="160"/>
        <v>erreur</v>
      </c>
      <c r="U268" s="72"/>
      <c r="V268" s="72"/>
      <c r="W268" s="72"/>
      <c r="X268" s="72"/>
      <c r="Y268" s="72"/>
      <c r="Z268" s="94" t="e">
        <f t="shared" si="161"/>
        <v>#VALUE!</v>
      </c>
      <c r="AA268" s="94" t="e">
        <f t="shared" si="161"/>
        <v>#VALUE!</v>
      </c>
      <c r="AB268" s="94" t="e">
        <f t="shared" si="161"/>
        <v>#VALUE!</v>
      </c>
      <c r="AC268" s="94" t="e">
        <f t="shared" si="162"/>
        <v>#VALUE!</v>
      </c>
      <c r="AD268" s="100">
        <v>14</v>
      </c>
      <c r="AE268" s="72" t="str">
        <f>IFERROR(INDEX('[1]وتيرة الترقيات'!G126:G623,MATCH(C268,'[1]وتيرة الترقيات'!A126:A623,0)),"")</f>
        <v/>
      </c>
      <c r="AF268" s="72" t="str">
        <f t="shared" si="163"/>
        <v/>
      </c>
      <c r="AG268" s="94" t="str">
        <f t="shared" si="164"/>
        <v/>
      </c>
      <c r="AH268" s="72" t="str">
        <f t="shared" si="165"/>
        <v/>
      </c>
      <c r="AI268" s="72">
        <f t="shared" si="185"/>
        <v>8</v>
      </c>
      <c r="AJ268" s="94">
        <f t="shared" si="166"/>
        <v>181</v>
      </c>
      <c r="AK268" s="97" t="str">
        <f t="shared" si="167"/>
        <v>453
+181</v>
      </c>
      <c r="AL268" s="93">
        <f t="shared" si="168"/>
        <v>2016</v>
      </c>
      <c r="AM268" s="94">
        <f t="shared" si="169"/>
        <v>10</v>
      </c>
      <c r="AN268" s="72">
        <f t="shared" si="186"/>
        <v>10</v>
      </c>
      <c r="AO268" s="99">
        <f t="shared" si="187"/>
        <v>42653</v>
      </c>
      <c r="AP268" s="112" t="str">
        <f t="shared" si="170"/>
        <v>10-10-2016
00-01-1900</v>
      </c>
      <c r="AQ268" s="97" t="str">
        <f t="shared" si="188"/>
        <v>453
+159</v>
      </c>
      <c r="AR268" s="97" t="str">
        <f t="shared" si="189"/>
        <v>453
+181</v>
      </c>
      <c r="AS268" s="94" t="e">
        <f t="shared" si="171"/>
        <v>#VALUE!</v>
      </c>
      <c r="AT268" s="94" t="e">
        <f t="shared" si="172"/>
        <v>#VALUE!</v>
      </c>
      <c r="AU268" s="94" t="str">
        <f>Tableau3[[#This Row],[Colonne13]]</f>
        <v>erreur</v>
      </c>
      <c r="AV268" s="113" t="e">
        <f t="shared" si="190"/>
        <v>#VALUE!</v>
      </c>
      <c r="AW268" s="113" t="e">
        <f t="shared" si="173"/>
        <v>#VALUE!</v>
      </c>
      <c r="AX268" s="113" t="e">
        <f t="shared" si="174"/>
        <v>#VALUE!</v>
      </c>
      <c r="AY268" s="113" t="e">
        <f t="shared" si="175"/>
        <v>#VALUE!</v>
      </c>
      <c r="AZ268" s="113" t="e">
        <f t="shared" si="176"/>
        <v>#VALUE!</v>
      </c>
      <c r="BA268" s="113" t="e">
        <f t="shared" si="177"/>
        <v>#VALUE!</v>
      </c>
      <c r="BB268" s="113" t="e">
        <f t="shared" si="178"/>
        <v>#VALUE!</v>
      </c>
      <c r="BC268" s="113" t="e">
        <f t="shared" si="179"/>
        <v>#VALUE!</v>
      </c>
      <c r="BD268" s="113" t="e">
        <f t="shared" si="180"/>
        <v>#VALUE!</v>
      </c>
      <c r="BE268" s="113" t="e">
        <f t="shared" si="181"/>
        <v>#VALUE!</v>
      </c>
      <c r="BF268" s="116" t="e">
        <f t="shared" si="182"/>
        <v>#VALUE!</v>
      </c>
      <c r="BG268" s="108" t="e">
        <f t="shared" si="191"/>
        <v>#VALUE!</v>
      </c>
      <c r="BH268" s="3" t="str">
        <f t="shared" si="183"/>
        <v>لا</v>
      </c>
      <c r="BI268" s="115" t="s">
        <v>114</v>
      </c>
      <c r="BJ268" s="110" t="e">
        <f t="shared" si="184"/>
        <v>#VALUE!</v>
      </c>
      <c r="BK268" s="111" t="str">
        <f>'[1]قائمة اسمية'!W182</f>
        <v>ما زال قيد التوظيف</v>
      </c>
      <c r="BL268" s="3" t="str">
        <f>'[1]قائمة اسمية'!T182</f>
        <v>موظف</v>
      </c>
    </row>
    <row r="269" spans="1:64" ht="33" customHeight="1">
      <c r="A269" s="40">
        <v>1</v>
      </c>
      <c r="B269" s="90">
        <f>+IF(A269="","",SUBTOTAL(103,A$14:A269))</f>
        <v>256</v>
      </c>
      <c r="C269" s="91" t="str">
        <f>'[1]قائمة اسمية'!C176</f>
        <v>دبابزة وسيلة</v>
      </c>
      <c r="D269" s="92" t="str">
        <f t="shared" si="144"/>
        <v>30-10-1968</v>
      </c>
      <c r="E269" s="92" t="str">
        <f t="shared" si="145"/>
        <v>01-08-1990</v>
      </c>
      <c r="F269" s="92" t="str">
        <f t="shared" si="146"/>
        <v>31-12-2013</v>
      </c>
      <c r="G269" s="93" t="str">
        <f t="shared" si="147"/>
        <v>ممرض حاصل على شهادة دولة</v>
      </c>
      <c r="H269" s="94">
        <f t="shared" si="148"/>
        <v>8</v>
      </c>
      <c r="I269" s="95">
        <f t="shared" si="149"/>
        <v>10</v>
      </c>
      <c r="J269" s="92">
        <f t="shared" si="150"/>
        <v>10</v>
      </c>
      <c r="K269" s="96">
        <f t="shared" si="151"/>
        <v>453</v>
      </c>
      <c r="L269" s="97" t="str">
        <f t="shared" si="152"/>
        <v>453
+181</v>
      </c>
      <c r="M269" s="98">
        <f t="shared" si="153"/>
        <v>0</v>
      </c>
      <c r="N269" s="99">
        <f t="shared" si="154"/>
        <v>40756</v>
      </c>
      <c r="O269" s="94">
        <f t="shared" si="155"/>
        <v>-111</v>
      </c>
      <c r="P269" s="94">
        <f t="shared" si="156"/>
        <v>-7</v>
      </c>
      <c r="Q269" s="94">
        <f t="shared" si="157"/>
        <v>-1</v>
      </c>
      <c r="R269" s="94" t="str">
        <f t="shared" si="158"/>
        <v>erreur</v>
      </c>
      <c r="S269" s="94" t="str">
        <f t="shared" si="159"/>
        <v>erreur</v>
      </c>
      <c r="T269" s="94" t="str">
        <f t="shared" si="160"/>
        <v>erreur</v>
      </c>
      <c r="U269" s="72"/>
      <c r="V269" s="72"/>
      <c r="W269" s="72"/>
      <c r="X269" s="72"/>
      <c r="Y269" s="72"/>
      <c r="Z269" s="94" t="e">
        <f t="shared" si="161"/>
        <v>#VALUE!</v>
      </c>
      <c r="AA269" s="94" t="e">
        <f t="shared" si="161"/>
        <v>#VALUE!</v>
      </c>
      <c r="AB269" s="94" t="e">
        <f t="shared" si="161"/>
        <v>#VALUE!</v>
      </c>
      <c r="AC269" s="94" t="e">
        <f t="shared" si="162"/>
        <v>#VALUE!</v>
      </c>
      <c r="AD269" s="100">
        <v>15</v>
      </c>
      <c r="AE269" s="72" t="str">
        <f>IFERROR(INDEX('[1]وتيرة الترقيات'!G120:G617,MATCH(C269,'[1]وتيرة الترقيات'!A120:A617,0)),"")</f>
        <v/>
      </c>
      <c r="AF269" s="72" t="str">
        <f t="shared" si="163"/>
        <v/>
      </c>
      <c r="AG269" s="94" t="str">
        <f t="shared" si="164"/>
        <v/>
      </c>
      <c r="AH269" s="72" t="str">
        <f t="shared" si="165"/>
        <v/>
      </c>
      <c r="AI269" s="72">
        <f t="shared" si="185"/>
        <v>9</v>
      </c>
      <c r="AJ269" s="94">
        <f t="shared" si="166"/>
        <v>204</v>
      </c>
      <c r="AK269" s="97" t="str">
        <f t="shared" si="167"/>
        <v>453
+204</v>
      </c>
      <c r="AL269" s="93">
        <f t="shared" si="168"/>
        <v>2015</v>
      </c>
      <c r="AM269" s="94">
        <f t="shared" si="169"/>
        <v>2</v>
      </c>
      <c r="AN269" s="72">
        <f t="shared" si="186"/>
        <v>1</v>
      </c>
      <c r="AO269" s="99">
        <f t="shared" si="187"/>
        <v>42036</v>
      </c>
      <c r="AP269" s="112" t="str">
        <f t="shared" si="170"/>
        <v>01-02-2015
00-01-1900</v>
      </c>
      <c r="AQ269" s="97" t="str">
        <f t="shared" si="188"/>
        <v>453
+181</v>
      </c>
      <c r="AR269" s="97" t="str">
        <f t="shared" si="189"/>
        <v>453
+204</v>
      </c>
      <c r="AS269" s="94" t="e">
        <f t="shared" si="171"/>
        <v>#VALUE!</v>
      </c>
      <c r="AT269" s="94" t="e">
        <f t="shared" si="172"/>
        <v>#VALUE!</v>
      </c>
      <c r="AU269" s="94" t="str">
        <f>Tableau3[[#This Row],[Colonne13]]</f>
        <v>erreur</v>
      </c>
      <c r="AV269" s="113" t="e">
        <f t="shared" si="190"/>
        <v>#VALUE!</v>
      </c>
      <c r="AW269" s="107" t="e">
        <f t="shared" si="173"/>
        <v>#VALUE!</v>
      </c>
      <c r="AX269" s="113" t="e">
        <f t="shared" si="174"/>
        <v>#VALUE!</v>
      </c>
      <c r="AY269" s="113" t="e">
        <f t="shared" si="175"/>
        <v>#VALUE!</v>
      </c>
      <c r="AZ269" s="107" t="e">
        <f t="shared" si="176"/>
        <v>#VALUE!</v>
      </c>
      <c r="BA269" s="107" t="e">
        <f t="shared" si="177"/>
        <v>#VALUE!</v>
      </c>
      <c r="BB269" s="107" t="e">
        <f t="shared" si="178"/>
        <v>#VALUE!</v>
      </c>
      <c r="BC269" s="113" t="e">
        <f t="shared" si="179"/>
        <v>#VALUE!</v>
      </c>
      <c r="BD269" s="113" t="e">
        <f t="shared" si="180"/>
        <v>#VALUE!</v>
      </c>
      <c r="BE269" s="113" t="e">
        <f t="shared" si="181"/>
        <v>#VALUE!</v>
      </c>
      <c r="BF269" s="116" t="e">
        <f t="shared" si="182"/>
        <v>#VALUE!</v>
      </c>
      <c r="BG269" s="108" t="e">
        <f t="shared" si="191"/>
        <v>#VALUE!</v>
      </c>
      <c r="BH269" s="3" t="str">
        <f t="shared" si="183"/>
        <v>لا</v>
      </c>
      <c r="BI269" s="115" t="s">
        <v>114</v>
      </c>
      <c r="BJ269" s="110" t="e">
        <f t="shared" si="184"/>
        <v>#VALUE!</v>
      </c>
      <c r="BK269" s="111" t="str">
        <f>'[1]قائمة اسمية'!W176</f>
        <v>ما زال قيد التوظيف</v>
      </c>
      <c r="BL269" s="3" t="str">
        <f>'[1]قائمة اسمية'!T176</f>
        <v>موظف</v>
      </c>
    </row>
    <row r="270" spans="1:64" ht="33" customHeight="1">
      <c r="A270" s="40">
        <v>1</v>
      </c>
      <c r="B270" s="90">
        <f>+IF(A270="","",SUBTOTAL(103,A$14:A270))</f>
        <v>257</v>
      </c>
      <c r="C270" s="91" t="str">
        <f>'[1]قائمة اسمية'!C178</f>
        <v>عبد المالك فاتح</v>
      </c>
      <c r="D270" s="92" t="str">
        <f t="shared" ref="D270:D330" si="192">TEXT(IFERROR(INDEX(تاريخ_الميلاد,MATCH(C270,الأسماء,0)),""),"dd-mm-yyyy")</f>
        <v>01-01-1968</v>
      </c>
      <c r="E270" s="92" t="str">
        <f t="shared" ref="E270:E330" si="193">TEXT(IFERROR(INDEX(تاريخ_التوظيف,MATCH(C270,الأسماء,0)),""),"dd-mm-yyyy")</f>
        <v>25-08-1991</v>
      </c>
      <c r="F270" s="92" t="str">
        <f t="shared" ref="F270:F330" si="194">TEXT(IFERROR(INDEX(تاريخ_التعيين_في_الرتبة,MATCH(C270,الأسماء,0)),""),"dd-mm-yyyy")</f>
        <v>31-12-2013</v>
      </c>
      <c r="G270" s="93" t="str">
        <f t="shared" ref="G270:G330" si="195">IFERROR(INDEX(الرتب_1,MATCH(C270,الأسماء,0)),"")</f>
        <v>ممرض حاصل على شهادة دولة</v>
      </c>
      <c r="H270" s="94">
        <f t="shared" ref="H270:H330" si="196">IFERROR(INDEX(آخر_درجة,MATCH(C270,الأسماء,0)),"")</f>
        <v>8</v>
      </c>
      <c r="I270" s="95">
        <f t="shared" ref="I270:I330" si="197">IFERROR(INDEX(صنف_الرتبة,MATCH(C270,الأسماء,0)),"")</f>
        <v>10</v>
      </c>
      <c r="J270" s="92">
        <f t="shared" ref="J270:J330" si="198">IF(I270="ق ف 1",18,IF(I270="ق ف 2",19,IF(I270="ق ف 3",20,IF(I270="ق ف 4",21,IF(I270="ق ف 5",22,IF(I270="ق ف 6",23,IF(I270="ق ف 7",24,I270)))))))</f>
        <v>10</v>
      </c>
      <c r="K270" s="96">
        <f t="shared" ref="K270:K330" si="199">IF(I270="ق ف 1",INDEX(صنف,18),IF(I270="ق ف 2",INDEX(صنف,19),IF(I270="ق ف 3",INDEX(صنف,20),IF(I270="ق ف 4",INDEX(صنف,21),IF(I270="ق ف 5",INDEX(صنف,22),IF(I270="ق ف 6",INDEX(صنف,23),IF(I270="ق ف 7",INDEX(صنف,24),INDEX(صنف,I270,0))))))))</f>
        <v>453</v>
      </c>
      <c r="L270" s="97" t="str">
        <f t="shared" ref="L270:L330" si="200">IF(I270="ق ف 1",INDEX(صنف,18),IF(I270="ق ف 2",INDEX(صنف,19),IF(I270="ق ف 3",INDEX(صنف,20),IF(I270="ق ف 4",INDEX(صنف,21),IF(I270="ق ف 5",INDEX(صنف,22),IF(I270="ق ف 6",INDEX(صنف,23),IF(I270="ق ف 7",INDEX(صنف,24),INDEX(صنف,I270,0))))))))&amp;"
"&amp;IF(H270=0,"","+"&amp;(INDEX(استدلالي,J270,H270+1)))</f>
        <v>453
+181</v>
      </c>
      <c r="M270" s="98">
        <f t="shared" ref="M270:M330" si="201">التاريخ</f>
        <v>0</v>
      </c>
      <c r="N270" s="99">
        <f t="shared" ref="N270:N330" si="202">IFERROR(INDEX(تاريخ_آخر_درجة,MATCH(C270,الأسماء,0)),"")</f>
        <v>40415</v>
      </c>
      <c r="O270" s="94">
        <f t="shared" ref="O270:O330" si="203">YEAR(M270)-YEAR(N270)</f>
        <v>-110</v>
      </c>
      <c r="P270" s="94">
        <f t="shared" ref="P270:P330" si="204">MONTH(M270)-MONTH(N270)</f>
        <v>-7</v>
      </c>
      <c r="Q270" s="94">
        <f t="shared" ref="Q270:Q330" si="205">DAY(M270)-DAY(N270)</f>
        <v>-25</v>
      </c>
      <c r="R270" s="94" t="str">
        <f t="shared" ref="R270:R330" si="206">IF(Q270&lt;0,IF(P270&lt;0,IF(O270&lt;=0,"erreur",O270-1),IF(P270=0,IF(O270&lt;=0,"erreur",O270-1),IF(O270&lt;0,"erreur",O270))),IF(P270&lt;0,IF(O270&lt;=0,"erreur",O270-1),IF(O270&lt;0,"erreur",O270)))</f>
        <v>erreur</v>
      </c>
      <c r="S270" s="94" t="str">
        <f t="shared" ref="S270:S330" si="207">IF(Q270&lt;0,IF(P270&lt;0,IF(O270&lt;=0,"erreur",P270+11),IF(P270=0,IF(O270&lt;=0,"erreur",P270+11),IF(O270&lt;0,"erreur",P270-1))),IF(P270&lt;0,IF(O270&lt;=0,"erreur",P270+12),IF(O270&lt;0,"erreur",P270)))</f>
        <v>erreur</v>
      </c>
      <c r="T270" s="94" t="str">
        <f t="shared" ref="T270:T330" si="208">IF(Q270&lt;0,IF(P270&lt;0,IF(O270&lt;=0,"erreur",Q270+30),IF(P270=0,IF(O270&lt;=0,"erreur",Q270+30),IF(O270&lt;0,"erreur",Q270+30))),IF(P270&lt;0,IF(O270&lt;=0,"erreur",Q270),IF(O270&lt;0,"erreur",Q270)))</f>
        <v>erreur</v>
      </c>
      <c r="U270" s="72"/>
      <c r="V270" s="72"/>
      <c r="W270" s="72"/>
      <c r="X270" s="72"/>
      <c r="Y270" s="72"/>
      <c r="Z270" s="94" t="e">
        <f t="shared" ref="Z270:AB330" si="209">R270-W270</f>
        <v>#VALUE!</v>
      </c>
      <c r="AA270" s="94" t="e">
        <f t="shared" si="209"/>
        <v>#VALUE!</v>
      </c>
      <c r="AB270" s="94" t="e">
        <f t="shared" si="209"/>
        <v>#VALUE!</v>
      </c>
      <c r="AC270" s="94" t="e">
        <f t="shared" ref="AC270:AC330" si="210">(((Z270*12)+AA270)*30)+AB270</f>
        <v>#VALUE!</v>
      </c>
      <c r="AD270" s="100">
        <v>14</v>
      </c>
      <c r="AE270" s="72" t="str">
        <f>IFERROR(INDEX('[1]وتيرة الترقيات'!G122:G619,MATCH(C270,'[1]وتيرة الترقيات'!A122:A619,0)),"")</f>
        <v/>
      </c>
      <c r="AF270" s="72" t="str">
        <f t="shared" ref="AF270:AF330" si="211">IF(AE270="دنيا","X","")</f>
        <v/>
      </c>
      <c r="AG270" s="94" t="str">
        <f t="shared" ref="AG270:AG330" si="212">IF(AE270="متوسطة","X","")</f>
        <v/>
      </c>
      <c r="AH270" s="72" t="str">
        <f t="shared" ref="AH270:AH330" si="213">IF(AE270="قصوى","X","")</f>
        <v/>
      </c>
      <c r="AI270" s="72">
        <f t="shared" si="185"/>
        <v>9</v>
      </c>
      <c r="AJ270" s="94">
        <f t="shared" ref="AJ270:AJ330" si="214">INDEX(استدلالي,J270,AI270+1)</f>
        <v>204</v>
      </c>
      <c r="AK270" s="97" t="str">
        <f t="shared" ref="AK270:AK330" si="215">IF(I270="ق ف 1",INDEX(صنف,18),IF(I270="ق ف 2",INDEX(صنف,19),IF(I270="ق ف 3",INDEX(صنف,20),IF(I270="ق ف 4",INDEX(صنف,21),IF(I270="ق ف 5",INDEX(صنف,22),IF(I270="ق ف 6",INDEX(صنف,23),IF(I270="ق ف 7",INDEX(صنف,24),INDEX(صنف,I270,0))))))))&amp;"
"&amp;"+"&amp;INDEX(استدلالي,J270,AI270+1)</f>
        <v>453
+204</v>
      </c>
      <c r="AL270" s="93">
        <f t="shared" ref="AL270:AL330" si="216">IF(AE270="دنيا",IF(MONTH(N270)&gt;6,YEAR(N270)+3,YEAR(N270)+2),IF(AE270="متوسطة",YEAR(N270)+3,IF(MONTH(N270)&gt;6,YEAR(N270)+4,YEAR(N270)+3)))</f>
        <v>2014</v>
      </c>
      <c r="AM270" s="94">
        <f t="shared" ref="AM270:AM330" si="217">IF(AE270="دنيا",IF(MONTH(N270)&gt;6,MONTH(N270)-6,MONTH(N270)+6),IF(AE270="متوسطة",MONTH(N270),IF(MONTH(N270)&gt;6,MONTH(N270)-6,MONTH(N270)+6)))</f>
        <v>2</v>
      </c>
      <c r="AN270" s="72">
        <f t="shared" si="186"/>
        <v>25</v>
      </c>
      <c r="AO270" s="99">
        <f t="shared" si="187"/>
        <v>41695</v>
      </c>
      <c r="AP270" s="112" t="str">
        <f t="shared" ref="AP270:AP330" si="218">TEXT(AO270,"dd-mm-yyyy")&amp;"
"&amp;TEXT(M270,"dd-mm-yyyy")</f>
        <v>25-02-2014
00-01-1900</v>
      </c>
      <c r="AQ270" s="97" t="str">
        <f t="shared" si="188"/>
        <v>453
+181</v>
      </c>
      <c r="AR270" s="97" t="str">
        <f t="shared" si="189"/>
        <v>453
+204</v>
      </c>
      <c r="AS270" s="94" t="e">
        <f t="shared" ref="AS270:AS330" si="219">IF(AE270="دنيا",IF(S270&lt;6,R270-3,R270-2),IF(AE270="متوسطة",R270-3,IF(S270&lt;6,R270-4,R270-3)))</f>
        <v>#VALUE!</v>
      </c>
      <c r="AT270" s="94" t="e">
        <f t="shared" ref="AT270:AT330" si="220">IF(AE270="دنيا",IF(S270&lt;6,S270+6,S270-6),IF(AE270="متوسطة",S270,IF(S270&lt;6,S270+6,S270-6)))</f>
        <v>#VALUE!</v>
      </c>
      <c r="AU270" s="94" t="str">
        <f>Tableau3[[#This Row],[Colonne13]]</f>
        <v>erreur</v>
      </c>
      <c r="AV270" s="113" t="e">
        <f t="shared" si="190"/>
        <v>#VALUE!</v>
      </c>
      <c r="AW270" s="107" t="e">
        <f t="shared" ref="AW270:AW330" si="221">IF(BJ270="كافية للترقية بعد التقييم",AK270,"")</f>
        <v>#VALUE!</v>
      </c>
      <c r="AX270" s="113" t="e">
        <f t="shared" ref="AX270:AX330" si="222">IF(BJ270="كافية للترقية بعد التقييم",AO270,"")</f>
        <v>#VALUE!</v>
      </c>
      <c r="AY270" s="113" t="e">
        <f t="shared" ref="AY270:AY330" si="223">IF(BJ270="غير كافية للترقية بعد التقييم","مــــــــــدة غيــــــــــر كافـــيـــــــــة","")</f>
        <v>#VALUE!</v>
      </c>
      <c r="AZ270" s="107" t="e">
        <f t="shared" ref="AZ270:AZ330" si="224">IF(BJ270="كافية للترقية بعد التقييم",AP270,"")</f>
        <v>#VALUE!</v>
      </c>
      <c r="BA270" s="107" t="e">
        <f t="shared" ref="BA270:BA330" si="225">IF(BJ270="كافية للترقية بعد التقييم",AQ270,"")</f>
        <v>#VALUE!</v>
      </c>
      <c r="BB270" s="107" t="e">
        <f t="shared" ref="BB270:BB330" si="226">IF(BJ270="كافية للترقية بعد التقييم",AR270,"")</f>
        <v>#VALUE!</v>
      </c>
      <c r="BC270" s="113" t="e">
        <f t="shared" ref="BC270:BC330" si="227">IF(BJ270="كافية للترقية بعد التقييم",AS270,"")</f>
        <v>#VALUE!</v>
      </c>
      <c r="BD270" s="113" t="e">
        <f t="shared" ref="BD270:BD330" si="228">IF(BJ270="كافية للترقية بعد التقييم",AT270,"")</f>
        <v>#VALUE!</v>
      </c>
      <c r="BE270" s="113" t="e">
        <f t="shared" ref="BE270:BE330" si="229">IF(BJ270="كافية للترقية بعد التقييم",AU270,"")</f>
        <v>#VALUE!</v>
      </c>
      <c r="BF270" s="116" t="e">
        <f t="shared" ref="BF270:BF330" si="230">IF(BJ270="كافية للترقية بعد التقييم","",BJ271)</f>
        <v>#VALUE!</v>
      </c>
      <c r="BG270" s="108" t="e">
        <f t="shared" si="191"/>
        <v>#VALUE!</v>
      </c>
      <c r="BH270" s="3" t="str">
        <f t="shared" ref="BH270:BH330" si="231">IFERROR(INDEX(منصب_عالي,MATCH(C270,الأسماء,0)),"")</f>
        <v>لا</v>
      </c>
      <c r="BI270" s="115" t="s">
        <v>114</v>
      </c>
      <c r="BJ270" s="110" t="e">
        <f t="shared" ref="BJ270:BJ330" si="232">IF(AND(AS270&gt;=0,AT270&gt;=0,AU270&gt;=0),"كافية للترقية بعد التقييم","غير كافية للترقية بعد التقييم")</f>
        <v>#VALUE!</v>
      </c>
      <c r="BK270" s="111" t="str">
        <f>'[1]قائمة اسمية'!W178</f>
        <v>ما زال قيد التوظيف</v>
      </c>
      <c r="BL270" s="3" t="str">
        <f>'[1]قائمة اسمية'!T178</f>
        <v>موظف</v>
      </c>
    </row>
    <row r="271" spans="1:64" ht="33" customHeight="1">
      <c r="A271" s="40">
        <v>1</v>
      </c>
      <c r="B271" s="90">
        <f>+IF(A271="","",SUBTOTAL(103,A$14:A271))</f>
        <v>258</v>
      </c>
      <c r="C271" s="91" t="str">
        <f>'[1]قائمة اسمية'!C179</f>
        <v>فنطازي عبد الكريم</v>
      </c>
      <c r="D271" s="92" t="str">
        <f t="shared" si="192"/>
        <v>20-04-1971</v>
      </c>
      <c r="E271" s="92" t="str">
        <f t="shared" si="193"/>
        <v>03-04-1993</v>
      </c>
      <c r="F271" s="92" t="str">
        <f t="shared" si="194"/>
        <v>31-12-2013</v>
      </c>
      <c r="G271" s="93" t="str">
        <f t="shared" si="195"/>
        <v>ممرض حاصل على شهادة دولة</v>
      </c>
      <c r="H271" s="94">
        <f t="shared" si="196"/>
        <v>8</v>
      </c>
      <c r="I271" s="95">
        <f t="shared" si="197"/>
        <v>10</v>
      </c>
      <c r="J271" s="92">
        <f t="shared" si="198"/>
        <v>10</v>
      </c>
      <c r="K271" s="96">
        <f t="shared" si="199"/>
        <v>453</v>
      </c>
      <c r="L271" s="97" t="str">
        <f t="shared" si="200"/>
        <v>453
+181</v>
      </c>
      <c r="M271" s="98">
        <f t="shared" si="201"/>
        <v>0</v>
      </c>
      <c r="N271" s="99">
        <f t="shared" si="202"/>
        <v>41550</v>
      </c>
      <c r="O271" s="94">
        <f t="shared" si="203"/>
        <v>-113</v>
      </c>
      <c r="P271" s="94">
        <f t="shared" si="204"/>
        <v>-9</v>
      </c>
      <c r="Q271" s="94">
        <f t="shared" si="205"/>
        <v>-3</v>
      </c>
      <c r="R271" s="94" t="str">
        <f t="shared" si="206"/>
        <v>erreur</v>
      </c>
      <c r="S271" s="94" t="str">
        <f t="shared" si="207"/>
        <v>erreur</v>
      </c>
      <c r="T271" s="94" t="str">
        <f t="shared" si="208"/>
        <v>erreur</v>
      </c>
      <c r="U271" s="72"/>
      <c r="V271" s="72"/>
      <c r="W271" s="72"/>
      <c r="X271" s="72"/>
      <c r="Y271" s="72"/>
      <c r="Z271" s="94" t="e">
        <f t="shared" si="209"/>
        <v>#VALUE!</v>
      </c>
      <c r="AA271" s="94" t="e">
        <f t="shared" si="209"/>
        <v>#VALUE!</v>
      </c>
      <c r="AB271" s="94" t="e">
        <f t="shared" si="209"/>
        <v>#VALUE!</v>
      </c>
      <c r="AC271" s="94" t="e">
        <f t="shared" si="210"/>
        <v>#VALUE!</v>
      </c>
      <c r="AD271" s="100"/>
      <c r="AE271" s="72" t="str">
        <f>IFERROR(INDEX('[1]وتيرة الترقيات'!G123:G620,MATCH(C271,'[1]وتيرة الترقيات'!A123:A620,0)),"")</f>
        <v/>
      </c>
      <c r="AF271" s="72" t="str">
        <f t="shared" si="211"/>
        <v/>
      </c>
      <c r="AG271" s="94" t="str">
        <f t="shared" si="212"/>
        <v/>
      </c>
      <c r="AH271" s="72" t="str">
        <f t="shared" si="213"/>
        <v/>
      </c>
      <c r="AI271" s="72">
        <f t="shared" ref="AI271:AI330" si="233">H271+1</f>
        <v>9</v>
      </c>
      <c r="AJ271" s="94">
        <f t="shared" si="214"/>
        <v>204</v>
      </c>
      <c r="AK271" s="97" t="str">
        <f t="shared" si="215"/>
        <v>453
+204</v>
      </c>
      <c r="AL271" s="93">
        <f t="shared" si="216"/>
        <v>2017</v>
      </c>
      <c r="AM271" s="94">
        <f t="shared" si="217"/>
        <v>4</v>
      </c>
      <c r="AN271" s="72">
        <f t="shared" ref="AN271:AN330" si="234">DAY(N271)</f>
        <v>3</v>
      </c>
      <c r="AO271" s="99">
        <f t="shared" ref="AO271:AO330" si="235">DATE(AL271,AM271,AN271)</f>
        <v>42828</v>
      </c>
      <c r="AP271" s="112" t="str">
        <f t="shared" si="218"/>
        <v>03-04-2017
00-01-1900</v>
      </c>
      <c r="AQ271" s="97" t="str">
        <f t="shared" ref="AQ271:AQ330" si="236">L271</f>
        <v>453
+181</v>
      </c>
      <c r="AR271" s="97" t="str">
        <f t="shared" ref="AR271:AR330" si="237">AK271</f>
        <v>453
+204</v>
      </c>
      <c r="AS271" s="94" t="e">
        <f t="shared" si="219"/>
        <v>#VALUE!</v>
      </c>
      <c r="AT271" s="94" t="e">
        <f t="shared" si="220"/>
        <v>#VALUE!</v>
      </c>
      <c r="AU271" s="94" t="str">
        <f>Tableau3[[#This Row],[Colonne13]]</f>
        <v>erreur</v>
      </c>
      <c r="AV271" s="113" t="e">
        <f t="shared" ref="AV271:AV331" si="238">IF(BJ271="كافية للترقية بعد التقييم",AI271,"")</f>
        <v>#VALUE!</v>
      </c>
      <c r="AW271" s="113" t="e">
        <f t="shared" si="221"/>
        <v>#VALUE!</v>
      </c>
      <c r="AX271" s="113" t="e">
        <f t="shared" si="222"/>
        <v>#VALUE!</v>
      </c>
      <c r="AY271" s="113" t="e">
        <f t="shared" si="223"/>
        <v>#VALUE!</v>
      </c>
      <c r="AZ271" s="113" t="e">
        <f t="shared" si="224"/>
        <v>#VALUE!</v>
      </c>
      <c r="BA271" s="113" t="e">
        <f t="shared" si="225"/>
        <v>#VALUE!</v>
      </c>
      <c r="BB271" s="113" t="e">
        <f t="shared" si="226"/>
        <v>#VALUE!</v>
      </c>
      <c r="BC271" s="113" t="e">
        <f t="shared" si="227"/>
        <v>#VALUE!</v>
      </c>
      <c r="BD271" s="113" t="e">
        <f t="shared" si="228"/>
        <v>#VALUE!</v>
      </c>
      <c r="BE271" s="113" t="e">
        <f t="shared" si="229"/>
        <v>#VALUE!</v>
      </c>
      <c r="BF271" s="116" t="e">
        <f t="shared" si="230"/>
        <v>#VALUE!</v>
      </c>
      <c r="BG271" s="108" t="e">
        <f t="shared" ref="BG271:BG330" si="239">IF(AC271&gt;=900,"كافية للدخول في جدول الترقية","غير كافية للدخول في جدول الترقية")</f>
        <v>#VALUE!</v>
      </c>
      <c r="BH271" s="3" t="str">
        <f t="shared" si="231"/>
        <v>لا</v>
      </c>
      <c r="BI271" s="115" t="s">
        <v>114</v>
      </c>
      <c r="BJ271" s="110" t="e">
        <f t="shared" si="232"/>
        <v>#VALUE!</v>
      </c>
      <c r="BK271" s="111" t="str">
        <f>'[1]قائمة اسمية'!W179</f>
        <v>ما زال قيد التوظيف</v>
      </c>
      <c r="BL271" s="3" t="str">
        <f>'[1]قائمة اسمية'!T179</f>
        <v>موظف</v>
      </c>
    </row>
    <row r="272" spans="1:64" ht="33" customHeight="1">
      <c r="A272" s="40">
        <v>1</v>
      </c>
      <c r="B272" s="90">
        <f>+IF(A272="","",SUBTOTAL(103,A$14:A272))</f>
        <v>259</v>
      </c>
      <c r="C272" s="91" t="str">
        <f>'[1]قائمة اسمية'!C172</f>
        <v>بوساحة ربعية</v>
      </c>
      <c r="D272" s="92" t="str">
        <f t="shared" si="192"/>
        <v>03-04-1963</v>
      </c>
      <c r="E272" s="92" t="str">
        <f t="shared" si="193"/>
        <v>01-01-1986</v>
      </c>
      <c r="F272" s="92" t="str">
        <f t="shared" si="194"/>
        <v>31-12-2013</v>
      </c>
      <c r="G272" s="93" t="str">
        <f t="shared" si="195"/>
        <v>ممرض حاصل على شهادة دولة</v>
      </c>
      <c r="H272" s="94">
        <f t="shared" si="196"/>
        <v>9</v>
      </c>
      <c r="I272" s="95">
        <f t="shared" si="197"/>
        <v>10</v>
      </c>
      <c r="J272" s="92">
        <f t="shared" si="198"/>
        <v>10</v>
      </c>
      <c r="K272" s="96">
        <f t="shared" si="199"/>
        <v>453</v>
      </c>
      <c r="L272" s="97" t="str">
        <f t="shared" si="200"/>
        <v>453
+204</v>
      </c>
      <c r="M272" s="98">
        <f t="shared" si="201"/>
        <v>0</v>
      </c>
      <c r="N272" s="99">
        <f t="shared" si="202"/>
        <v>40908</v>
      </c>
      <c r="O272" s="94">
        <f t="shared" si="203"/>
        <v>-111</v>
      </c>
      <c r="P272" s="94">
        <f t="shared" si="204"/>
        <v>-11</v>
      </c>
      <c r="Q272" s="94">
        <f t="shared" si="205"/>
        <v>-31</v>
      </c>
      <c r="R272" s="94" t="str">
        <f t="shared" si="206"/>
        <v>erreur</v>
      </c>
      <c r="S272" s="94" t="str">
        <f t="shared" si="207"/>
        <v>erreur</v>
      </c>
      <c r="T272" s="94" t="str">
        <f t="shared" si="208"/>
        <v>erreur</v>
      </c>
      <c r="U272" s="72"/>
      <c r="V272" s="72"/>
      <c r="W272" s="72"/>
      <c r="X272" s="72"/>
      <c r="Y272" s="72"/>
      <c r="Z272" s="94" t="e">
        <f t="shared" si="209"/>
        <v>#VALUE!</v>
      </c>
      <c r="AA272" s="94" t="e">
        <f t="shared" si="209"/>
        <v>#VALUE!</v>
      </c>
      <c r="AB272" s="94" t="e">
        <f t="shared" si="209"/>
        <v>#VALUE!</v>
      </c>
      <c r="AC272" s="94" t="e">
        <f t="shared" si="210"/>
        <v>#VALUE!</v>
      </c>
      <c r="AD272" s="100"/>
      <c r="AE272" s="72" t="str">
        <f>IFERROR(INDEX('[1]وتيرة الترقيات'!G116:G613,MATCH(C272,'[1]وتيرة الترقيات'!A116:A613,0)),"")</f>
        <v/>
      </c>
      <c r="AF272" s="72" t="str">
        <f t="shared" si="211"/>
        <v/>
      </c>
      <c r="AG272" s="94" t="str">
        <f t="shared" si="212"/>
        <v/>
      </c>
      <c r="AH272" s="72" t="str">
        <f t="shared" si="213"/>
        <v/>
      </c>
      <c r="AI272" s="72">
        <f t="shared" si="233"/>
        <v>10</v>
      </c>
      <c r="AJ272" s="94">
        <f t="shared" si="214"/>
        <v>227</v>
      </c>
      <c r="AK272" s="97" t="str">
        <f t="shared" si="215"/>
        <v>453
+227</v>
      </c>
      <c r="AL272" s="93">
        <f t="shared" si="216"/>
        <v>2015</v>
      </c>
      <c r="AM272" s="94">
        <f t="shared" si="217"/>
        <v>6</v>
      </c>
      <c r="AN272" s="72">
        <f t="shared" si="234"/>
        <v>31</v>
      </c>
      <c r="AO272" s="99">
        <f t="shared" si="235"/>
        <v>42186</v>
      </c>
      <c r="AP272" s="112" t="str">
        <f t="shared" si="218"/>
        <v>01-07-2015
00-01-1900</v>
      </c>
      <c r="AQ272" s="97" t="str">
        <f t="shared" si="236"/>
        <v>453
+204</v>
      </c>
      <c r="AR272" s="97" t="str">
        <f t="shared" si="237"/>
        <v>453
+227</v>
      </c>
      <c r="AS272" s="94" t="e">
        <f t="shared" si="219"/>
        <v>#VALUE!</v>
      </c>
      <c r="AT272" s="94" t="e">
        <f t="shared" si="220"/>
        <v>#VALUE!</v>
      </c>
      <c r="AU272" s="94" t="str">
        <f>Tableau3[[#This Row],[Colonne13]]</f>
        <v>erreur</v>
      </c>
      <c r="AV272" s="113" t="e">
        <f t="shared" si="238"/>
        <v>#VALUE!</v>
      </c>
      <c r="AW272" s="107" t="e">
        <f t="shared" si="221"/>
        <v>#VALUE!</v>
      </c>
      <c r="AX272" s="113" t="e">
        <f t="shared" si="222"/>
        <v>#VALUE!</v>
      </c>
      <c r="AY272" s="113" t="e">
        <f t="shared" si="223"/>
        <v>#VALUE!</v>
      </c>
      <c r="AZ272" s="107" t="e">
        <f t="shared" si="224"/>
        <v>#VALUE!</v>
      </c>
      <c r="BA272" s="107" t="e">
        <f t="shared" si="225"/>
        <v>#VALUE!</v>
      </c>
      <c r="BB272" s="107" t="e">
        <f t="shared" si="226"/>
        <v>#VALUE!</v>
      </c>
      <c r="BC272" s="113" t="e">
        <f t="shared" si="227"/>
        <v>#VALUE!</v>
      </c>
      <c r="BD272" s="113" t="e">
        <f t="shared" si="228"/>
        <v>#VALUE!</v>
      </c>
      <c r="BE272" s="113" t="e">
        <f t="shared" si="229"/>
        <v>#VALUE!</v>
      </c>
      <c r="BF272" s="116" t="e">
        <f t="shared" si="230"/>
        <v>#VALUE!</v>
      </c>
      <c r="BG272" s="108" t="e">
        <f t="shared" si="239"/>
        <v>#VALUE!</v>
      </c>
      <c r="BH272" s="3" t="str">
        <f t="shared" si="231"/>
        <v>لا</v>
      </c>
      <c r="BI272" s="115" t="s">
        <v>114</v>
      </c>
      <c r="BJ272" s="110" t="e">
        <f t="shared" si="232"/>
        <v>#VALUE!</v>
      </c>
      <c r="BK272" s="111" t="str">
        <f>'[1]قائمة اسمية'!W172</f>
        <v>ما زال قيد التوظيف</v>
      </c>
      <c r="BL272" s="3" t="str">
        <f>'[1]قائمة اسمية'!T172</f>
        <v>موظف</v>
      </c>
    </row>
    <row r="273" spans="1:64" ht="33" customHeight="1">
      <c r="A273" s="40">
        <v>1</v>
      </c>
      <c r="B273" s="90">
        <f>+IF(A273="","",SUBTOTAL(103,A$14:A273))</f>
        <v>260</v>
      </c>
      <c r="C273" s="91" t="str">
        <f>'[1]قائمة اسمية'!C175</f>
        <v>بومعراف يمينة</v>
      </c>
      <c r="D273" s="92" t="str">
        <f t="shared" si="192"/>
        <v>13-03-1969</v>
      </c>
      <c r="E273" s="92" t="str">
        <f t="shared" si="193"/>
        <v>01-08-1990</v>
      </c>
      <c r="F273" s="92" t="str">
        <f t="shared" si="194"/>
        <v>31-12-2013</v>
      </c>
      <c r="G273" s="93" t="str">
        <f t="shared" si="195"/>
        <v>ممرض حاصل على شهادة دولة</v>
      </c>
      <c r="H273" s="94">
        <f t="shared" si="196"/>
        <v>9</v>
      </c>
      <c r="I273" s="95">
        <f t="shared" si="197"/>
        <v>10</v>
      </c>
      <c r="J273" s="92">
        <f t="shared" si="198"/>
        <v>10</v>
      </c>
      <c r="K273" s="96">
        <f t="shared" si="199"/>
        <v>453</v>
      </c>
      <c r="L273" s="97" t="str">
        <f t="shared" si="200"/>
        <v>453
+204</v>
      </c>
      <c r="M273" s="98">
        <f t="shared" si="201"/>
        <v>0</v>
      </c>
      <c r="N273" s="99">
        <f t="shared" si="202"/>
        <v>41306</v>
      </c>
      <c r="O273" s="94">
        <f t="shared" si="203"/>
        <v>-113</v>
      </c>
      <c r="P273" s="94">
        <f t="shared" si="204"/>
        <v>-1</v>
      </c>
      <c r="Q273" s="94">
        <f t="shared" si="205"/>
        <v>-1</v>
      </c>
      <c r="R273" s="94" t="str">
        <f t="shared" si="206"/>
        <v>erreur</v>
      </c>
      <c r="S273" s="94" t="str">
        <f t="shared" si="207"/>
        <v>erreur</v>
      </c>
      <c r="T273" s="94" t="str">
        <f t="shared" si="208"/>
        <v>erreur</v>
      </c>
      <c r="U273" s="72"/>
      <c r="V273" s="72"/>
      <c r="W273" s="72"/>
      <c r="X273" s="72"/>
      <c r="Y273" s="72"/>
      <c r="Z273" s="94" t="e">
        <f t="shared" si="209"/>
        <v>#VALUE!</v>
      </c>
      <c r="AA273" s="94" t="e">
        <f t="shared" si="209"/>
        <v>#VALUE!</v>
      </c>
      <c r="AB273" s="94" t="e">
        <f t="shared" si="209"/>
        <v>#VALUE!</v>
      </c>
      <c r="AC273" s="94" t="e">
        <f t="shared" si="210"/>
        <v>#VALUE!</v>
      </c>
      <c r="AD273" s="100"/>
      <c r="AE273" s="72" t="str">
        <f>IFERROR(INDEX('[1]وتيرة الترقيات'!G119:G616,MATCH(C273,'[1]وتيرة الترقيات'!A119:A616,0)),"")</f>
        <v/>
      </c>
      <c r="AF273" s="72" t="str">
        <f t="shared" si="211"/>
        <v/>
      </c>
      <c r="AG273" s="94" t="str">
        <f t="shared" si="212"/>
        <v/>
      </c>
      <c r="AH273" s="72" t="str">
        <f t="shared" si="213"/>
        <v/>
      </c>
      <c r="AI273" s="72">
        <f t="shared" si="233"/>
        <v>10</v>
      </c>
      <c r="AJ273" s="94">
        <f t="shared" si="214"/>
        <v>227</v>
      </c>
      <c r="AK273" s="97" t="str">
        <f t="shared" si="215"/>
        <v>453
+227</v>
      </c>
      <c r="AL273" s="93">
        <f t="shared" si="216"/>
        <v>2016</v>
      </c>
      <c r="AM273" s="94">
        <f t="shared" si="217"/>
        <v>8</v>
      </c>
      <c r="AN273" s="72">
        <f t="shared" si="234"/>
        <v>1</v>
      </c>
      <c r="AO273" s="99">
        <f t="shared" si="235"/>
        <v>42583</v>
      </c>
      <c r="AP273" s="112" t="str">
        <f t="shared" si="218"/>
        <v>01-08-2016
00-01-1900</v>
      </c>
      <c r="AQ273" s="97" t="str">
        <f t="shared" si="236"/>
        <v>453
+204</v>
      </c>
      <c r="AR273" s="97" t="str">
        <f t="shared" si="237"/>
        <v>453
+227</v>
      </c>
      <c r="AS273" s="94" t="e">
        <f t="shared" si="219"/>
        <v>#VALUE!</v>
      </c>
      <c r="AT273" s="94" t="e">
        <f t="shared" si="220"/>
        <v>#VALUE!</v>
      </c>
      <c r="AU273" s="94" t="str">
        <f>Tableau3[[#This Row],[Colonne13]]</f>
        <v>erreur</v>
      </c>
      <c r="AV273" s="113" t="e">
        <f t="shared" si="238"/>
        <v>#VALUE!</v>
      </c>
      <c r="AW273" s="113" t="e">
        <f t="shared" si="221"/>
        <v>#VALUE!</v>
      </c>
      <c r="AX273" s="113" t="e">
        <f t="shared" si="222"/>
        <v>#VALUE!</v>
      </c>
      <c r="AY273" s="113" t="e">
        <f t="shared" si="223"/>
        <v>#VALUE!</v>
      </c>
      <c r="AZ273" s="113" t="e">
        <f t="shared" si="224"/>
        <v>#VALUE!</v>
      </c>
      <c r="BA273" s="113" t="e">
        <f t="shared" si="225"/>
        <v>#VALUE!</v>
      </c>
      <c r="BB273" s="113" t="e">
        <f t="shared" si="226"/>
        <v>#VALUE!</v>
      </c>
      <c r="BC273" s="113" t="e">
        <f t="shared" si="227"/>
        <v>#VALUE!</v>
      </c>
      <c r="BD273" s="113" t="e">
        <f t="shared" si="228"/>
        <v>#VALUE!</v>
      </c>
      <c r="BE273" s="113" t="e">
        <f t="shared" si="229"/>
        <v>#VALUE!</v>
      </c>
      <c r="BF273" s="116" t="e">
        <f t="shared" si="230"/>
        <v>#VALUE!</v>
      </c>
      <c r="BG273" s="108" t="e">
        <f t="shared" si="239"/>
        <v>#VALUE!</v>
      </c>
      <c r="BH273" s="3" t="str">
        <f t="shared" si="231"/>
        <v>لا</v>
      </c>
      <c r="BI273" s="115" t="s">
        <v>114</v>
      </c>
      <c r="BJ273" s="110" t="e">
        <f t="shared" si="232"/>
        <v>#VALUE!</v>
      </c>
      <c r="BK273" s="111" t="str">
        <f>'[1]قائمة اسمية'!W175</f>
        <v>ما زال قيد التوظيف</v>
      </c>
      <c r="BL273" s="3" t="str">
        <f>'[1]قائمة اسمية'!T175</f>
        <v>موظف</v>
      </c>
    </row>
    <row r="274" spans="1:64" ht="33" customHeight="1">
      <c r="A274" s="40">
        <v>1</v>
      </c>
      <c r="B274" s="90">
        <f>+IF(A274="","",SUBTOTAL(103,A$14:A274))</f>
        <v>261</v>
      </c>
      <c r="C274" s="91" t="str">
        <f>'[1]قائمة اسمية'!C186</f>
        <v>ترعى فاطمة</v>
      </c>
      <c r="D274" s="92" t="str">
        <f t="shared" si="192"/>
        <v>22-03-1964</v>
      </c>
      <c r="E274" s="92" t="str">
        <f t="shared" si="193"/>
        <v>01-11-1985</v>
      </c>
      <c r="F274" s="92" t="str">
        <f t="shared" si="194"/>
        <v>31-12-2013</v>
      </c>
      <c r="G274" s="93" t="str">
        <f t="shared" si="195"/>
        <v>ممرض حاصل على شهادة دولة</v>
      </c>
      <c r="H274" s="94">
        <f t="shared" si="196"/>
        <v>9</v>
      </c>
      <c r="I274" s="95">
        <f t="shared" si="197"/>
        <v>10</v>
      </c>
      <c r="J274" s="92">
        <f t="shared" si="198"/>
        <v>10</v>
      </c>
      <c r="K274" s="96">
        <f t="shared" si="199"/>
        <v>453</v>
      </c>
      <c r="L274" s="97" t="str">
        <f t="shared" si="200"/>
        <v>453
+204</v>
      </c>
      <c r="M274" s="98">
        <f t="shared" si="201"/>
        <v>0</v>
      </c>
      <c r="N274" s="99">
        <f t="shared" si="202"/>
        <v>40664</v>
      </c>
      <c r="O274" s="94">
        <f t="shared" si="203"/>
        <v>-111</v>
      </c>
      <c r="P274" s="94">
        <f t="shared" si="204"/>
        <v>-4</v>
      </c>
      <c r="Q274" s="94">
        <f t="shared" si="205"/>
        <v>-1</v>
      </c>
      <c r="R274" s="94" t="str">
        <f t="shared" si="206"/>
        <v>erreur</v>
      </c>
      <c r="S274" s="94" t="str">
        <f t="shared" si="207"/>
        <v>erreur</v>
      </c>
      <c r="T274" s="94" t="str">
        <f t="shared" si="208"/>
        <v>erreur</v>
      </c>
      <c r="U274" s="72"/>
      <c r="V274" s="72"/>
      <c r="W274" s="72"/>
      <c r="X274" s="72"/>
      <c r="Y274" s="72"/>
      <c r="Z274" s="94" t="e">
        <f t="shared" si="209"/>
        <v>#VALUE!</v>
      </c>
      <c r="AA274" s="94" t="e">
        <f t="shared" si="209"/>
        <v>#VALUE!</v>
      </c>
      <c r="AB274" s="94" t="e">
        <f t="shared" si="209"/>
        <v>#VALUE!</v>
      </c>
      <c r="AC274" s="94" t="e">
        <f t="shared" si="210"/>
        <v>#VALUE!</v>
      </c>
      <c r="AD274" s="100">
        <v>14</v>
      </c>
      <c r="AE274" s="72" t="str">
        <f>IFERROR(INDEX('[1]وتيرة الترقيات'!$G$3:$G$500,MATCH(C274,'[1]وتيرة الترقيات'!$A$3:$A$500,0)),"")</f>
        <v/>
      </c>
      <c r="AF274" s="72" t="str">
        <f t="shared" si="211"/>
        <v/>
      </c>
      <c r="AG274" s="94" t="str">
        <f t="shared" si="212"/>
        <v/>
      </c>
      <c r="AH274" s="72" t="str">
        <f t="shared" si="213"/>
        <v/>
      </c>
      <c r="AI274" s="72">
        <f t="shared" si="233"/>
        <v>10</v>
      </c>
      <c r="AJ274" s="94">
        <f t="shared" si="214"/>
        <v>227</v>
      </c>
      <c r="AK274" s="97" t="str">
        <f t="shared" si="215"/>
        <v>453
+227</v>
      </c>
      <c r="AL274" s="93">
        <f t="shared" si="216"/>
        <v>2014</v>
      </c>
      <c r="AM274" s="94">
        <f t="shared" si="217"/>
        <v>11</v>
      </c>
      <c r="AN274" s="72">
        <f t="shared" si="234"/>
        <v>1</v>
      </c>
      <c r="AO274" s="99">
        <f t="shared" si="235"/>
        <v>41944</v>
      </c>
      <c r="AP274" s="112" t="str">
        <f t="shared" si="218"/>
        <v>01-11-2014
00-01-1900</v>
      </c>
      <c r="AQ274" s="97" t="str">
        <f t="shared" si="236"/>
        <v>453
+204</v>
      </c>
      <c r="AR274" s="97" t="str">
        <f t="shared" si="237"/>
        <v>453
+227</v>
      </c>
      <c r="AS274" s="94" t="e">
        <f t="shared" si="219"/>
        <v>#VALUE!</v>
      </c>
      <c r="AT274" s="94" t="e">
        <f t="shared" si="220"/>
        <v>#VALUE!</v>
      </c>
      <c r="AU274" s="94" t="str">
        <f>Tableau3[[#This Row],[Colonne13]]</f>
        <v>erreur</v>
      </c>
      <c r="AV274" s="113" t="e">
        <f t="shared" si="238"/>
        <v>#VALUE!</v>
      </c>
      <c r="AW274" s="107" t="e">
        <f t="shared" si="221"/>
        <v>#VALUE!</v>
      </c>
      <c r="AX274" s="113" t="e">
        <f t="shared" si="222"/>
        <v>#VALUE!</v>
      </c>
      <c r="AY274" s="113" t="e">
        <f t="shared" si="223"/>
        <v>#VALUE!</v>
      </c>
      <c r="AZ274" s="107" t="e">
        <f t="shared" si="224"/>
        <v>#VALUE!</v>
      </c>
      <c r="BA274" s="107" t="e">
        <f t="shared" si="225"/>
        <v>#VALUE!</v>
      </c>
      <c r="BB274" s="107" t="e">
        <f t="shared" si="226"/>
        <v>#VALUE!</v>
      </c>
      <c r="BC274" s="113" t="e">
        <f t="shared" si="227"/>
        <v>#VALUE!</v>
      </c>
      <c r="BD274" s="113" t="e">
        <f t="shared" si="228"/>
        <v>#VALUE!</v>
      </c>
      <c r="BE274" s="113" t="e">
        <f t="shared" si="229"/>
        <v>#VALUE!</v>
      </c>
      <c r="BF274" s="116" t="e">
        <f t="shared" si="230"/>
        <v>#VALUE!</v>
      </c>
      <c r="BG274" s="108" t="e">
        <f t="shared" si="239"/>
        <v>#VALUE!</v>
      </c>
      <c r="BH274" s="3" t="str">
        <f t="shared" si="231"/>
        <v>لا</v>
      </c>
      <c r="BI274" s="115" t="s">
        <v>114</v>
      </c>
      <c r="BJ274" s="110" t="e">
        <f t="shared" si="232"/>
        <v>#VALUE!</v>
      </c>
      <c r="BK274" s="111" t="str">
        <f>'[1]قائمة اسمية'!W186</f>
        <v>ما زال قيد التوظيف</v>
      </c>
      <c r="BL274" s="3" t="str">
        <f>'[1]قائمة اسمية'!T186</f>
        <v>موظف</v>
      </c>
    </row>
    <row r="275" spans="1:64" ht="33" customHeight="1">
      <c r="A275" s="40">
        <v>1</v>
      </c>
      <c r="B275" s="90">
        <f>+IF(A275="","",SUBTOTAL(103,A$14:A275))</f>
        <v>262</v>
      </c>
      <c r="C275" s="91" t="str">
        <f>'[1]قائمة اسمية'!C170</f>
        <v>بن علجية وردة</v>
      </c>
      <c r="D275" s="92" t="str">
        <f t="shared" si="192"/>
        <v>01-12-1964</v>
      </c>
      <c r="E275" s="92" t="str">
        <f t="shared" si="193"/>
        <v>01-11-1985</v>
      </c>
      <c r="F275" s="92" t="str">
        <f t="shared" si="194"/>
        <v>31-12-2013</v>
      </c>
      <c r="G275" s="93" t="str">
        <f t="shared" si="195"/>
        <v>ممرض حاصل على شهادة دولة</v>
      </c>
      <c r="H275" s="94">
        <f t="shared" si="196"/>
        <v>10</v>
      </c>
      <c r="I275" s="95">
        <f t="shared" si="197"/>
        <v>10</v>
      </c>
      <c r="J275" s="92">
        <f t="shared" si="198"/>
        <v>10</v>
      </c>
      <c r="K275" s="96">
        <f t="shared" si="199"/>
        <v>453</v>
      </c>
      <c r="L275" s="97" t="str">
        <f t="shared" si="200"/>
        <v>453
+227</v>
      </c>
      <c r="M275" s="98">
        <f t="shared" si="201"/>
        <v>0</v>
      </c>
      <c r="N275" s="99">
        <f t="shared" si="202"/>
        <v>40664</v>
      </c>
      <c r="O275" s="94">
        <f t="shared" si="203"/>
        <v>-111</v>
      </c>
      <c r="P275" s="94">
        <f t="shared" si="204"/>
        <v>-4</v>
      </c>
      <c r="Q275" s="94">
        <f t="shared" si="205"/>
        <v>-1</v>
      </c>
      <c r="R275" s="94" t="str">
        <f t="shared" si="206"/>
        <v>erreur</v>
      </c>
      <c r="S275" s="94" t="str">
        <f t="shared" si="207"/>
        <v>erreur</v>
      </c>
      <c r="T275" s="94" t="str">
        <f t="shared" si="208"/>
        <v>erreur</v>
      </c>
      <c r="U275" s="72"/>
      <c r="V275" s="72"/>
      <c r="W275" s="72"/>
      <c r="X275" s="72"/>
      <c r="Y275" s="72"/>
      <c r="Z275" s="94" t="e">
        <f t="shared" si="209"/>
        <v>#VALUE!</v>
      </c>
      <c r="AA275" s="94" t="e">
        <f t="shared" si="209"/>
        <v>#VALUE!</v>
      </c>
      <c r="AB275" s="94" t="e">
        <f t="shared" si="209"/>
        <v>#VALUE!</v>
      </c>
      <c r="AC275" s="94" t="e">
        <f t="shared" si="210"/>
        <v>#VALUE!</v>
      </c>
      <c r="AD275" s="100">
        <v>14</v>
      </c>
      <c r="AE275" s="72" t="str">
        <f>IFERROR(INDEX('[1]وتيرة الترقيات'!$G$3:$G$500,MATCH(C275,'[1]وتيرة الترقيات'!$A$3:$A$500,0)),"")</f>
        <v/>
      </c>
      <c r="AF275" s="72" t="str">
        <f t="shared" si="211"/>
        <v/>
      </c>
      <c r="AG275" s="94" t="str">
        <f t="shared" si="212"/>
        <v/>
      </c>
      <c r="AH275" s="72" t="str">
        <f t="shared" si="213"/>
        <v/>
      </c>
      <c r="AI275" s="72">
        <f t="shared" si="233"/>
        <v>11</v>
      </c>
      <c r="AJ275" s="94">
        <f t="shared" si="214"/>
        <v>249</v>
      </c>
      <c r="AK275" s="97" t="str">
        <f t="shared" si="215"/>
        <v>453
+249</v>
      </c>
      <c r="AL275" s="93">
        <f t="shared" si="216"/>
        <v>2014</v>
      </c>
      <c r="AM275" s="94">
        <f t="shared" si="217"/>
        <v>11</v>
      </c>
      <c r="AN275" s="72">
        <f t="shared" si="234"/>
        <v>1</v>
      </c>
      <c r="AO275" s="99">
        <f t="shared" si="235"/>
        <v>41944</v>
      </c>
      <c r="AP275" s="112" t="str">
        <f t="shared" si="218"/>
        <v>01-11-2014
00-01-1900</v>
      </c>
      <c r="AQ275" s="97" t="str">
        <f t="shared" si="236"/>
        <v>453
+227</v>
      </c>
      <c r="AR275" s="97" t="str">
        <f t="shared" si="237"/>
        <v>453
+249</v>
      </c>
      <c r="AS275" s="94" t="e">
        <f t="shared" si="219"/>
        <v>#VALUE!</v>
      </c>
      <c r="AT275" s="94" t="e">
        <f t="shared" si="220"/>
        <v>#VALUE!</v>
      </c>
      <c r="AU275" s="94" t="str">
        <f>Tableau3[[#This Row],[Colonne13]]</f>
        <v>erreur</v>
      </c>
      <c r="AV275" s="113" t="e">
        <f t="shared" si="238"/>
        <v>#VALUE!</v>
      </c>
      <c r="AW275" s="107" t="e">
        <f t="shared" si="221"/>
        <v>#VALUE!</v>
      </c>
      <c r="AX275" s="113" t="e">
        <f t="shared" si="222"/>
        <v>#VALUE!</v>
      </c>
      <c r="AY275" s="113" t="e">
        <f t="shared" si="223"/>
        <v>#VALUE!</v>
      </c>
      <c r="AZ275" s="107" t="e">
        <f t="shared" si="224"/>
        <v>#VALUE!</v>
      </c>
      <c r="BA275" s="107" t="e">
        <f t="shared" si="225"/>
        <v>#VALUE!</v>
      </c>
      <c r="BB275" s="107" t="e">
        <f t="shared" si="226"/>
        <v>#VALUE!</v>
      </c>
      <c r="BC275" s="113" t="e">
        <f t="shared" si="227"/>
        <v>#VALUE!</v>
      </c>
      <c r="BD275" s="113" t="e">
        <f t="shared" si="228"/>
        <v>#VALUE!</v>
      </c>
      <c r="BE275" s="113" t="e">
        <f t="shared" si="229"/>
        <v>#VALUE!</v>
      </c>
      <c r="BF275" s="116" t="e">
        <f t="shared" si="230"/>
        <v>#VALUE!</v>
      </c>
      <c r="BG275" s="108" t="e">
        <f t="shared" si="239"/>
        <v>#VALUE!</v>
      </c>
      <c r="BH275" s="3" t="str">
        <f t="shared" si="231"/>
        <v>لا</v>
      </c>
      <c r="BI275" s="115" t="s">
        <v>114</v>
      </c>
      <c r="BJ275" s="110" t="e">
        <f t="shared" si="232"/>
        <v>#VALUE!</v>
      </c>
      <c r="BK275" s="111" t="str">
        <f>'[1]قائمة اسمية'!W170</f>
        <v>ما زال قيد التوظيف</v>
      </c>
      <c r="BL275" s="3" t="str">
        <f>'[1]قائمة اسمية'!T170</f>
        <v>موظف</v>
      </c>
    </row>
    <row r="276" spans="1:64" ht="33" customHeight="1">
      <c r="A276" s="40">
        <v>1</v>
      </c>
      <c r="B276" s="90">
        <f>+IF(A276="","",SUBTOTAL(103,A$14:A276))</f>
        <v>263</v>
      </c>
      <c r="C276" s="91" t="str">
        <f>'[1]قائمة اسمية'!C171</f>
        <v>محمدي نورة</v>
      </c>
      <c r="D276" s="92" t="str">
        <f t="shared" si="192"/>
        <v>20-03-1966</v>
      </c>
      <c r="E276" s="92" t="str">
        <f t="shared" si="193"/>
        <v>01-11-1985</v>
      </c>
      <c r="F276" s="92" t="str">
        <f t="shared" si="194"/>
        <v>31-12-2013</v>
      </c>
      <c r="G276" s="93" t="str">
        <f t="shared" si="195"/>
        <v>ممرض حاصل على شهادة دولة</v>
      </c>
      <c r="H276" s="94">
        <f t="shared" si="196"/>
        <v>10</v>
      </c>
      <c r="I276" s="95">
        <f t="shared" si="197"/>
        <v>10</v>
      </c>
      <c r="J276" s="92">
        <f t="shared" si="198"/>
        <v>10</v>
      </c>
      <c r="K276" s="96">
        <f t="shared" si="199"/>
        <v>453</v>
      </c>
      <c r="L276" s="97" t="str">
        <f t="shared" si="200"/>
        <v>453
+227</v>
      </c>
      <c r="M276" s="98">
        <f t="shared" si="201"/>
        <v>0</v>
      </c>
      <c r="N276" s="99">
        <f t="shared" si="202"/>
        <v>41395</v>
      </c>
      <c r="O276" s="94">
        <f t="shared" si="203"/>
        <v>-113</v>
      </c>
      <c r="P276" s="94">
        <f t="shared" si="204"/>
        <v>-4</v>
      </c>
      <c r="Q276" s="94">
        <f t="shared" si="205"/>
        <v>-1</v>
      </c>
      <c r="R276" s="94" t="str">
        <f t="shared" si="206"/>
        <v>erreur</v>
      </c>
      <c r="S276" s="94" t="str">
        <f t="shared" si="207"/>
        <v>erreur</v>
      </c>
      <c r="T276" s="94" t="str">
        <f t="shared" si="208"/>
        <v>erreur</v>
      </c>
      <c r="U276" s="72"/>
      <c r="V276" s="72"/>
      <c r="W276" s="72"/>
      <c r="X276" s="72"/>
      <c r="Y276" s="72"/>
      <c r="Z276" s="94" t="e">
        <f t="shared" si="209"/>
        <v>#VALUE!</v>
      </c>
      <c r="AA276" s="94" t="e">
        <f t="shared" si="209"/>
        <v>#VALUE!</v>
      </c>
      <c r="AB276" s="94" t="e">
        <f t="shared" si="209"/>
        <v>#VALUE!</v>
      </c>
      <c r="AC276" s="94" t="e">
        <f t="shared" si="210"/>
        <v>#VALUE!</v>
      </c>
      <c r="AD276" s="100"/>
      <c r="AE276" s="72" t="str">
        <f>IFERROR(INDEX('[1]وتيرة الترقيات'!G115:G612,MATCH(C276,'[1]وتيرة الترقيات'!A115:A612,0)),"")</f>
        <v/>
      </c>
      <c r="AF276" s="72" t="str">
        <f t="shared" si="211"/>
        <v/>
      </c>
      <c r="AG276" s="94" t="str">
        <f t="shared" si="212"/>
        <v/>
      </c>
      <c r="AH276" s="72" t="str">
        <f t="shared" si="213"/>
        <v/>
      </c>
      <c r="AI276" s="72">
        <f t="shared" si="233"/>
        <v>11</v>
      </c>
      <c r="AJ276" s="94">
        <f t="shared" si="214"/>
        <v>249</v>
      </c>
      <c r="AK276" s="97" t="str">
        <f t="shared" si="215"/>
        <v>453
+249</v>
      </c>
      <c r="AL276" s="93">
        <f t="shared" si="216"/>
        <v>2016</v>
      </c>
      <c r="AM276" s="94">
        <f t="shared" si="217"/>
        <v>11</v>
      </c>
      <c r="AN276" s="72">
        <f t="shared" si="234"/>
        <v>1</v>
      </c>
      <c r="AO276" s="99">
        <f t="shared" si="235"/>
        <v>42675</v>
      </c>
      <c r="AP276" s="112" t="str">
        <f t="shared" si="218"/>
        <v>01-11-2016
00-01-1900</v>
      </c>
      <c r="AQ276" s="97" t="str">
        <f t="shared" si="236"/>
        <v>453
+227</v>
      </c>
      <c r="AR276" s="97" t="str">
        <f t="shared" si="237"/>
        <v>453
+249</v>
      </c>
      <c r="AS276" s="94" t="e">
        <f t="shared" si="219"/>
        <v>#VALUE!</v>
      </c>
      <c r="AT276" s="94" t="e">
        <f t="shared" si="220"/>
        <v>#VALUE!</v>
      </c>
      <c r="AU276" s="94" t="str">
        <f>Tableau3[[#This Row],[Colonne13]]</f>
        <v>erreur</v>
      </c>
      <c r="AV276" s="113" t="e">
        <f t="shared" si="238"/>
        <v>#VALUE!</v>
      </c>
      <c r="AW276" s="113" t="e">
        <f t="shared" si="221"/>
        <v>#VALUE!</v>
      </c>
      <c r="AX276" s="113" t="e">
        <f t="shared" si="222"/>
        <v>#VALUE!</v>
      </c>
      <c r="AY276" s="113" t="e">
        <f t="shared" si="223"/>
        <v>#VALUE!</v>
      </c>
      <c r="AZ276" s="113" t="e">
        <f t="shared" si="224"/>
        <v>#VALUE!</v>
      </c>
      <c r="BA276" s="113" t="e">
        <f t="shared" si="225"/>
        <v>#VALUE!</v>
      </c>
      <c r="BB276" s="113" t="e">
        <f t="shared" si="226"/>
        <v>#VALUE!</v>
      </c>
      <c r="BC276" s="113" t="e">
        <f t="shared" si="227"/>
        <v>#VALUE!</v>
      </c>
      <c r="BD276" s="113" t="e">
        <f t="shared" si="228"/>
        <v>#VALUE!</v>
      </c>
      <c r="BE276" s="113" t="e">
        <f t="shared" si="229"/>
        <v>#VALUE!</v>
      </c>
      <c r="BF276" s="116" t="e">
        <f t="shared" si="230"/>
        <v>#VALUE!</v>
      </c>
      <c r="BG276" s="108" t="e">
        <f t="shared" si="239"/>
        <v>#VALUE!</v>
      </c>
      <c r="BH276" s="3" t="str">
        <f t="shared" si="231"/>
        <v>لا</v>
      </c>
      <c r="BI276" s="115" t="s">
        <v>114</v>
      </c>
      <c r="BJ276" s="110" t="e">
        <f t="shared" si="232"/>
        <v>#VALUE!</v>
      </c>
      <c r="BK276" s="111" t="str">
        <f>'[1]قائمة اسمية'!W171</f>
        <v>ما زال قيد التوظيف</v>
      </c>
      <c r="BL276" s="3" t="str">
        <f>'[1]قائمة اسمية'!T171</f>
        <v>موظف</v>
      </c>
    </row>
    <row r="277" spans="1:64" ht="33" customHeight="1">
      <c r="A277" s="40">
        <v>1</v>
      </c>
      <c r="B277" s="90">
        <f>+IF(A277="","",SUBTOTAL(103,A$14:A277))</f>
        <v>264</v>
      </c>
      <c r="C277" s="91" t="str">
        <f>'[1]قائمة اسمية'!C181</f>
        <v>كاتب أمال فيروز</v>
      </c>
      <c r="D277" s="92" t="str">
        <f t="shared" si="192"/>
        <v>07-03-1965</v>
      </c>
      <c r="E277" s="92" t="str">
        <f t="shared" si="193"/>
        <v>01-11-1985</v>
      </c>
      <c r="F277" s="92" t="str">
        <f t="shared" si="194"/>
        <v>31-12-2013</v>
      </c>
      <c r="G277" s="93" t="str">
        <f t="shared" si="195"/>
        <v>ممرض حاصل على شهادة دولة</v>
      </c>
      <c r="H277" s="94">
        <f t="shared" si="196"/>
        <v>10</v>
      </c>
      <c r="I277" s="95">
        <f t="shared" si="197"/>
        <v>10</v>
      </c>
      <c r="J277" s="92">
        <f t="shared" si="198"/>
        <v>10</v>
      </c>
      <c r="K277" s="96">
        <f t="shared" si="199"/>
        <v>453</v>
      </c>
      <c r="L277" s="97" t="str">
        <f t="shared" si="200"/>
        <v>453
+227</v>
      </c>
      <c r="M277" s="98">
        <f t="shared" si="201"/>
        <v>0</v>
      </c>
      <c r="N277" s="99">
        <f t="shared" si="202"/>
        <v>41030</v>
      </c>
      <c r="O277" s="94">
        <f t="shared" si="203"/>
        <v>-112</v>
      </c>
      <c r="P277" s="94">
        <f t="shared" si="204"/>
        <v>-4</v>
      </c>
      <c r="Q277" s="94">
        <f t="shared" si="205"/>
        <v>-1</v>
      </c>
      <c r="R277" s="94" t="str">
        <f t="shared" si="206"/>
        <v>erreur</v>
      </c>
      <c r="S277" s="94" t="str">
        <f t="shared" si="207"/>
        <v>erreur</v>
      </c>
      <c r="T277" s="94" t="str">
        <f t="shared" si="208"/>
        <v>erreur</v>
      </c>
      <c r="U277" s="72"/>
      <c r="V277" s="72"/>
      <c r="W277" s="72"/>
      <c r="X277" s="72"/>
      <c r="Y277" s="72"/>
      <c r="Z277" s="94" t="e">
        <f t="shared" si="209"/>
        <v>#VALUE!</v>
      </c>
      <c r="AA277" s="94" t="e">
        <f t="shared" si="209"/>
        <v>#VALUE!</v>
      </c>
      <c r="AB277" s="94" t="e">
        <f t="shared" si="209"/>
        <v>#VALUE!</v>
      </c>
      <c r="AC277" s="94" t="e">
        <f t="shared" si="210"/>
        <v>#VALUE!</v>
      </c>
      <c r="AD277" s="100">
        <v>14</v>
      </c>
      <c r="AE277" s="72" t="str">
        <f>IFERROR(INDEX('[1]وتيرة الترقيات'!$G$3:$G$500,MATCH(C277,'[1]وتيرة الترقيات'!$A$3:$A$500,0)),"")</f>
        <v/>
      </c>
      <c r="AF277" s="72" t="str">
        <f t="shared" si="211"/>
        <v/>
      </c>
      <c r="AG277" s="94" t="str">
        <f t="shared" si="212"/>
        <v/>
      </c>
      <c r="AH277" s="72" t="str">
        <f t="shared" si="213"/>
        <v/>
      </c>
      <c r="AI277" s="72">
        <f t="shared" si="233"/>
        <v>11</v>
      </c>
      <c r="AJ277" s="94">
        <f t="shared" si="214"/>
        <v>249</v>
      </c>
      <c r="AK277" s="97" t="str">
        <f t="shared" si="215"/>
        <v>453
+249</v>
      </c>
      <c r="AL277" s="93">
        <f t="shared" si="216"/>
        <v>2015</v>
      </c>
      <c r="AM277" s="94">
        <f t="shared" si="217"/>
        <v>11</v>
      </c>
      <c r="AN277" s="72">
        <f t="shared" si="234"/>
        <v>1</v>
      </c>
      <c r="AO277" s="99">
        <f t="shared" si="235"/>
        <v>42309</v>
      </c>
      <c r="AP277" s="112" t="str">
        <f t="shared" si="218"/>
        <v>01-11-2015
00-01-1900</v>
      </c>
      <c r="AQ277" s="97" t="str">
        <f t="shared" si="236"/>
        <v>453
+227</v>
      </c>
      <c r="AR277" s="97" t="str">
        <f t="shared" si="237"/>
        <v>453
+249</v>
      </c>
      <c r="AS277" s="94" t="e">
        <f t="shared" si="219"/>
        <v>#VALUE!</v>
      </c>
      <c r="AT277" s="94" t="e">
        <f t="shared" si="220"/>
        <v>#VALUE!</v>
      </c>
      <c r="AU277" s="94" t="str">
        <f>Tableau3[[#This Row],[Colonne13]]</f>
        <v>erreur</v>
      </c>
      <c r="AV277" s="113" t="e">
        <f t="shared" si="238"/>
        <v>#VALUE!</v>
      </c>
      <c r="AW277" s="107" t="e">
        <f t="shared" si="221"/>
        <v>#VALUE!</v>
      </c>
      <c r="AX277" s="113" t="e">
        <f t="shared" si="222"/>
        <v>#VALUE!</v>
      </c>
      <c r="AY277" s="113" t="e">
        <f t="shared" si="223"/>
        <v>#VALUE!</v>
      </c>
      <c r="AZ277" s="107" t="e">
        <f t="shared" si="224"/>
        <v>#VALUE!</v>
      </c>
      <c r="BA277" s="107" t="e">
        <f t="shared" si="225"/>
        <v>#VALUE!</v>
      </c>
      <c r="BB277" s="107" t="e">
        <f t="shared" si="226"/>
        <v>#VALUE!</v>
      </c>
      <c r="BC277" s="113" t="e">
        <f t="shared" si="227"/>
        <v>#VALUE!</v>
      </c>
      <c r="BD277" s="113" t="e">
        <f t="shared" si="228"/>
        <v>#VALUE!</v>
      </c>
      <c r="BE277" s="113" t="e">
        <f t="shared" si="229"/>
        <v>#VALUE!</v>
      </c>
      <c r="BF277" s="116" t="e">
        <f t="shared" si="230"/>
        <v>#VALUE!</v>
      </c>
      <c r="BG277" s="108" t="e">
        <f t="shared" si="239"/>
        <v>#VALUE!</v>
      </c>
      <c r="BH277" s="3" t="str">
        <f t="shared" si="231"/>
        <v>لا</v>
      </c>
      <c r="BI277" s="115" t="s">
        <v>114</v>
      </c>
      <c r="BJ277" s="110" t="e">
        <f t="shared" si="232"/>
        <v>#VALUE!</v>
      </c>
      <c r="BK277" s="111" t="str">
        <f>'[1]قائمة اسمية'!W181</f>
        <v>ما زال قيد التوظيف</v>
      </c>
      <c r="BL277" s="3" t="str">
        <f>'[1]قائمة اسمية'!T181</f>
        <v>موظف</v>
      </c>
    </row>
    <row r="278" spans="1:64" ht="33" customHeight="1">
      <c r="A278" s="40">
        <v>1</v>
      </c>
      <c r="B278" s="90">
        <f>+IF(A278="","",SUBTOTAL(103,A$14:A278))</f>
        <v>265</v>
      </c>
      <c r="C278" s="91" t="str">
        <f>'[1]قائمة اسمية'!C169</f>
        <v>جوادي علاوة</v>
      </c>
      <c r="D278" s="92" t="str">
        <f t="shared" si="192"/>
        <v>01-01-1959</v>
      </c>
      <c r="E278" s="92" t="str">
        <f t="shared" si="193"/>
        <v>01-09-1979</v>
      </c>
      <c r="F278" s="92" t="str">
        <f t="shared" si="194"/>
        <v>31-12-2013</v>
      </c>
      <c r="G278" s="93" t="str">
        <f t="shared" si="195"/>
        <v>ممرض حاصل على شهادة دولة</v>
      </c>
      <c r="H278" s="94">
        <f t="shared" si="196"/>
        <v>11</v>
      </c>
      <c r="I278" s="95">
        <f t="shared" si="197"/>
        <v>10</v>
      </c>
      <c r="J278" s="92">
        <f t="shared" si="198"/>
        <v>10</v>
      </c>
      <c r="K278" s="96">
        <f t="shared" si="199"/>
        <v>453</v>
      </c>
      <c r="L278" s="97" t="str">
        <f t="shared" si="200"/>
        <v>453
+249</v>
      </c>
      <c r="M278" s="98">
        <f t="shared" si="201"/>
        <v>0</v>
      </c>
      <c r="N278" s="99">
        <f t="shared" si="202"/>
        <v>38353</v>
      </c>
      <c r="O278" s="94">
        <f t="shared" si="203"/>
        <v>-105</v>
      </c>
      <c r="P278" s="94">
        <f t="shared" si="204"/>
        <v>0</v>
      </c>
      <c r="Q278" s="94">
        <f t="shared" si="205"/>
        <v>-1</v>
      </c>
      <c r="R278" s="94" t="str">
        <f t="shared" si="206"/>
        <v>erreur</v>
      </c>
      <c r="S278" s="94" t="str">
        <f t="shared" si="207"/>
        <v>erreur</v>
      </c>
      <c r="T278" s="94" t="str">
        <f t="shared" si="208"/>
        <v>erreur</v>
      </c>
      <c r="U278" s="72"/>
      <c r="V278" s="72"/>
      <c r="W278" s="72"/>
      <c r="X278" s="72"/>
      <c r="Y278" s="72"/>
      <c r="Z278" s="94" t="e">
        <f t="shared" si="209"/>
        <v>#VALUE!</v>
      </c>
      <c r="AA278" s="94" t="e">
        <f t="shared" si="209"/>
        <v>#VALUE!</v>
      </c>
      <c r="AB278" s="94" t="e">
        <f t="shared" si="209"/>
        <v>#VALUE!</v>
      </c>
      <c r="AC278" s="94" t="e">
        <f t="shared" si="210"/>
        <v>#VALUE!</v>
      </c>
      <c r="AD278" s="100">
        <v>15</v>
      </c>
      <c r="AE278" s="72" t="str">
        <f>IFERROR(INDEX('[1]وتيرة الترقيات'!$G$3:$G$500,MATCH(C278,'[1]وتيرة الترقيات'!$A$3:$A$500,0)),"")</f>
        <v/>
      </c>
      <c r="AF278" s="72" t="str">
        <f t="shared" si="211"/>
        <v/>
      </c>
      <c r="AG278" s="94" t="str">
        <f t="shared" si="212"/>
        <v/>
      </c>
      <c r="AH278" s="72" t="str">
        <f t="shared" si="213"/>
        <v/>
      </c>
      <c r="AI278" s="72">
        <f t="shared" si="233"/>
        <v>12</v>
      </c>
      <c r="AJ278" s="94">
        <f t="shared" si="214"/>
        <v>272</v>
      </c>
      <c r="AK278" s="97" t="str">
        <f t="shared" si="215"/>
        <v>453
+272</v>
      </c>
      <c r="AL278" s="93">
        <f t="shared" si="216"/>
        <v>2008</v>
      </c>
      <c r="AM278" s="94">
        <f t="shared" si="217"/>
        <v>7</v>
      </c>
      <c r="AN278" s="72">
        <f t="shared" si="234"/>
        <v>1</v>
      </c>
      <c r="AO278" s="99">
        <f t="shared" si="235"/>
        <v>39630</v>
      </c>
      <c r="AP278" s="112" t="str">
        <f t="shared" si="218"/>
        <v>01-07-2008
00-01-1900</v>
      </c>
      <c r="AQ278" s="97" t="str">
        <f t="shared" si="236"/>
        <v>453
+249</v>
      </c>
      <c r="AR278" s="97" t="str">
        <f t="shared" si="237"/>
        <v>453
+272</v>
      </c>
      <c r="AS278" s="94" t="e">
        <f t="shared" si="219"/>
        <v>#VALUE!</v>
      </c>
      <c r="AT278" s="94" t="e">
        <f t="shared" si="220"/>
        <v>#VALUE!</v>
      </c>
      <c r="AU278" s="94" t="str">
        <f>Tableau3[[#This Row],[Colonne13]]</f>
        <v>erreur</v>
      </c>
      <c r="AV278" s="113" t="e">
        <f t="shared" si="238"/>
        <v>#VALUE!</v>
      </c>
      <c r="AW278" s="107" t="e">
        <f t="shared" si="221"/>
        <v>#VALUE!</v>
      </c>
      <c r="AX278" s="113" t="e">
        <f t="shared" si="222"/>
        <v>#VALUE!</v>
      </c>
      <c r="AY278" s="113" t="e">
        <f t="shared" si="223"/>
        <v>#VALUE!</v>
      </c>
      <c r="AZ278" s="107" t="e">
        <f t="shared" si="224"/>
        <v>#VALUE!</v>
      </c>
      <c r="BA278" s="107" t="e">
        <f t="shared" si="225"/>
        <v>#VALUE!</v>
      </c>
      <c r="BB278" s="107" t="e">
        <f t="shared" si="226"/>
        <v>#VALUE!</v>
      </c>
      <c r="BC278" s="113" t="e">
        <f t="shared" si="227"/>
        <v>#VALUE!</v>
      </c>
      <c r="BD278" s="113" t="e">
        <f t="shared" si="228"/>
        <v>#VALUE!</v>
      </c>
      <c r="BE278" s="113" t="e">
        <f t="shared" si="229"/>
        <v>#VALUE!</v>
      </c>
      <c r="BF278" s="116" t="e">
        <f t="shared" si="230"/>
        <v>#VALUE!</v>
      </c>
      <c r="BG278" s="108" t="e">
        <f t="shared" si="239"/>
        <v>#VALUE!</v>
      </c>
      <c r="BH278" s="3" t="str">
        <f t="shared" si="231"/>
        <v>لا</v>
      </c>
      <c r="BI278" s="115" t="s">
        <v>114</v>
      </c>
      <c r="BJ278" s="110" t="e">
        <f t="shared" si="232"/>
        <v>#VALUE!</v>
      </c>
      <c r="BK278" s="111" t="str">
        <f>'[1]قائمة اسمية'!W169</f>
        <v>ما زال قيد التوظيف</v>
      </c>
      <c r="BL278" s="3" t="str">
        <f>'[1]قائمة اسمية'!T169</f>
        <v>موظف</v>
      </c>
    </row>
    <row r="279" spans="1:64" ht="33" customHeight="1">
      <c r="A279" s="40">
        <v>1</v>
      </c>
      <c r="B279" s="90">
        <f>+IF(A279="","",SUBTOTAL(103,A$14:A279))</f>
        <v>266</v>
      </c>
      <c r="C279" s="91" t="str">
        <f>'[1]قائمة اسمية'!C174</f>
        <v>عالية نصيرة</v>
      </c>
      <c r="D279" s="92" t="str">
        <f t="shared" si="192"/>
        <v>10-04-1961</v>
      </c>
      <c r="E279" s="92" t="str">
        <f t="shared" si="193"/>
        <v>01-09-1982</v>
      </c>
      <c r="F279" s="92" t="str">
        <f t="shared" si="194"/>
        <v>31-12-2013</v>
      </c>
      <c r="G279" s="93" t="str">
        <f t="shared" si="195"/>
        <v>ممرض حاصل على شهادة دولة</v>
      </c>
      <c r="H279" s="94">
        <f t="shared" si="196"/>
        <v>11</v>
      </c>
      <c r="I279" s="95">
        <f t="shared" si="197"/>
        <v>10</v>
      </c>
      <c r="J279" s="92">
        <f t="shared" si="198"/>
        <v>10</v>
      </c>
      <c r="K279" s="96">
        <f t="shared" si="199"/>
        <v>453</v>
      </c>
      <c r="L279" s="97" t="str">
        <f t="shared" si="200"/>
        <v>453
+249</v>
      </c>
      <c r="M279" s="98">
        <f t="shared" si="201"/>
        <v>0</v>
      </c>
      <c r="N279" s="99">
        <f t="shared" si="202"/>
        <v>41334</v>
      </c>
      <c r="O279" s="94">
        <f t="shared" si="203"/>
        <v>-113</v>
      </c>
      <c r="P279" s="94">
        <f t="shared" si="204"/>
        <v>-2</v>
      </c>
      <c r="Q279" s="94">
        <f t="shared" si="205"/>
        <v>-1</v>
      </c>
      <c r="R279" s="94" t="str">
        <f t="shared" si="206"/>
        <v>erreur</v>
      </c>
      <c r="S279" s="94" t="str">
        <f t="shared" si="207"/>
        <v>erreur</v>
      </c>
      <c r="T279" s="94" t="str">
        <f t="shared" si="208"/>
        <v>erreur</v>
      </c>
      <c r="U279" s="72"/>
      <c r="V279" s="72"/>
      <c r="W279" s="72"/>
      <c r="X279" s="72"/>
      <c r="Y279" s="72"/>
      <c r="Z279" s="94" t="e">
        <f t="shared" si="209"/>
        <v>#VALUE!</v>
      </c>
      <c r="AA279" s="94" t="e">
        <f t="shared" si="209"/>
        <v>#VALUE!</v>
      </c>
      <c r="AB279" s="94" t="e">
        <f t="shared" si="209"/>
        <v>#VALUE!</v>
      </c>
      <c r="AC279" s="94" t="e">
        <f t="shared" si="210"/>
        <v>#VALUE!</v>
      </c>
      <c r="AD279" s="100"/>
      <c r="AE279" s="72" t="str">
        <f>IFERROR(INDEX('[1]وتيرة الترقيات'!G118:G615,MATCH(C279,'[1]وتيرة الترقيات'!A118:A615,0)),"")</f>
        <v/>
      </c>
      <c r="AF279" s="72" t="str">
        <f t="shared" si="211"/>
        <v/>
      </c>
      <c r="AG279" s="94" t="str">
        <f t="shared" si="212"/>
        <v/>
      </c>
      <c r="AH279" s="72" t="str">
        <f t="shared" si="213"/>
        <v/>
      </c>
      <c r="AI279" s="72">
        <f t="shared" si="233"/>
        <v>12</v>
      </c>
      <c r="AJ279" s="94">
        <f t="shared" si="214"/>
        <v>272</v>
      </c>
      <c r="AK279" s="97" t="str">
        <f t="shared" si="215"/>
        <v>453
+272</v>
      </c>
      <c r="AL279" s="93">
        <f t="shared" si="216"/>
        <v>2016</v>
      </c>
      <c r="AM279" s="94">
        <f t="shared" si="217"/>
        <v>9</v>
      </c>
      <c r="AN279" s="72">
        <f t="shared" si="234"/>
        <v>1</v>
      </c>
      <c r="AO279" s="99">
        <f t="shared" si="235"/>
        <v>42614</v>
      </c>
      <c r="AP279" s="112" t="str">
        <f t="shared" si="218"/>
        <v>01-09-2016
00-01-1900</v>
      </c>
      <c r="AQ279" s="97" t="str">
        <f t="shared" si="236"/>
        <v>453
+249</v>
      </c>
      <c r="AR279" s="97" t="str">
        <f t="shared" si="237"/>
        <v>453
+272</v>
      </c>
      <c r="AS279" s="94" t="e">
        <f t="shared" si="219"/>
        <v>#VALUE!</v>
      </c>
      <c r="AT279" s="94" t="e">
        <f t="shared" si="220"/>
        <v>#VALUE!</v>
      </c>
      <c r="AU279" s="94" t="str">
        <f>Tableau3[[#This Row],[Colonne13]]</f>
        <v>erreur</v>
      </c>
      <c r="AV279" s="113" t="e">
        <f t="shared" si="238"/>
        <v>#VALUE!</v>
      </c>
      <c r="AW279" s="113" t="e">
        <f t="shared" si="221"/>
        <v>#VALUE!</v>
      </c>
      <c r="AX279" s="113" t="e">
        <f t="shared" si="222"/>
        <v>#VALUE!</v>
      </c>
      <c r="AY279" s="113" t="e">
        <f t="shared" si="223"/>
        <v>#VALUE!</v>
      </c>
      <c r="AZ279" s="113" t="e">
        <f t="shared" si="224"/>
        <v>#VALUE!</v>
      </c>
      <c r="BA279" s="113" t="e">
        <f t="shared" si="225"/>
        <v>#VALUE!</v>
      </c>
      <c r="BB279" s="113" t="e">
        <f t="shared" si="226"/>
        <v>#VALUE!</v>
      </c>
      <c r="BC279" s="113" t="e">
        <f t="shared" si="227"/>
        <v>#VALUE!</v>
      </c>
      <c r="BD279" s="113" t="e">
        <f t="shared" si="228"/>
        <v>#VALUE!</v>
      </c>
      <c r="BE279" s="113" t="e">
        <f t="shared" si="229"/>
        <v>#VALUE!</v>
      </c>
      <c r="BF279" s="116" t="e">
        <f t="shared" si="230"/>
        <v>#VALUE!</v>
      </c>
      <c r="BG279" s="108" t="e">
        <f t="shared" si="239"/>
        <v>#VALUE!</v>
      </c>
      <c r="BH279" s="3" t="str">
        <f t="shared" si="231"/>
        <v>لا</v>
      </c>
      <c r="BI279" s="115" t="s">
        <v>114</v>
      </c>
      <c r="BJ279" s="110" t="e">
        <f t="shared" si="232"/>
        <v>#VALUE!</v>
      </c>
      <c r="BK279" s="111" t="str">
        <f>'[1]قائمة اسمية'!W174</f>
        <v>ما زال قيد التوظيف</v>
      </c>
      <c r="BL279" s="3" t="str">
        <f>'[1]قائمة اسمية'!T174</f>
        <v>موظف</v>
      </c>
    </row>
    <row r="280" spans="1:64" ht="33" customHeight="1">
      <c r="A280" s="40">
        <v>1</v>
      </c>
      <c r="B280" s="90">
        <f>+IF(A280="","",SUBTOTAL(103,A$14:A280))</f>
        <v>267</v>
      </c>
      <c r="C280" s="91" t="str">
        <f>'[1]قائمة اسمية'!C188</f>
        <v>زمال لحبيب</v>
      </c>
      <c r="D280" s="92" t="str">
        <f t="shared" si="192"/>
        <v>21-09-1963</v>
      </c>
      <c r="E280" s="92" t="str">
        <f t="shared" si="193"/>
        <v>01-11-1983</v>
      </c>
      <c r="F280" s="92" t="str">
        <f t="shared" si="194"/>
        <v>31-12-2013</v>
      </c>
      <c r="G280" s="93" t="str">
        <f t="shared" si="195"/>
        <v>ممرض حاصل على شهادة دولة</v>
      </c>
      <c r="H280" s="94">
        <f t="shared" si="196"/>
        <v>11</v>
      </c>
      <c r="I280" s="95">
        <f t="shared" si="197"/>
        <v>10</v>
      </c>
      <c r="J280" s="92">
        <f t="shared" si="198"/>
        <v>10</v>
      </c>
      <c r="K280" s="96">
        <f t="shared" si="199"/>
        <v>453</v>
      </c>
      <c r="L280" s="97" t="str">
        <f t="shared" si="200"/>
        <v>453
+249</v>
      </c>
      <c r="M280" s="98">
        <f t="shared" si="201"/>
        <v>0</v>
      </c>
      <c r="N280" s="99">
        <f t="shared" si="202"/>
        <v>40848</v>
      </c>
      <c r="O280" s="94">
        <f t="shared" si="203"/>
        <v>-111</v>
      </c>
      <c r="P280" s="94">
        <f t="shared" si="204"/>
        <v>-10</v>
      </c>
      <c r="Q280" s="94">
        <f t="shared" si="205"/>
        <v>-1</v>
      </c>
      <c r="R280" s="94" t="str">
        <f t="shared" si="206"/>
        <v>erreur</v>
      </c>
      <c r="S280" s="94" t="str">
        <f t="shared" si="207"/>
        <v>erreur</v>
      </c>
      <c r="T280" s="94" t="str">
        <f t="shared" si="208"/>
        <v>erreur</v>
      </c>
      <c r="U280" s="72"/>
      <c r="V280" s="72"/>
      <c r="W280" s="72"/>
      <c r="X280" s="72"/>
      <c r="Y280" s="72"/>
      <c r="Z280" s="94" t="e">
        <f t="shared" si="209"/>
        <v>#VALUE!</v>
      </c>
      <c r="AA280" s="94" t="e">
        <f t="shared" si="209"/>
        <v>#VALUE!</v>
      </c>
      <c r="AB280" s="94" t="e">
        <f t="shared" si="209"/>
        <v>#VALUE!</v>
      </c>
      <c r="AC280" s="94" t="e">
        <f t="shared" si="210"/>
        <v>#VALUE!</v>
      </c>
      <c r="AD280" s="100">
        <v>15</v>
      </c>
      <c r="AE280" s="72" t="str">
        <f>IFERROR(INDEX('[1]وتيرة الترقيات'!G132:G629,MATCH(C280,'[1]وتيرة الترقيات'!A132:A629,0)),"")</f>
        <v/>
      </c>
      <c r="AF280" s="72" t="str">
        <f t="shared" si="211"/>
        <v/>
      </c>
      <c r="AG280" s="94" t="str">
        <f t="shared" si="212"/>
        <v/>
      </c>
      <c r="AH280" s="72" t="str">
        <f t="shared" si="213"/>
        <v/>
      </c>
      <c r="AI280" s="72">
        <f t="shared" si="233"/>
        <v>12</v>
      </c>
      <c r="AJ280" s="94">
        <f t="shared" si="214"/>
        <v>272</v>
      </c>
      <c r="AK280" s="97" t="str">
        <f t="shared" si="215"/>
        <v>453
+272</v>
      </c>
      <c r="AL280" s="93">
        <f t="shared" si="216"/>
        <v>2015</v>
      </c>
      <c r="AM280" s="94">
        <f t="shared" si="217"/>
        <v>5</v>
      </c>
      <c r="AN280" s="72">
        <f t="shared" si="234"/>
        <v>1</v>
      </c>
      <c r="AO280" s="99">
        <f t="shared" si="235"/>
        <v>42125</v>
      </c>
      <c r="AP280" s="112" t="str">
        <f t="shared" si="218"/>
        <v>01-05-2015
00-01-1900</v>
      </c>
      <c r="AQ280" s="97" t="str">
        <f t="shared" si="236"/>
        <v>453
+249</v>
      </c>
      <c r="AR280" s="97" t="str">
        <f t="shared" si="237"/>
        <v>453
+272</v>
      </c>
      <c r="AS280" s="94" t="e">
        <f t="shared" si="219"/>
        <v>#VALUE!</v>
      </c>
      <c r="AT280" s="94" t="e">
        <f t="shared" si="220"/>
        <v>#VALUE!</v>
      </c>
      <c r="AU280" s="94" t="str">
        <f>Tableau3[[#This Row],[Colonne13]]</f>
        <v>erreur</v>
      </c>
      <c r="AV280" s="113" t="e">
        <f t="shared" si="238"/>
        <v>#VALUE!</v>
      </c>
      <c r="AW280" s="107" t="e">
        <f t="shared" si="221"/>
        <v>#VALUE!</v>
      </c>
      <c r="AX280" s="113" t="e">
        <f t="shared" si="222"/>
        <v>#VALUE!</v>
      </c>
      <c r="AY280" s="113" t="e">
        <f t="shared" si="223"/>
        <v>#VALUE!</v>
      </c>
      <c r="AZ280" s="107" t="e">
        <f t="shared" si="224"/>
        <v>#VALUE!</v>
      </c>
      <c r="BA280" s="107" t="e">
        <f t="shared" si="225"/>
        <v>#VALUE!</v>
      </c>
      <c r="BB280" s="107" t="e">
        <f t="shared" si="226"/>
        <v>#VALUE!</v>
      </c>
      <c r="BC280" s="113" t="e">
        <f t="shared" si="227"/>
        <v>#VALUE!</v>
      </c>
      <c r="BD280" s="113" t="e">
        <f t="shared" si="228"/>
        <v>#VALUE!</v>
      </c>
      <c r="BE280" s="113" t="e">
        <f t="shared" si="229"/>
        <v>#VALUE!</v>
      </c>
      <c r="BF280" s="116" t="e">
        <f t="shared" si="230"/>
        <v>#VALUE!</v>
      </c>
      <c r="BG280" s="108" t="e">
        <f t="shared" si="239"/>
        <v>#VALUE!</v>
      </c>
      <c r="BH280" s="3" t="str">
        <f t="shared" si="231"/>
        <v>لا</v>
      </c>
      <c r="BI280" s="115" t="s">
        <v>114</v>
      </c>
      <c r="BJ280" s="110" t="e">
        <f t="shared" si="232"/>
        <v>#VALUE!</v>
      </c>
      <c r="BK280" s="111" t="str">
        <f>'[1]قائمة اسمية'!W188</f>
        <v>ما زال قيد التوظيف</v>
      </c>
      <c r="BL280" s="3" t="str">
        <f>'[1]قائمة اسمية'!T188</f>
        <v>موظف</v>
      </c>
    </row>
    <row r="281" spans="1:64" ht="33" customHeight="1">
      <c r="A281" s="40">
        <v>1</v>
      </c>
      <c r="B281" s="90">
        <f>+IF(A281="","",SUBTOTAL(103,A$14:A281))</f>
        <v>268</v>
      </c>
      <c r="C281" s="91" t="str">
        <f>'[1]قائمة اسمية'!C168</f>
        <v>بوسعادة فهيمة</v>
      </c>
      <c r="D281" s="92" t="str">
        <f t="shared" si="192"/>
        <v>17-06-1957</v>
      </c>
      <c r="E281" s="92" t="str">
        <f t="shared" si="193"/>
        <v>01-08-1979</v>
      </c>
      <c r="F281" s="92" t="str">
        <f t="shared" si="194"/>
        <v>31-12-2013</v>
      </c>
      <c r="G281" s="93" t="str">
        <f t="shared" si="195"/>
        <v>ممرض حاصل على شهادة دولة</v>
      </c>
      <c r="H281" s="94">
        <f t="shared" si="196"/>
        <v>12</v>
      </c>
      <c r="I281" s="95">
        <f t="shared" si="197"/>
        <v>10</v>
      </c>
      <c r="J281" s="92">
        <f t="shared" si="198"/>
        <v>10</v>
      </c>
      <c r="K281" s="96">
        <f t="shared" si="199"/>
        <v>453</v>
      </c>
      <c r="L281" s="97" t="str">
        <f t="shared" si="200"/>
        <v>453
+272</v>
      </c>
      <c r="M281" s="98">
        <f t="shared" si="201"/>
        <v>0</v>
      </c>
      <c r="N281" s="99">
        <f t="shared" si="202"/>
        <v>40360</v>
      </c>
      <c r="O281" s="94">
        <f t="shared" si="203"/>
        <v>-110</v>
      </c>
      <c r="P281" s="94">
        <f t="shared" si="204"/>
        <v>-6</v>
      </c>
      <c r="Q281" s="94">
        <f t="shared" si="205"/>
        <v>-1</v>
      </c>
      <c r="R281" s="94" t="str">
        <f t="shared" si="206"/>
        <v>erreur</v>
      </c>
      <c r="S281" s="94" t="str">
        <f t="shared" si="207"/>
        <v>erreur</v>
      </c>
      <c r="T281" s="94" t="str">
        <f t="shared" si="208"/>
        <v>erreur</v>
      </c>
      <c r="U281" s="72"/>
      <c r="V281" s="72"/>
      <c r="W281" s="72"/>
      <c r="X281" s="72"/>
      <c r="Y281" s="72"/>
      <c r="Z281" s="94" t="e">
        <f t="shared" si="209"/>
        <v>#VALUE!</v>
      </c>
      <c r="AA281" s="94" t="e">
        <f t="shared" si="209"/>
        <v>#VALUE!</v>
      </c>
      <c r="AB281" s="94" t="e">
        <f t="shared" si="209"/>
        <v>#VALUE!</v>
      </c>
      <c r="AC281" s="94" t="e">
        <f t="shared" si="210"/>
        <v>#VALUE!</v>
      </c>
      <c r="AD281" s="100"/>
      <c r="AE281" s="72" t="str">
        <f>IFERROR(INDEX('[1]وتيرة الترقيات'!$G$3:$G$500,MATCH(C281,'[1]وتيرة الترقيات'!$A$3:$A$500,0)),"")</f>
        <v/>
      </c>
      <c r="AF281" s="72" t="str">
        <f t="shared" si="211"/>
        <v/>
      </c>
      <c r="AG281" s="94" t="str">
        <f t="shared" si="212"/>
        <v/>
      </c>
      <c r="AH281" s="72" t="str">
        <f t="shared" si="213"/>
        <v/>
      </c>
      <c r="AI281" s="72">
        <f t="shared" si="233"/>
        <v>13</v>
      </c>
      <c r="AJ281" s="94" t="e">
        <f t="shared" si="214"/>
        <v>#REF!</v>
      </c>
      <c r="AK281" s="97" t="e">
        <f t="shared" si="215"/>
        <v>#REF!</v>
      </c>
      <c r="AL281" s="93">
        <f t="shared" si="216"/>
        <v>2014</v>
      </c>
      <c r="AM281" s="94">
        <f t="shared" si="217"/>
        <v>1</v>
      </c>
      <c r="AN281" s="72">
        <f t="shared" si="234"/>
        <v>1</v>
      </c>
      <c r="AO281" s="99">
        <f t="shared" si="235"/>
        <v>41640</v>
      </c>
      <c r="AP281" s="112" t="str">
        <f t="shared" si="218"/>
        <v>01-01-2014
00-01-1900</v>
      </c>
      <c r="AQ281" s="97" t="str">
        <f t="shared" si="236"/>
        <v>453
+272</v>
      </c>
      <c r="AR281" s="97" t="e">
        <f t="shared" si="237"/>
        <v>#REF!</v>
      </c>
      <c r="AS281" s="94" t="e">
        <f t="shared" si="219"/>
        <v>#VALUE!</v>
      </c>
      <c r="AT281" s="94" t="e">
        <f t="shared" si="220"/>
        <v>#VALUE!</v>
      </c>
      <c r="AU281" s="94" t="str">
        <f>Tableau3[[#This Row],[Colonne13]]</f>
        <v>erreur</v>
      </c>
      <c r="AV281" s="113" t="e">
        <f t="shared" si="238"/>
        <v>#VALUE!</v>
      </c>
      <c r="AW281" s="107" t="e">
        <f t="shared" si="221"/>
        <v>#VALUE!</v>
      </c>
      <c r="AX281" s="113" t="e">
        <f t="shared" si="222"/>
        <v>#VALUE!</v>
      </c>
      <c r="AY281" s="113" t="e">
        <f t="shared" si="223"/>
        <v>#VALUE!</v>
      </c>
      <c r="AZ281" s="107" t="e">
        <f t="shared" si="224"/>
        <v>#VALUE!</v>
      </c>
      <c r="BA281" s="107" t="e">
        <f t="shared" si="225"/>
        <v>#VALUE!</v>
      </c>
      <c r="BB281" s="107" t="e">
        <f t="shared" si="226"/>
        <v>#VALUE!</v>
      </c>
      <c r="BC281" s="113" t="e">
        <f t="shared" si="227"/>
        <v>#VALUE!</v>
      </c>
      <c r="BD281" s="113" t="e">
        <f t="shared" si="228"/>
        <v>#VALUE!</v>
      </c>
      <c r="BE281" s="113" t="e">
        <f t="shared" si="229"/>
        <v>#VALUE!</v>
      </c>
      <c r="BF281" s="116" t="e">
        <f t="shared" si="230"/>
        <v>#VALUE!</v>
      </c>
      <c r="BG281" s="108" t="e">
        <f t="shared" si="239"/>
        <v>#VALUE!</v>
      </c>
      <c r="BH281" s="3" t="str">
        <f t="shared" si="231"/>
        <v>لا</v>
      </c>
      <c r="BI281" s="115" t="s">
        <v>114</v>
      </c>
      <c r="BJ281" s="110" t="e">
        <f t="shared" si="232"/>
        <v>#VALUE!</v>
      </c>
      <c r="BK281" s="111" t="str">
        <f>'[1]قائمة اسمية'!W168</f>
        <v>ما زال قيد التوظيف</v>
      </c>
      <c r="BL281" s="3" t="str">
        <f>'[1]قائمة اسمية'!T168</f>
        <v>موظف</v>
      </c>
    </row>
    <row r="282" spans="1:64" ht="33" customHeight="1">
      <c r="A282" s="40">
        <v>1</v>
      </c>
      <c r="B282" s="90">
        <f>+IF(A282="","",SUBTOTAL(103,A$14:A282))</f>
        <v>269</v>
      </c>
      <c r="C282" s="91" t="str">
        <f>'[1]قائمة اسمية'!C173</f>
        <v>جدري نصر الدين</v>
      </c>
      <c r="D282" s="92" t="str">
        <f t="shared" si="192"/>
        <v>18-10-1964</v>
      </c>
      <c r="E282" s="92" t="str">
        <f t="shared" si="193"/>
        <v>06-08-1983</v>
      </c>
      <c r="F282" s="92" t="str">
        <f t="shared" si="194"/>
        <v>31-12-2013</v>
      </c>
      <c r="G282" s="93" t="str">
        <f t="shared" si="195"/>
        <v>ممرض حاصل على شهادة دولة</v>
      </c>
      <c r="H282" s="94">
        <f t="shared" si="196"/>
        <v>12</v>
      </c>
      <c r="I282" s="95">
        <f t="shared" si="197"/>
        <v>10</v>
      </c>
      <c r="J282" s="92">
        <f t="shared" si="198"/>
        <v>10</v>
      </c>
      <c r="K282" s="96">
        <f t="shared" si="199"/>
        <v>453</v>
      </c>
      <c r="L282" s="97" t="str">
        <f t="shared" si="200"/>
        <v>453
+272</v>
      </c>
      <c r="M282" s="98">
        <f t="shared" si="201"/>
        <v>0</v>
      </c>
      <c r="N282" s="99">
        <f t="shared" si="202"/>
        <v>41306</v>
      </c>
      <c r="O282" s="94">
        <f t="shared" si="203"/>
        <v>-113</v>
      </c>
      <c r="P282" s="94">
        <f t="shared" si="204"/>
        <v>-1</v>
      </c>
      <c r="Q282" s="94">
        <f t="shared" si="205"/>
        <v>-1</v>
      </c>
      <c r="R282" s="94" t="str">
        <f t="shared" si="206"/>
        <v>erreur</v>
      </c>
      <c r="S282" s="94" t="str">
        <f t="shared" si="207"/>
        <v>erreur</v>
      </c>
      <c r="T282" s="94" t="str">
        <f t="shared" si="208"/>
        <v>erreur</v>
      </c>
      <c r="U282" s="72"/>
      <c r="V282" s="72"/>
      <c r="W282" s="72"/>
      <c r="X282" s="72"/>
      <c r="Y282" s="72"/>
      <c r="Z282" s="94" t="e">
        <f t="shared" si="209"/>
        <v>#VALUE!</v>
      </c>
      <c r="AA282" s="94" t="e">
        <f t="shared" si="209"/>
        <v>#VALUE!</v>
      </c>
      <c r="AB282" s="94" t="e">
        <f t="shared" si="209"/>
        <v>#VALUE!</v>
      </c>
      <c r="AC282" s="94" t="e">
        <f t="shared" si="210"/>
        <v>#VALUE!</v>
      </c>
      <c r="AD282" s="100"/>
      <c r="AE282" s="72" t="str">
        <f>IFERROR(INDEX('[1]وتيرة الترقيات'!G117:G614,MATCH(C282,'[1]وتيرة الترقيات'!A117:A614,0)),"")</f>
        <v/>
      </c>
      <c r="AF282" s="72" t="str">
        <f t="shared" si="211"/>
        <v/>
      </c>
      <c r="AG282" s="94" t="str">
        <f t="shared" si="212"/>
        <v/>
      </c>
      <c r="AH282" s="72" t="str">
        <f t="shared" si="213"/>
        <v/>
      </c>
      <c r="AI282" s="72">
        <f t="shared" si="233"/>
        <v>13</v>
      </c>
      <c r="AJ282" s="94" t="e">
        <f t="shared" si="214"/>
        <v>#REF!</v>
      </c>
      <c r="AK282" s="97" t="e">
        <f t="shared" si="215"/>
        <v>#REF!</v>
      </c>
      <c r="AL282" s="93">
        <f t="shared" si="216"/>
        <v>2016</v>
      </c>
      <c r="AM282" s="94">
        <f t="shared" si="217"/>
        <v>8</v>
      </c>
      <c r="AN282" s="72">
        <f t="shared" si="234"/>
        <v>1</v>
      </c>
      <c r="AO282" s="99">
        <f t="shared" si="235"/>
        <v>42583</v>
      </c>
      <c r="AP282" s="112" t="str">
        <f t="shared" si="218"/>
        <v>01-08-2016
00-01-1900</v>
      </c>
      <c r="AQ282" s="97" t="str">
        <f t="shared" si="236"/>
        <v>453
+272</v>
      </c>
      <c r="AR282" s="97" t="e">
        <f t="shared" si="237"/>
        <v>#REF!</v>
      </c>
      <c r="AS282" s="94" t="e">
        <f t="shared" si="219"/>
        <v>#VALUE!</v>
      </c>
      <c r="AT282" s="94" t="e">
        <f t="shared" si="220"/>
        <v>#VALUE!</v>
      </c>
      <c r="AU282" s="94" t="str">
        <f>Tableau3[[#This Row],[Colonne13]]</f>
        <v>erreur</v>
      </c>
      <c r="AV282" s="113" t="e">
        <f t="shared" si="238"/>
        <v>#VALUE!</v>
      </c>
      <c r="AW282" s="113" t="e">
        <f t="shared" si="221"/>
        <v>#VALUE!</v>
      </c>
      <c r="AX282" s="113" t="e">
        <f t="shared" si="222"/>
        <v>#VALUE!</v>
      </c>
      <c r="AY282" s="113" t="e">
        <f t="shared" si="223"/>
        <v>#VALUE!</v>
      </c>
      <c r="AZ282" s="113" t="e">
        <f t="shared" si="224"/>
        <v>#VALUE!</v>
      </c>
      <c r="BA282" s="113" t="e">
        <f t="shared" si="225"/>
        <v>#VALUE!</v>
      </c>
      <c r="BB282" s="113" t="e">
        <f t="shared" si="226"/>
        <v>#VALUE!</v>
      </c>
      <c r="BC282" s="113" t="e">
        <f t="shared" si="227"/>
        <v>#VALUE!</v>
      </c>
      <c r="BD282" s="113" t="e">
        <f t="shared" si="228"/>
        <v>#VALUE!</v>
      </c>
      <c r="BE282" s="113" t="e">
        <f t="shared" si="229"/>
        <v>#VALUE!</v>
      </c>
      <c r="BF282" s="116" t="e">
        <f t="shared" si="230"/>
        <v>#VALUE!</v>
      </c>
      <c r="BG282" s="108" t="e">
        <f t="shared" si="239"/>
        <v>#VALUE!</v>
      </c>
      <c r="BH282" s="3" t="str">
        <f t="shared" si="231"/>
        <v>لا</v>
      </c>
      <c r="BI282" s="115" t="s">
        <v>114</v>
      </c>
      <c r="BJ282" s="110" t="e">
        <f t="shared" si="232"/>
        <v>#VALUE!</v>
      </c>
      <c r="BK282" s="111" t="str">
        <f>'[1]قائمة اسمية'!W173</f>
        <v>ما زال قيد التوظيف</v>
      </c>
      <c r="BL282" s="3" t="str">
        <f>'[1]قائمة اسمية'!T173</f>
        <v>موظف</v>
      </c>
    </row>
    <row r="283" spans="1:64" ht="33" customHeight="1">
      <c r="A283" s="40">
        <v>1</v>
      </c>
      <c r="B283" s="90">
        <f>+IF(A283="","",SUBTOTAL(103,A$14:A283))</f>
        <v>270</v>
      </c>
      <c r="C283" s="91" t="str">
        <f>'[1]قائمة اسمية'!C177</f>
        <v>بوساحة صالح</v>
      </c>
      <c r="D283" s="92" t="str">
        <f t="shared" si="192"/>
        <v>28-11-1962</v>
      </c>
      <c r="E283" s="92" t="str">
        <f t="shared" si="193"/>
        <v>24-08-1983</v>
      </c>
      <c r="F283" s="92" t="str">
        <f t="shared" si="194"/>
        <v>31-12-2013</v>
      </c>
      <c r="G283" s="93" t="str">
        <f t="shared" si="195"/>
        <v>ممرض حاصل على شهادة دولة</v>
      </c>
      <c r="H283" s="94">
        <f t="shared" si="196"/>
        <v>12</v>
      </c>
      <c r="I283" s="95">
        <f t="shared" si="197"/>
        <v>10</v>
      </c>
      <c r="J283" s="92">
        <f t="shared" si="198"/>
        <v>10</v>
      </c>
      <c r="K283" s="96">
        <f t="shared" si="199"/>
        <v>453</v>
      </c>
      <c r="L283" s="97" t="str">
        <f t="shared" si="200"/>
        <v>453
+272</v>
      </c>
      <c r="M283" s="98">
        <f t="shared" si="201"/>
        <v>0</v>
      </c>
      <c r="N283" s="99">
        <f t="shared" si="202"/>
        <v>41518</v>
      </c>
      <c r="O283" s="94">
        <f t="shared" si="203"/>
        <v>-113</v>
      </c>
      <c r="P283" s="94">
        <f t="shared" si="204"/>
        <v>-8</v>
      </c>
      <c r="Q283" s="94">
        <f t="shared" si="205"/>
        <v>-1</v>
      </c>
      <c r="R283" s="94" t="str">
        <f t="shared" si="206"/>
        <v>erreur</v>
      </c>
      <c r="S283" s="94" t="str">
        <f t="shared" si="207"/>
        <v>erreur</v>
      </c>
      <c r="T283" s="94" t="str">
        <f t="shared" si="208"/>
        <v>erreur</v>
      </c>
      <c r="U283" s="72"/>
      <c r="V283" s="72"/>
      <c r="W283" s="72"/>
      <c r="X283" s="72"/>
      <c r="Y283" s="72"/>
      <c r="Z283" s="94" t="e">
        <f t="shared" si="209"/>
        <v>#VALUE!</v>
      </c>
      <c r="AA283" s="94" t="e">
        <f t="shared" si="209"/>
        <v>#VALUE!</v>
      </c>
      <c r="AB283" s="94" t="e">
        <f t="shared" si="209"/>
        <v>#VALUE!</v>
      </c>
      <c r="AC283" s="94" t="e">
        <f t="shared" si="210"/>
        <v>#VALUE!</v>
      </c>
      <c r="AD283" s="100">
        <v>15</v>
      </c>
      <c r="AE283" s="72" t="str">
        <f>IFERROR(INDEX('[1]وتيرة الترقيات'!G121:G618,MATCH(C283,'[1]وتيرة الترقيات'!A121:A618,0)),"")</f>
        <v/>
      </c>
      <c r="AF283" s="72" t="str">
        <f t="shared" si="211"/>
        <v/>
      </c>
      <c r="AG283" s="94" t="str">
        <f t="shared" si="212"/>
        <v/>
      </c>
      <c r="AH283" s="72" t="str">
        <f t="shared" si="213"/>
        <v/>
      </c>
      <c r="AI283" s="72">
        <f t="shared" si="233"/>
        <v>13</v>
      </c>
      <c r="AJ283" s="94" t="e">
        <f t="shared" si="214"/>
        <v>#REF!</v>
      </c>
      <c r="AK283" s="97" t="e">
        <f t="shared" si="215"/>
        <v>#REF!</v>
      </c>
      <c r="AL283" s="93">
        <f t="shared" si="216"/>
        <v>2017</v>
      </c>
      <c r="AM283" s="94">
        <f t="shared" si="217"/>
        <v>3</v>
      </c>
      <c r="AN283" s="72">
        <f t="shared" si="234"/>
        <v>1</v>
      </c>
      <c r="AO283" s="99">
        <f t="shared" si="235"/>
        <v>42795</v>
      </c>
      <c r="AP283" s="112" t="str">
        <f t="shared" si="218"/>
        <v>01-03-2017
00-01-1900</v>
      </c>
      <c r="AQ283" s="97" t="str">
        <f t="shared" si="236"/>
        <v>453
+272</v>
      </c>
      <c r="AR283" s="97" t="e">
        <f t="shared" si="237"/>
        <v>#REF!</v>
      </c>
      <c r="AS283" s="94" t="e">
        <f t="shared" si="219"/>
        <v>#VALUE!</v>
      </c>
      <c r="AT283" s="94" t="e">
        <f t="shared" si="220"/>
        <v>#VALUE!</v>
      </c>
      <c r="AU283" s="94" t="str">
        <f>Tableau3[[#This Row],[Colonne13]]</f>
        <v>erreur</v>
      </c>
      <c r="AV283" s="113" t="e">
        <f t="shared" si="238"/>
        <v>#VALUE!</v>
      </c>
      <c r="AW283" s="113" t="e">
        <f t="shared" si="221"/>
        <v>#VALUE!</v>
      </c>
      <c r="AX283" s="113" t="e">
        <f t="shared" si="222"/>
        <v>#VALUE!</v>
      </c>
      <c r="AY283" s="113" t="e">
        <f t="shared" si="223"/>
        <v>#VALUE!</v>
      </c>
      <c r="AZ283" s="113" t="e">
        <f t="shared" si="224"/>
        <v>#VALUE!</v>
      </c>
      <c r="BA283" s="113" t="e">
        <f t="shared" si="225"/>
        <v>#VALUE!</v>
      </c>
      <c r="BB283" s="113" t="e">
        <f t="shared" si="226"/>
        <v>#VALUE!</v>
      </c>
      <c r="BC283" s="113" t="e">
        <f t="shared" si="227"/>
        <v>#VALUE!</v>
      </c>
      <c r="BD283" s="113" t="e">
        <f t="shared" si="228"/>
        <v>#VALUE!</v>
      </c>
      <c r="BE283" s="113" t="e">
        <f t="shared" si="229"/>
        <v>#VALUE!</v>
      </c>
      <c r="BF283" s="116" t="e">
        <f t="shared" si="230"/>
        <v>#VALUE!</v>
      </c>
      <c r="BG283" s="108" t="e">
        <f t="shared" si="239"/>
        <v>#VALUE!</v>
      </c>
      <c r="BH283" s="3" t="str">
        <f t="shared" si="231"/>
        <v>لا</v>
      </c>
      <c r="BI283" s="115" t="s">
        <v>114</v>
      </c>
      <c r="BJ283" s="110" t="e">
        <f t="shared" si="232"/>
        <v>#VALUE!</v>
      </c>
      <c r="BK283" s="111" t="str">
        <f>'[1]قائمة اسمية'!W177</f>
        <v>ما زال قيد التوظيف</v>
      </c>
      <c r="BL283" s="3" t="str">
        <f>'[1]قائمة اسمية'!T177</f>
        <v>موظف</v>
      </c>
    </row>
    <row r="284" spans="1:64" ht="33" customHeight="1">
      <c r="A284" s="40">
        <v>1</v>
      </c>
      <c r="B284" s="90">
        <f>+IF(A284="","",SUBTOTAL(103,A$14:A284))</f>
        <v>271</v>
      </c>
      <c r="C284" s="91" t="str">
        <f>'[1]قائمة اسمية'!C180</f>
        <v>عزاق بلقاسم</v>
      </c>
      <c r="D284" s="92" t="str">
        <f t="shared" si="192"/>
        <v>15-10-1962</v>
      </c>
      <c r="E284" s="92" t="str">
        <f t="shared" si="193"/>
        <v>09-08-1983</v>
      </c>
      <c r="F284" s="92" t="str">
        <f t="shared" si="194"/>
        <v>31-12-2013</v>
      </c>
      <c r="G284" s="93" t="str">
        <f t="shared" si="195"/>
        <v>ممرض حاصل على شهادة دولة</v>
      </c>
      <c r="H284" s="94">
        <f t="shared" si="196"/>
        <v>12</v>
      </c>
      <c r="I284" s="95">
        <f t="shared" si="197"/>
        <v>10</v>
      </c>
      <c r="J284" s="92">
        <f t="shared" si="198"/>
        <v>10</v>
      </c>
      <c r="K284" s="96">
        <f t="shared" si="199"/>
        <v>453</v>
      </c>
      <c r="L284" s="97" t="str">
        <f t="shared" si="200"/>
        <v>453
+272</v>
      </c>
      <c r="M284" s="98">
        <f t="shared" si="201"/>
        <v>0</v>
      </c>
      <c r="N284" s="99">
        <f t="shared" si="202"/>
        <v>40756</v>
      </c>
      <c r="O284" s="94">
        <f t="shared" si="203"/>
        <v>-111</v>
      </c>
      <c r="P284" s="94">
        <f t="shared" si="204"/>
        <v>-7</v>
      </c>
      <c r="Q284" s="94">
        <f t="shared" si="205"/>
        <v>-1</v>
      </c>
      <c r="R284" s="94" t="str">
        <f t="shared" si="206"/>
        <v>erreur</v>
      </c>
      <c r="S284" s="94" t="str">
        <f t="shared" si="207"/>
        <v>erreur</v>
      </c>
      <c r="T284" s="94" t="str">
        <f t="shared" si="208"/>
        <v>erreur</v>
      </c>
      <c r="U284" s="72"/>
      <c r="V284" s="72"/>
      <c r="W284" s="72"/>
      <c r="X284" s="72"/>
      <c r="Y284" s="72"/>
      <c r="Z284" s="94" t="e">
        <f t="shared" si="209"/>
        <v>#VALUE!</v>
      </c>
      <c r="AA284" s="94" t="e">
        <f t="shared" si="209"/>
        <v>#VALUE!</v>
      </c>
      <c r="AB284" s="94" t="e">
        <f t="shared" si="209"/>
        <v>#VALUE!</v>
      </c>
      <c r="AC284" s="94" t="e">
        <f t="shared" si="210"/>
        <v>#VALUE!</v>
      </c>
      <c r="AD284" s="100"/>
      <c r="AE284" s="72" t="str">
        <f>IFERROR(INDEX('[1]وتيرة الترقيات'!G124:G621,MATCH(C284,'[1]وتيرة الترقيات'!A124:A621,0)),"")</f>
        <v/>
      </c>
      <c r="AF284" s="72" t="str">
        <f t="shared" si="211"/>
        <v/>
      </c>
      <c r="AG284" s="94" t="str">
        <f t="shared" si="212"/>
        <v/>
      </c>
      <c r="AH284" s="72" t="str">
        <f t="shared" si="213"/>
        <v/>
      </c>
      <c r="AI284" s="72">
        <f t="shared" si="233"/>
        <v>13</v>
      </c>
      <c r="AJ284" s="94" t="e">
        <f t="shared" si="214"/>
        <v>#REF!</v>
      </c>
      <c r="AK284" s="97" t="e">
        <f t="shared" si="215"/>
        <v>#REF!</v>
      </c>
      <c r="AL284" s="93">
        <f t="shared" si="216"/>
        <v>2015</v>
      </c>
      <c r="AM284" s="94">
        <f t="shared" si="217"/>
        <v>2</v>
      </c>
      <c r="AN284" s="72">
        <f t="shared" si="234"/>
        <v>1</v>
      </c>
      <c r="AO284" s="99">
        <f t="shared" si="235"/>
        <v>42036</v>
      </c>
      <c r="AP284" s="112" t="str">
        <f t="shared" si="218"/>
        <v>01-02-2015
00-01-1900</v>
      </c>
      <c r="AQ284" s="97" t="str">
        <f t="shared" si="236"/>
        <v>453
+272</v>
      </c>
      <c r="AR284" s="97" t="e">
        <f t="shared" si="237"/>
        <v>#REF!</v>
      </c>
      <c r="AS284" s="94" t="e">
        <f t="shared" si="219"/>
        <v>#VALUE!</v>
      </c>
      <c r="AT284" s="94" t="e">
        <f t="shared" si="220"/>
        <v>#VALUE!</v>
      </c>
      <c r="AU284" s="94" t="str">
        <f>Tableau3[[#This Row],[Colonne13]]</f>
        <v>erreur</v>
      </c>
      <c r="AV284" s="113" t="e">
        <f t="shared" si="238"/>
        <v>#VALUE!</v>
      </c>
      <c r="AW284" s="107" t="e">
        <f t="shared" si="221"/>
        <v>#VALUE!</v>
      </c>
      <c r="AX284" s="113" t="e">
        <f t="shared" si="222"/>
        <v>#VALUE!</v>
      </c>
      <c r="AY284" s="113" t="e">
        <f t="shared" si="223"/>
        <v>#VALUE!</v>
      </c>
      <c r="AZ284" s="107" t="e">
        <f t="shared" si="224"/>
        <v>#VALUE!</v>
      </c>
      <c r="BA284" s="107" t="e">
        <f t="shared" si="225"/>
        <v>#VALUE!</v>
      </c>
      <c r="BB284" s="107" t="e">
        <f t="shared" si="226"/>
        <v>#VALUE!</v>
      </c>
      <c r="BC284" s="113" t="e">
        <f t="shared" si="227"/>
        <v>#VALUE!</v>
      </c>
      <c r="BD284" s="113" t="e">
        <f t="shared" si="228"/>
        <v>#VALUE!</v>
      </c>
      <c r="BE284" s="113" t="e">
        <f t="shared" si="229"/>
        <v>#VALUE!</v>
      </c>
      <c r="BF284" s="116" t="e">
        <f t="shared" si="230"/>
        <v>#VALUE!</v>
      </c>
      <c r="BG284" s="108" t="e">
        <f t="shared" si="239"/>
        <v>#VALUE!</v>
      </c>
      <c r="BH284" s="3" t="str">
        <f t="shared" si="231"/>
        <v>لا</v>
      </c>
      <c r="BI284" s="115" t="s">
        <v>114</v>
      </c>
      <c r="BJ284" s="110" t="e">
        <f t="shared" si="232"/>
        <v>#VALUE!</v>
      </c>
      <c r="BK284" s="111" t="str">
        <f>'[1]قائمة اسمية'!W180</f>
        <v>ما زال قيد التوظيف</v>
      </c>
      <c r="BL284" s="3" t="str">
        <f>'[1]قائمة اسمية'!T180</f>
        <v>موظف</v>
      </c>
    </row>
    <row r="285" spans="1:64" ht="33" customHeight="1">
      <c r="A285" s="40">
        <v>1</v>
      </c>
      <c r="B285" s="90">
        <f>+IF(A285="","",SUBTOTAL(103,A$14:A285))</f>
        <v>272</v>
      </c>
      <c r="C285" s="91" t="str">
        <f>'[1]قائمة اسمية'!C187</f>
        <v>مساعدية حورية</v>
      </c>
      <c r="D285" s="92" t="str">
        <f t="shared" si="192"/>
        <v>31-05-1962</v>
      </c>
      <c r="E285" s="92" t="str">
        <f t="shared" si="193"/>
        <v>01-09-1982</v>
      </c>
      <c r="F285" s="92" t="str">
        <f t="shared" si="194"/>
        <v>31-12-2013</v>
      </c>
      <c r="G285" s="93" t="str">
        <f t="shared" si="195"/>
        <v>ممرض حاصل على شهادة دولة</v>
      </c>
      <c r="H285" s="94">
        <f t="shared" si="196"/>
        <v>12</v>
      </c>
      <c r="I285" s="95">
        <f t="shared" si="197"/>
        <v>10</v>
      </c>
      <c r="J285" s="92">
        <f t="shared" si="198"/>
        <v>10</v>
      </c>
      <c r="K285" s="96">
        <f t="shared" si="199"/>
        <v>453</v>
      </c>
      <c r="L285" s="97" t="str">
        <f t="shared" si="200"/>
        <v>453
+272</v>
      </c>
      <c r="M285" s="98">
        <f t="shared" si="201"/>
        <v>0</v>
      </c>
      <c r="N285" s="99">
        <f t="shared" si="202"/>
        <v>41153</v>
      </c>
      <c r="O285" s="94">
        <f t="shared" si="203"/>
        <v>-112</v>
      </c>
      <c r="P285" s="94">
        <f t="shared" si="204"/>
        <v>-8</v>
      </c>
      <c r="Q285" s="94">
        <f t="shared" si="205"/>
        <v>-1</v>
      </c>
      <c r="R285" s="94" t="str">
        <f t="shared" si="206"/>
        <v>erreur</v>
      </c>
      <c r="S285" s="94" t="str">
        <f t="shared" si="207"/>
        <v>erreur</v>
      </c>
      <c r="T285" s="94" t="str">
        <f t="shared" si="208"/>
        <v>erreur</v>
      </c>
      <c r="U285" s="72"/>
      <c r="V285" s="72"/>
      <c r="W285" s="72"/>
      <c r="X285" s="72"/>
      <c r="Y285" s="72"/>
      <c r="Z285" s="94" t="e">
        <f t="shared" si="209"/>
        <v>#VALUE!</v>
      </c>
      <c r="AA285" s="94" t="e">
        <f t="shared" si="209"/>
        <v>#VALUE!</v>
      </c>
      <c r="AB285" s="94" t="e">
        <f t="shared" si="209"/>
        <v>#VALUE!</v>
      </c>
      <c r="AC285" s="94" t="e">
        <f t="shared" si="210"/>
        <v>#VALUE!</v>
      </c>
      <c r="AD285" s="100"/>
      <c r="AE285" s="72" t="str">
        <f>IFERROR(INDEX('[1]وتيرة الترقيات'!G131:G628,MATCH(C285,'[1]وتيرة الترقيات'!A131:A628,0)),"")</f>
        <v/>
      </c>
      <c r="AF285" s="72" t="str">
        <f t="shared" si="211"/>
        <v/>
      </c>
      <c r="AG285" s="94" t="str">
        <f t="shared" si="212"/>
        <v/>
      </c>
      <c r="AH285" s="72" t="str">
        <f t="shared" si="213"/>
        <v/>
      </c>
      <c r="AI285" s="72">
        <f t="shared" si="233"/>
        <v>13</v>
      </c>
      <c r="AJ285" s="94" t="e">
        <f t="shared" si="214"/>
        <v>#REF!</v>
      </c>
      <c r="AK285" s="97" t="e">
        <f t="shared" si="215"/>
        <v>#REF!</v>
      </c>
      <c r="AL285" s="93">
        <f t="shared" si="216"/>
        <v>2016</v>
      </c>
      <c r="AM285" s="94">
        <f t="shared" si="217"/>
        <v>3</v>
      </c>
      <c r="AN285" s="72">
        <f t="shared" si="234"/>
        <v>1</v>
      </c>
      <c r="AO285" s="99">
        <f t="shared" si="235"/>
        <v>42430</v>
      </c>
      <c r="AP285" s="112" t="str">
        <f t="shared" si="218"/>
        <v>01-03-2016
00-01-1900</v>
      </c>
      <c r="AQ285" s="97" t="str">
        <f t="shared" si="236"/>
        <v>453
+272</v>
      </c>
      <c r="AR285" s="97" t="e">
        <f t="shared" si="237"/>
        <v>#REF!</v>
      </c>
      <c r="AS285" s="94" t="e">
        <f t="shared" si="219"/>
        <v>#VALUE!</v>
      </c>
      <c r="AT285" s="94" t="e">
        <f t="shared" si="220"/>
        <v>#VALUE!</v>
      </c>
      <c r="AU285" s="94" t="str">
        <f>Tableau3[[#This Row],[Colonne13]]</f>
        <v>erreur</v>
      </c>
      <c r="AV285" s="113" t="e">
        <f t="shared" si="238"/>
        <v>#VALUE!</v>
      </c>
      <c r="AW285" s="113" t="e">
        <f t="shared" si="221"/>
        <v>#VALUE!</v>
      </c>
      <c r="AX285" s="113" t="e">
        <f t="shared" si="222"/>
        <v>#VALUE!</v>
      </c>
      <c r="AY285" s="113" t="e">
        <f t="shared" si="223"/>
        <v>#VALUE!</v>
      </c>
      <c r="AZ285" s="113" t="e">
        <f t="shared" si="224"/>
        <v>#VALUE!</v>
      </c>
      <c r="BA285" s="113" t="e">
        <f t="shared" si="225"/>
        <v>#VALUE!</v>
      </c>
      <c r="BB285" s="113" t="e">
        <f t="shared" si="226"/>
        <v>#VALUE!</v>
      </c>
      <c r="BC285" s="113" t="e">
        <f t="shared" si="227"/>
        <v>#VALUE!</v>
      </c>
      <c r="BD285" s="113" t="e">
        <f t="shared" si="228"/>
        <v>#VALUE!</v>
      </c>
      <c r="BE285" s="113" t="e">
        <f t="shared" si="229"/>
        <v>#VALUE!</v>
      </c>
      <c r="BF285" s="116" t="e">
        <f t="shared" si="230"/>
        <v>#VALUE!</v>
      </c>
      <c r="BG285" s="108" t="e">
        <f t="shared" si="239"/>
        <v>#VALUE!</v>
      </c>
      <c r="BH285" s="3" t="str">
        <f t="shared" si="231"/>
        <v>لا</v>
      </c>
      <c r="BI285" s="115" t="s">
        <v>114</v>
      </c>
      <c r="BJ285" s="110" t="e">
        <f t="shared" si="232"/>
        <v>#VALUE!</v>
      </c>
      <c r="BK285" s="111" t="str">
        <f>'[1]قائمة اسمية'!W187</f>
        <v>ما زال قيد التوظيف</v>
      </c>
      <c r="BL285" s="3" t="str">
        <f>'[1]قائمة اسمية'!T187</f>
        <v>موظف</v>
      </c>
    </row>
    <row r="286" spans="1:64" ht="33" customHeight="1">
      <c r="A286" s="40">
        <v>1</v>
      </c>
      <c r="B286" s="90">
        <f>+IF(A286="","",SUBTOTAL(103,A$14:A286))</f>
        <v>273</v>
      </c>
      <c r="C286" s="91" t="str">
        <f>'[1]قائمة اسمية'!C190</f>
        <v>طباخ فاطمة الزهراء</v>
      </c>
      <c r="D286" s="92" t="str">
        <f t="shared" si="192"/>
        <v>30-10-1957</v>
      </c>
      <c r="E286" s="92" t="str">
        <f t="shared" si="193"/>
        <v>01-10-1978</v>
      </c>
      <c r="F286" s="92" t="str">
        <f t="shared" si="194"/>
        <v>31-12-2013</v>
      </c>
      <c r="G286" s="93" t="str">
        <f t="shared" si="195"/>
        <v>ممرض حاصل على شهادة دولة</v>
      </c>
      <c r="H286" s="94">
        <f t="shared" si="196"/>
        <v>12</v>
      </c>
      <c r="I286" s="95">
        <f t="shared" si="197"/>
        <v>10</v>
      </c>
      <c r="J286" s="92">
        <f t="shared" si="198"/>
        <v>10</v>
      </c>
      <c r="K286" s="96">
        <f t="shared" si="199"/>
        <v>453</v>
      </c>
      <c r="L286" s="97" t="str">
        <f t="shared" si="200"/>
        <v>453
+272</v>
      </c>
      <c r="M286" s="98">
        <f t="shared" si="201"/>
        <v>0</v>
      </c>
      <c r="N286" s="99">
        <f t="shared" si="202"/>
        <v>40756</v>
      </c>
      <c r="O286" s="94">
        <f t="shared" si="203"/>
        <v>-111</v>
      </c>
      <c r="P286" s="94">
        <f t="shared" si="204"/>
        <v>-7</v>
      </c>
      <c r="Q286" s="94">
        <f t="shared" si="205"/>
        <v>-1</v>
      </c>
      <c r="R286" s="94" t="str">
        <f t="shared" si="206"/>
        <v>erreur</v>
      </c>
      <c r="S286" s="94" t="str">
        <f t="shared" si="207"/>
        <v>erreur</v>
      </c>
      <c r="T286" s="94" t="str">
        <f t="shared" si="208"/>
        <v>erreur</v>
      </c>
      <c r="U286" s="72"/>
      <c r="V286" s="72"/>
      <c r="W286" s="72"/>
      <c r="X286" s="72"/>
      <c r="Y286" s="72"/>
      <c r="Z286" s="94" t="e">
        <f t="shared" si="209"/>
        <v>#VALUE!</v>
      </c>
      <c r="AA286" s="94" t="e">
        <f t="shared" si="209"/>
        <v>#VALUE!</v>
      </c>
      <c r="AB286" s="94" t="e">
        <f t="shared" si="209"/>
        <v>#VALUE!</v>
      </c>
      <c r="AC286" s="94" t="e">
        <f t="shared" si="210"/>
        <v>#VALUE!</v>
      </c>
      <c r="AD286" s="100"/>
      <c r="AE286" s="72" t="str">
        <f>IFERROR(INDEX('[1]وتيرة الترقيات'!G134:G631,MATCH(C286,'[1]وتيرة الترقيات'!A134:A631,0)),"")</f>
        <v/>
      </c>
      <c r="AF286" s="72" t="str">
        <f t="shared" si="211"/>
        <v/>
      </c>
      <c r="AG286" s="94" t="str">
        <f t="shared" si="212"/>
        <v/>
      </c>
      <c r="AH286" s="72" t="str">
        <f t="shared" si="213"/>
        <v/>
      </c>
      <c r="AI286" s="72">
        <f t="shared" si="233"/>
        <v>13</v>
      </c>
      <c r="AJ286" s="94" t="e">
        <f t="shared" si="214"/>
        <v>#REF!</v>
      </c>
      <c r="AK286" s="97" t="e">
        <f t="shared" si="215"/>
        <v>#REF!</v>
      </c>
      <c r="AL286" s="93">
        <f t="shared" si="216"/>
        <v>2015</v>
      </c>
      <c r="AM286" s="94">
        <f t="shared" si="217"/>
        <v>2</v>
      </c>
      <c r="AN286" s="72">
        <f t="shared" si="234"/>
        <v>1</v>
      </c>
      <c r="AO286" s="99">
        <f t="shared" si="235"/>
        <v>42036</v>
      </c>
      <c r="AP286" s="112" t="str">
        <f t="shared" si="218"/>
        <v>01-02-2015
00-01-1900</v>
      </c>
      <c r="AQ286" s="97" t="str">
        <f t="shared" si="236"/>
        <v>453
+272</v>
      </c>
      <c r="AR286" s="97" t="e">
        <f t="shared" si="237"/>
        <v>#REF!</v>
      </c>
      <c r="AS286" s="94" t="e">
        <f t="shared" si="219"/>
        <v>#VALUE!</v>
      </c>
      <c r="AT286" s="94" t="e">
        <f t="shared" si="220"/>
        <v>#VALUE!</v>
      </c>
      <c r="AU286" s="94" t="str">
        <f>Tableau3[[#This Row],[Colonne13]]</f>
        <v>erreur</v>
      </c>
      <c r="AV286" s="113" t="e">
        <f t="shared" si="238"/>
        <v>#VALUE!</v>
      </c>
      <c r="AW286" s="107" t="e">
        <f t="shared" si="221"/>
        <v>#VALUE!</v>
      </c>
      <c r="AX286" s="113" t="e">
        <f t="shared" si="222"/>
        <v>#VALUE!</v>
      </c>
      <c r="AY286" s="113" t="e">
        <f t="shared" si="223"/>
        <v>#VALUE!</v>
      </c>
      <c r="AZ286" s="107" t="e">
        <f t="shared" si="224"/>
        <v>#VALUE!</v>
      </c>
      <c r="BA286" s="107" t="e">
        <f t="shared" si="225"/>
        <v>#VALUE!</v>
      </c>
      <c r="BB286" s="107" t="e">
        <f t="shared" si="226"/>
        <v>#VALUE!</v>
      </c>
      <c r="BC286" s="113" t="e">
        <f t="shared" si="227"/>
        <v>#VALUE!</v>
      </c>
      <c r="BD286" s="113" t="e">
        <f t="shared" si="228"/>
        <v>#VALUE!</v>
      </c>
      <c r="BE286" s="113" t="e">
        <f t="shared" si="229"/>
        <v>#VALUE!</v>
      </c>
      <c r="BF286" s="116" t="e">
        <f t="shared" si="230"/>
        <v>#VALUE!</v>
      </c>
      <c r="BG286" s="108" t="e">
        <f t="shared" si="239"/>
        <v>#VALUE!</v>
      </c>
      <c r="BH286" s="3" t="str">
        <f t="shared" si="231"/>
        <v>لا</v>
      </c>
      <c r="BI286" s="115" t="s">
        <v>114</v>
      </c>
      <c r="BJ286" s="110" t="e">
        <f t="shared" si="232"/>
        <v>#VALUE!</v>
      </c>
      <c r="BK286" s="111" t="str">
        <f>'[1]قائمة اسمية'!W190</f>
        <v>ما زال قيد التوظيف</v>
      </c>
      <c r="BL286" s="3" t="str">
        <f>'[1]قائمة اسمية'!T190</f>
        <v>موظف</v>
      </c>
    </row>
    <row r="287" spans="1:64" ht="33" customHeight="1">
      <c r="A287" s="40">
        <v>1</v>
      </c>
      <c r="B287" s="90">
        <f>+IF(A287="","",SUBTOTAL(103,A$14:A287))</f>
        <v>274</v>
      </c>
      <c r="C287" s="91" t="str">
        <f>'[1]قائمة اسمية'!C122</f>
        <v>دبابزة زينب</v>
      </c>
      <c r="D287" s="92" t="str">
        <f t="shared" si="192"/>
        <v>12-08-1986</v>
      </c>
      <c r="E287" s="92" t="str">
        <f t="shared" si="193"/>
        <v>01-12-2010</v>
      </c>
      <c r="F287" s="92" t="str">
        <f t="shared" si="194"/>
        <v>01-12-2010</v>
      </c>
      <c r="G287" s="93" t="str">
        <f t="shared" si="195"/>
        <v>ممرض في الصحة العمومية</v>
      </c>
      <c r="H287" s="94">
        <f t="shared" si="196"/>
        <v>0</v>
      </c>
      <c r="I287" s="95">
        <f t="shared" si="197"/>
        <v>11</v>
      </c>
      <c r="J287" s="92">
        <f t="shared" si="198"/>
        <v>11</v>
      </c>
      <c r="K287" s="96">
        <f t="shared" si="199"/>
        <v>498</v>
      </c>
      <c r="L287" s="97" t="str">
        <f t="shared" si="200"/>
        <v xml:space="preserve">498
</v>
      </c>
      <c r="M287" s="98">
        <f t="shared" si="201"/>
        <v>0</v>
      </c>
      <c r="N287" s="99">
        <f t="shared" si="202"/>
        <v>40513</v>
      </c>
      <c r="O287" s="94">
        <f t="shared" si="203"/>
        <v>-110</v>
      </c>
      <c r="P287" s="94">
        <f t="shared" si="204"/>
        <v>-11</v>
      </c>
      <c r="Q287" s="94">
        <f t="shared" si="205"/>
        <v>-1</v>
      </c>
      <c r="R287" s="94" t="str">
        <f t="shared" si="206"/>
        <v>erreur</v>
      </c>
      <c r="S287" s="94" t="str">
        <f t="shared" si="207"/>
        <v>erreur</v>
      </c>
      <c r="T287" s="94" t="str">
        <f t="shared" si="208"/>
        <v>erreur</v>
      </c>
      <c r="U287" s="72"/>
      <c r="V287" s="72"/>
      <c r="W287" s="72"/>
      <c r="X287" s="72"/>
      <c r="Y287" s="72"/>
      <c r="Z287" s="94" t="e">
        <f t="shared" si="209"/>
        <v>#VALUE!</v>
      </c>
      <c r="AA287" s="94" t="e">
        <f t="shared" si="209"/>
        <v>#VALUE!</v>
      </c>
      <c r="AB287" s="94" t="e">
        <f t="shared" si="209"/>
        <v>#VALUE!</v>
      </c>
      <c r="AC287" s="94" t="e">
        <f t="shared" si="210"/>
        <v>#VALUE!</v>
      </c>
      <c r="AD287" s="100">
        <v>14</v>
      </c>
      <c r="AE287" s="72" t="str">
        <f>IFERROR(INDEX('[1]وتيرة الترقيات'!G66:G563,MATCH(C287,'[1]وتيرة الترقيات'!A66:A563,0)),"")</f>
        <v/>
      </c>
      <c r="AF287" s="72" t="str">
        <f t="shared" si="211"/>
        <v/>
      </c>
      <c r="AG287" s="94" t="str">
        <f t="shared" si="212"/>
        <v/>
      </c>
      <c r="AH287" s="72" t="str">
        <f t="shared" si="213"/>
        <v/>
      </c>
      <c r="AI287" s="72">
        <f t="shared" si="233"/>
        <v>1</v>
      </c>
      <c r="AJ287" s="94">
        <f t="shared" si="214"/>
        <v>25</v>
      </c>
      <c r="AK287" s="97" t="str">
        <f t="shared" si="215"/>
        <v>498
+25</v>
      </c>
      <c r="AL287" s="93">
        <f t="shared" si="216"/>
        <v>2014</v>
      </c>
      <c r="AM287" s="94">
        <f t="shared" si="217"/>
        <v>6</v>
      </c>
      <c r="AN287" s="72">
        <f t="shared" si="234"/>
        <v>1</v>
      </c>
      <c r="AO287" s="99">
        <f t="shared" si="235"/>
        <v>41791</v>
      </c>
      <c r="AP287" s="112" t="str">
        <f t="shared" si="218"/>
        <v>01-06-2014
00-01-1900</v>
      </c>
      <c r="AQ287" s="97" t="str">
        <f t="shared" si="236"/>
        <v xml:space="preserve">498
</v>
      </c>
      <c r="AR287" s="97" t="str">
        <f t="shared" si="237"/>
        <v>498
+25</v>
      </c>
      <c r="AS287" s="94" t="e">
        <f t="shared" si="219"/>
        <v>#VALUE!</v>
      </c>
      <c r="AT287" s="94" t="e">
        <f t="shared" si="220"/>
        <v>#VALUE!</v>
      </c>
      <c r="AU287" s="94" t="str">
        <f>Tableau3[[#This Row],[Colonne13]]</f>
        <v>erreur</v>
      </c>
      <c r="AV287" s="113" t="e">
        <f t="shared" si="238"/>
        <v>#VALUE!</v>
      </c>
      <c r="AW287" s="107" t="e">
        <f t="shared" si="221"/>
        <v>#VALUE!</v>
      </c>
      <c r="AX287" s="113" t="e">
        <f t="shared" si="222"/>
        <v>#VALUE!</v>
      </c>
      <c r="AY287" s="113" t="e">
        <f t="shared" si="223"/>
        <v>#VALUE!</v>
      </c>
      <c r="AZ287" s="107" t="e">
        <f t="shared" si="224"/>
        <v>#VALUE!</v>
      </c>
      <c r="BA287" s="107" t="e">
        <f t="shared" si="225"/>
        <v>#VALUE!</v>
      </c>
      <c r="BB287" s="107" t="e">
        <f t="shared" si="226"/>
        <v>#VALUE!</v>
      </c>
      <c r="BC287" s="113" t="e">
        <f t="shared" si="227"/>
        <v>#VALUE!</v>
      </c>
      <c r="BD287" s="113" t="e">
        <f t="shared" si="228"/>
        <v>#VALUE!</v>
      </c>
      <c r="BE287" s="113" t="e">
        <f t="shared" si="229"/>
        <v>#VALUE!</v>
      </c>
      <c r="BF287" s="116" t="e">
        <f t="shared" si="230"/>
        <v>#VALUE!</v>
      </c>
      <c r="BG287" s="108" t="e">
        <f t="shared" si="239"/>
        <v>#VALUE!</v>
      </c>
      <c r="BH287" s="3" t="str">
        <f t="shared" si="231"/>
        <v>لا</v>
      </c>
      <c r="BI287" s="115" t="s">
        <v>114</v>
      </c>
      <c r="BJ287" s="110" t="e">
        <f t="shared" si="232"/>
        <v>#VALUE!</v>
      </c>
      <c r="BK287" s="111" t="str">
        <f>'[1]قائمة اسمية'!W122</f>
        <v>ما زال قيد التوظيف</v>
      </c>
      <c r="BL287" s="3" t="str">
        <f>'[1]قائمة اسمية'!T122</f>
        <v>موظف</v>
      </c>
    </row>
    <row r="288" spans="1:64" ht="33" customHeight="1">
      <c r="A288" s="40">
        <v>1</v>
      </c>
      <c r="B288" s="90">
        <f>+IF(A288="","",SUBTOTAL(103,A$14:A288))</f>
        <v>275</v>
      </c>
      <c r="C288" s="91" t="str">
        <f>'[1]قائمة اسمية'!C123</f>
        <v>ناجي نور الهدى</v>
      </c>
      <c r="D288" s="92" t="str">
        <f t="shared" si="192"/>
        <v>27-01-1991</v>
      </c>
      <c r="E288" s="92" t="str">
        <f t="shared" si="193"/>
        <v>18-09-2011</v>
      </c>
      <c r="F288" s="92" t="str">
        <f t="shared" si="194"/>
        <v>18-09-2011</v>
      </c>
      <c r="G288" s="93" t="str">
        <f t="shared" si="195"/>
        <v>ممرض في الصحة العمومية</v>
      </c>
      <c r="H288" s="94">
        <f t="shared" si="196"/>
        <v>0</v>
      </c>
      <c r="I288" s="95">
        <f t="shared" si="197"/>
        <v>11</v>
      </c>
      <c r="J288" s="92">
        <f t="shared" si="198"/>
        <v>11</v>
      </c>
      <c r="K288" s="96">
        <f t="shared" si="199"/>
        <v>498</v>
      </c>
      <c r="L288" s="97" t="str">
        <f t="shared" si="200"/>
        <v xml:space="preserve">498
</v>
      </c>
      <c r="M288" s="98">
        <f t="shared" si="201"/>
        <v>0</v>
      </c>
      <c r="N288" s="99">
        <f t="shared" si="202"/>
        <v>40804</v>
      </c>
      <c r="O288" s="94">
        <f t="shared" si="203"/>
        <v>-111</v>
      </c>
      <c r="P288" s="94">
        <f t="shared" si="204"/>
        <v>-8</v>
      </c>
      <c r="Q288" s="94">
        <f t="shared" si="205"/>
        <v>-18</v>
      </c>
      <c r="R288" s="94" t="str">
        <f t="shared" si="206"/>
        <v>erreur</v>
      </c>
      <c r="S288" s="94" t="str">
        <f t="shared" si="207"/>
        <v>erreur</v>
      </c>
      <c r="T288" s="94" t="str">
        <f t="shared" si="208"/>
        <v>erreur</v>
      </c>
      <c r="U288" s="72"/>
      <c r="V288" s="72"/>
      <c r="W288" s="72"/>
      <c r="X288" s="72"/>
      <c r="Y288" s="72"/>
      <c r="Z288" s="94" t="e">
        <f t="shared" si="209"/>
        <v>#VALUE!</v>
      </c>
      <c r="AA288" s="94" t="e">
        <f t="shared" si="209"/>
        <v>#VALUE!</v>
      </c>
      <c r="AB288" s="94" t="e">
        <f t="shared" si="209"/>
        <v>#VALUE!</v>
      </c>
      <c r="AC288" s="94" t="e">
        <f t="shared" si="210"/>
        <v>#VALUE!</v>
      </c>
      <c r="AD288" s="100">
        <v>14</v>
      </c>
      <c r="AE288" s="72" t="str">
        <f>IFERROR(INDEX('[1]وتيرة الترقيات'!$G$3:$G$500,MATCH(C288,'[1]وتيرة الترقيات'!$A$3:$A$500,0)),"")</f>
        <v/>
      </c>
      <c r="AF288" s="72" t="str">
        <f t="shared" si="211"/>
        <v/>
      </c>
      <c r="AG288" s="94" t="str">
        <f t="shared" si="212"/>
        <v/>
      </c>
      <c r="AH288" s="72" t="str">
        <f t="shared" si="213"/>
        <v/>
      </c>
      <c r="AI288" s="72">
        <f t="shared" si="233"/>
        <v>1</v>
      </c>
      <c r="AJ288" s="94">
        <f t="shared" si="214"/>
        <v>25</v>
      </c>
      <c r="AK288" s="97" t="str">
        <f t="shared" si="215"/>
        <v>498
+25</v>
      </c>
      <c r="AL288" s="93">
        <f t="shared" si="216"/>
        <v>2015</v>
      </c>
      <c r="AM288" s="94">
        <f t="shared" si="217"/>
        <v>3</v>
      </c>
      <c r="AN288" s="72">
        <f t="shared" si="234"/>
        <v>18</v>
      </c>
      <c r="AO288" s="99">
        <f t="shared" si="235"/>
        <v>42081</v>
      </c>
      <c r="AP288" s="112" t="str">
        <f t="shared" si="218"/>
        <v>18-03-2015
00-01-1900</v>
      </c>
      <c r="AQ288" s="97" t="str">
        <f t="shared" si="236"/>
        <v xml:space="preserve">498
</v>
      </c>
      <c r="AR288" s="97" t="str">
        <f t="shared" si="237"/>
        <v>498
+25</v>
      </c>
      <c r="AS288" s="94" t="e">
        <f t="shared" si="219"/>
        <v>#VALUE!</v>
      </c>
      <c r="AT288" s="94" t="e">
        <f t="shared" si="220"/>
        <v>#VALUE!</v>
      </c>
      <c r="AU288" s="94" t="str">
        <f>Tableau3[[#This Row],[Colonne13]]</f>
        <v>erreur</v>
      </c>
      <c r="AV288" s="113" t="e">
        <f t="shared" si="238"/>
        <v>#VALUE!</v>
      </c>
      <c r="AW288" s="107" t="e">
        <f t="shared" si="221"/>
        <v>#VALUE!</v>
      </c>
      <c r="AX288" s="113" t="e">
        <f t="shared" si="222"/>
        <v>#VALUE!</v>
      </c>
      <c r="AY288" s="113" t="e">
        <f t="shared" si="223"/>
        <v>#VALUE!</v>
      </c>
      <c r="AZ288" s="107" t="e">
        <f t="shared" si="224"/>
        <v>#VALUE!</v>
      </c>
      <c r="BA288" s="107" t="e">
        <f t="shared" si="225"/>
        <v>#VALUE!</v>
      </c>
      <c r="BB288" s="107" t="e">
        <f t="shared" si="226"/>
        <v>#VALUE!</v>
      </c>
      <c r="BC288" s="113" t="e">
        <f t="shared" si="227"/>
        <v>#VALUE!</v>
      </c>
      <c r="BD288" s="113" t="e">
        <f t="shared" si="228"/>
        <v>#VALUE!</v>
      </c>
      <c r="BE288" s="113" t="e">
        <f t="shared" si="229"/>
        <v>#VALUE!</v>
      </c>
      <c r="BF288" s="116" t="e">
        <f t="shared" si="230"/>
        <v>#VALUE!</v>
      </c>
      <c r="BG288" s="108" t="e">
        <f t="shared" si="239"/>
        <v>#VALUE!</v>
      </c>
      <c r="BH288" s="3" t="str">
        <f t="shared" si="231"/>
        <v>لا</v>
      </c>
      <c r="BI288" s="115" t="s">
        <v>114</v>
      </c>
      <c r="BJ288" s="110" t="e">
        <f t="shared" si="232"/>
        <v>#VALUE!</v>
      </c>
      <c r="BK288" s="111" t="str">
        <f>'[1]قائمة اسمية'!W123</f>
        <v>ما زال قيد التوظيف</v>
      </c>
      <c r="BL288" s="3" t="str">
        <f>'[1]قائمة اسمية'!T123</f>
        <v>موظف</v>
      </c>
    </row>
    <row r="289" spans="1:64" ht="33" customHeight="1">
      <c r="A289" s="40">
        <v>1</v>
      </c>
      <c r="B289" s="90">
        <f>+IF(A289="","",SUBTOTAL(103,A$14:A289))</f>
        <v>276</v>
      </c>
      <c r="C289" s="91" t="str">
        <f>'[1]قائمة اسمية'!C124</f>
        <v>حواسنية إيمان</v>
      </c>
      <c r="D289" s="92" t="str">
        <f t="shared" si="192"/>
        <v>29-10-1989</v>
      </c>
      <c r="E289" s="92" t="str">
        <f t="shared" si="193"/>
        <v>18-09-2011</v>
      </c>
      <c r="F289" s="92" t="str">
        <f t="shared" si="194"/>
        <v>18-09-2011</v>
      </c>
      <c r="G289" s="93" t="str">
        <f t="shared" si="195"/>
        <v>ممرض في الصحة العمومية</v>
      </c>
      <c r="H289" s="94">
        <f t="shared" si="196"/>
        <v>0</v>
      </c>
      <c r="I289" s="95">
        <f t="shared" si="197"/>
        <v>11</v>
      </c>
      <c r="J289" s="92">
        <f t="shared" si="198"/>
        <v>11</v>
      </c>
      <c r="K289" s="96">
        <f t="shared" si="199"/>
        <v>498</v>
      </c>
      <c r="L289" s="97" t="str">
        <f t="shared" si="200"/>
        <v xml:space="preserve">498
</v>
      </c>
      <c r="M289" s="98">
        <f t="shared" si="201"/>
        <v>0</v>
      </c>
      <c r="N289" s="99">
        <f t="shared" si="202"/>
        <v>40804</v>
      </c>
      <c r="O289" s="94">
        <f t="shared" si="203"/>
        <v>-111</v>
      </c>
      <c r="P289" s="94">
        <f t="shared" si="204"/>
        <v>-8</v>
      </c>
      <c r="Q289" s="94">
        <f t="shared" si="205"/>
        <v>-18</v>
      </c>
      <c r="R289" s="94" t="str">
        <f t="shared" si="206"/>
        <v>erreur</v>
      </c>
      <c r="S289" s="94" t="str">
        <f t="shared" si="207"/>
        <v>erreur</v>
      </c>
      <c r="T289" s="94" t="str">
        <f t="shared" si="208"/>
        <v>erreur</v>
      </c>
      <c r="U289" s="72"/>
      <c r="V289" s="72"/>
      <c r="W289" s="72"/>
      <c r="X289" s="72"/>
      <c r="Y289" s="72"/>
      <c r="Z289" s="94" t="e">
        <f t="shared" si="209"/>
        <v>#VALUE!</v>
      </c>
      <c r="AA289" s="94" t="e">
        <f t="shared" si="209"/>
        <v>#VALUE!</v>
      </c>
      <c r="AB289" s="94" t="e">
        <f t="shared" si="209"/>
        <v>#VALUE!</v>
      </c>
      <c r="AC289" s="94" t="e">
        <f t="shared" si="210"/>
        <v>#VALUE!</v>
      </c>
      <c r="AD289" s="100">
        <v>13</v>
      </c>
      <c r="AE289" s="72" t="str">
        <f>IFERROR(INDEX('[1]وتيرة الترقيات'!$G$3:$G$500,MATCH(C289,'[1]وتيرة الترقيات'!$A$3:$A$500,0)),"")</f>
        <v/>
      </c>
      <c r="AF289" s="72" t="str">
        <f t="shared" si="211"/>
        <v/>
      </c>
      <c r="AG289" s="94" t="str">
        <f t="shared" si="212"/>
        <v/>
      </c>
      <c r="AH289" s="72" t="str">
        <f t="shared" si="213"/>
        <v/>
      </c>
      <c r="AI289" s="72">
        <f t="shared" si="233"/>
        <v>1</v>
      </c>
      <c r="AJ289" s="94">
        <f t="shared" si="214"/>
        <v>25</v>
      </c>
      <c r="AK289" s="97" t="str">
        <f t="shared" si="215"/>
        <v>498
+25</v>
      </c>
      <c r="AL289" s="93">
        <f t="shared" si="216"/>
        <v>2015</v>
      </c>
      <c r="AM289" s="94">
        <f t="shared" si="217"/>
        <v>3</v>
      </c>
      <c r="AN289" s="72">
        <f t="shared" si="234"/>
        <v>18</v>
      </c>
      <c r="AO289" s="99">
        <f t="shared" si="235"/>
        <v>42081</v>
      </c>
      <c r="AP289" s="112" t="str">
        <f t="shared" si="218"/>
        <v>18-03-2015
00-01-1900</v>
      </c>
      <c r="AQ289" s="97" t="str">
        <f t="shared" si="236"/>
        <v xml:space="preserve">498
</v>
      </c>
      <c r="AR289" s="97" t="str">
        <f t="shared" si="237"/>
        <v>498
+25</v>
      </c>
      <c r="AS289" s="94" t="e">
        <f t="shared" si="219"/>
        <v>#VALUE!</v>
      </c>
      <c r="AT289" s="94" t="e">
        <f t="shared" si="220"/>
        <v>#VALUE!</v>
      </c>
      <c r="AU289" s="94" t="str">
        <f>Tableau3[[#This Row],[Colonne13]]</f>
        <v>erreur</v>
      </c>
      <c r="AV289" s="113" t="e">
        <f t="shared" si="238"/>
        <v>#VALUE!</v>
      </c>
      <c r="AW289" s="107" t="e">
        <f t="shared" si="221"/>
        <v>#VALUE!</v>
      </c>
      <c r="AX289" s="113" t="e">
        <f t="shared" si="222"/>
        <v>#VALUE!</v>
      </c>
      <c r="AY289" s="113" t="e">
        <f t="shared" si="223"/>
        <v>#VALUE!</v>
      </c>
      <c r="AZ289" s="107" t="e">
        <f t="shared" si="224"/>
        <v>#VALUE!</v>
      </c>
      <c r="BA289" s="107" t="e">
        <f t="shared" si="225"/>
        <v>#VALUE!</v>
      </c>
      <c r="BB289" s="107" t="e">
        <f t="shared" si="226"/>
        <v>#VALUE!</v>
      </c>
      <c r="BC289" s="113" t="e">
        <f t="shared" si="227"/>
        <v>#VALUE!</v>
      </c>
      <c r="BD289" s="113" t="e">
        <f t="shared" si="228"/>
        <v>#VALUE!</v>
      </c>
      <c r="BE289" s="113" t="e">
        <f t="shared" si="229"/>
        <v>#VALUE!</v>
      </c>
      <c r="BF289" s="116" t="e">
        <f t="shared" si="230"/>
        <v>#VALUE!</v>
      </c>
      <c r="BG289" s="108" t="e">
        <f t="shared" si="239"/>
        <v>#VALUE!</v>
      </c>
      <c r="BH289" s="3" t="str">
        <f t="shared" si="231"/>
        <v>لا</v>
      </c>
      <c r="BI289" s="115" t="s">
        <v>114</v>
      </c>
      <c r="BJ289" s="110" t="e">
        <f t="shared" si="232"/>
        <v>#VALUE!</v>
      </c>
      <c r="BK289" s="111" t="str">
        <f>'[1]قائمة اسمية'!W124</f>
        <v>ما زال قيد التوظيف</v>
      </c>
      <c r="BL289" s="3" t="str">
        <f>'[1]قائمة اسمية'!T124</f>
        <v>موظف</v>
      </c>
    </row>
    <row r="290" spans="1:64" ht="33" customHeight="1">
      <c r="A290" s="40">
        <v>1</v>
      </c>
      <c r="B290" s="90">
        <f>+IF(A290="","",SUBTOTAL(103,A$14:A290))</f>
        <v>277</v>
      </c>
      <c r="C290" s="91" t="str">
        <f>'[1]قائمة اسمية'!C125</f>
        <v>جميل وسام</v>
      </c>
      <c r="D290" s="92" t="str">
        <f t="shared" si="192"/>
        <v>26-05-1988</v>
      </c>
      <c r="E290" s="92" t="str">
        <f t="shared" si="193"/>
        <v>18-09-2011</v>
      </c>
      <c r="F290" s="92" t="str">
        <f t="shared" si="194"/>
        <v>18-09-2011</v>
      </c>
      <c r="G290" s="93" t="str">
        <f t="shared" si="195"/>
        <v>ممرض في الصحة العمومية</v>
      </c>
      <c r="H290" s="94">
        <f t="shared" si="196"/>
        <v>0</v>
      </c>
      <c r="I290" s="95">
        <f t="shared" si="197"/>
        <v>11</v>
      </c>
      <c r="J290" s="92">
        <f t="shared" si="198"/>
        <v>11</v>
      </c>
      <c r="K290" s="96">
        <f t="shared" si="199"/>
        <v>498</v>
      </c>
      <c r="L290" s="97" t="str">
        <f t="shared" si="200"/>
        <v xml:space="preserve">498
</v>
      </c>
      <c r="M290" s="98">
        <f t="shared" si="201"/>
        <v>0</v>
      </c>
      <c r="N290" s="99">
        <f t="shared" si="202"/>
        <v>40804</v>
      </c>
      <c r="O290" s="94">
        <f t="shared" si="203"/>
        <v>-111</v>
      </c>
      <c r="P290" s="94">
        <f t="shared" si="204"/>
        <v>-8</v>
      </c>
      <c r="Q290" s="94">
        <f t="shared" si="205"/>
        <v>-18</v>
      </c>
      <c r="R290" s="94" t="str">
        <f t="shared" si="206"/>
        <v>erreur</v>
      </c>
      <c r="S290" s="94" t="str">
        <f t="shared" si="207"/>
        <v>erreur</v>
      </c>
      <c r="T290" s="94" t="str">
        <f t="shared" si="208"/>
        <v>erreur</v>
      </c>
      <c r="U290" s="72"/>
      <c r="V290" s="72"/>
      <c r="W290" s="72"/>
      <c r="X290" s="72"/>
      <c r="Y290" s="72"/>
      <c r="Z290" s="94" t="e">
        <f t="shared" si="209"/>
        <v>#VALUE!</v>
      </c>
      <c r="AA290" s="94" t="e">
        <f t="shared" si="209"/>
        <v>#VALUE!</v>
      </c>
      <c r="AB290" s="94" t="e">
        <f t="shared" si="209"/>
        <v>#VALUE!</v>
      </c>
      <c r="AC290" s="94" t="e">
        <f t="shared" si="210"/>
        <v>#VALUE!</v>
      </c>
      <c r="AD290" s="100">
        <v>13</v>
      </c>
      <c r="AE290" s="72" t="str">
        <f>IFERROR(INDEX('[1]وتيرة الترقيات'!$G$3:$G$500,MATCH(C290,'[1]وتيرة الترقيات'!$A$3:$A$500,0)),"")</f>
        <v/>
      </c>
      <c r="AF290" s="72" t="str">
        <f t="shared" si="211"/>
        <v/>
      </c>
      <c r="AG290" s="94" t="str">
        <f t="shared" si="212"/>
        <v/>
      </c>
      <c r="AH290" s="72" t="str">
        <f t="shared" si="213"/>
        <v/>
      </c>
      <c r="AI290" s="72">
        <f t="shared" si="233"/>
        <v>1</v>
      </c>
      <c r="AJ290" s="94">
        <f t="shared" si="214"/>
        <v>25</v>
      </c>
      <c r="AK290" s="97" t="str">
        <f t="shared" si="215"/>
        <v>498
+25</v>
      </c>
      <c r="AL290" s="93">
        <f t="shared" si="216"/>
        <v>2015</v>
      </c>
      <c r="AM290" s="94">
        <f t="shared" si="217"/>
        <v>3</v>
      </c>
      <c r="AN290" s="72">
        <f t="shared" si="234"/>
        <v>18</v>
      </c>
      <c r="AO290" s="99">
        <f t="shared" si="235"/>
        <v>42081</v>
      </c>
      <c r="AP290" s="112" t="str">
        <f t="shared" si="218"/>
        <v>18-03-2015
00-01-1900</v>
      </c>
      <c r="AQ290" s="97" t="str">
        <f t="shared" si="236"/>
        <v xml:space="preserve">498
</v>
      </c>
      <c r="AR290" s="97" t="str">
        <f t="shared" si="237"/>
        <v>498
+25</v>
      </c>
      <c r="AS290" s="94" t="e">
        <f t="shared" si="219"/>
        <v>#VALUE!</v>
      </c>
      <c r="AT290" s="94" t="e">
        <f t="shared" si="220"/>
        <v>#VALUE!</v>
      </c>
      <c r="AU290" s="94" t="str">
        <f>Tableau3[[#This Row],[Colonne13]]</f>
        <v>erreur</v>
      </c>
      <c r="AV290" s="113" t="e">
        <f t="shared" si="238"/>
        <v>#VALUE!</v>
      </c>
      <c r="AW290" s="107" t="e">
        <f t="shared" si="221"/>
        <v>#VALUE!</v>
      </c>
      <c r="AX290" s="113" t="e">
        <f t="shared" si="222"/>
        <v>#VALUE!</v>
      </c>
      <c r="AY290" s="113" t="e">
        <f t="shared" si="223"/>
        <v>#VALUE!</v>
      </c>
      <c r="AZ290" s="107" t="e">
        <f t="shared" si="224"/>
        <v>#VALUE!</v>
      </c>
      <c r="BA290" s="107" t="e">
        <f t="shared" si="225"/>
        <v>#VALUE!</v>
      </c>
      <c r="BB290" s="107" t="e">
        <f t="shared" si="226"/>
        <v>#VALUE!</v>
      </c>
      <c r="BC290" s="113" t="e">
        <f t="shared" si="227"/>
        <v>#VALUE!</v>
      </c>
      <c r="BD290" s="113" t="e">
        <f t="shared" si="228"/>
        <v>#VALUE!</v>
      </c>
      <c r="BE290" s="113" t="e">
        <f t="shared" si="229"/>
        <v>#VALUE!</v>
      </c>
      <c r="BF290" s="116" t="e">
        <f t="shared" si="230"/>
        <v>#VALUE!</v>
      </c>
      <c r="BG290" s="108" t="e">
        <f t="shared" si="239"/>
        <v>#VALUE!</v>
      </c>
      <c r="BH290" s="3" t="str">
        <f t="shared" si="231"/>
        <v>لا</v>
      </c>
      <c r="BI290" s="115" t="s">
        <v>114</v>
      </c>
      <c r="BJ290" s="110" t="e">
        <f t="shared" si="232"/>
        <v>#VALUE!</v>
      </c>
      <c r="BK290" s="111" t="str">
        <f>'[1]قائمة اسمية'!W125</f>
        <v>ما زال قيد التوظيف</v>
      </c>
      <c r="BL290" s="3" t="str">
        <f>'[1]قائمة اسمية'!T125</f>
        <v>موظف</v>
      </c>
    </row>
    <row r="291" spans="1:64" ht="33" customHeight="1">
      <c r="A291" s="40">
        <v>1</v>
      </c>
      <c r="B291" s="90">
        <f>+IF(A291="","",SUBTOTAL(103,A$14:A291))</f>
        <v>278</v>
      </c>
      <c r="C291" s="91" t="str">
        <f>'[1]قائمة اسمية'!C126</f>
        <v>بعزيز يخولة</v>
      </c>
      <c r="D291" s="92" t="str">
        <f t="shared" si="192"/>
        <v>24-12-1989</v>
      </c>
      <c r="E291" s="92" t="str">
        <f t="shared" si="193"/>
        <v>18-09-2011</v>
      </c>
      <c r="F291" s="92" t="str">
        <f t="shared" si="194"/>
        <v>18-09-2011</v>
      </c>
      <c r="G291" s="93" t="str">
        <f t="shared" si="195"/>
        <v>ممرض في الصحة العمومية</v>
      </c>
      <c r="H291" s="94">
        <f t="shared" si="196"/>
        <v>0</v>
      </c>
      <c r="I291" s="95">
        <f t="shared" si="197"/>
        <v>11</v>
      </c>
      <c r="J291" s="92">
        <f t="shared" si="198"/>
        <v>11</v>
      </c>
      <c r="K291" s="96">
        <f t="shared" si="199"/>
        <v>498</v>
      </c>
      <c r="L291" s="97" t="str">
        <f t="shared" si="200"/>
        <v xml:space="preserve">498
</v>
      </c>
      <c r="M291" s="98">
        <f t="shared" si="201"/>
        <v>0</v>
      </c>
      <c r="N291" s="99">
        <f t="shared" si="202"/>
        <v>40804</v>
      </c>
      <c r="O291" s="94">
        <f t="shared" si="203"/>
        <v>-111</v>
      </c>
      <c r="P291" s="94">
        <f t="shared" si="204"/>
        <v>-8</v>
      </c>
      <c r="Q291" s="94">
        <f t="shared" si="205"/>
        <v>-18</v>
      </c>
      <c r="R291" s="94" t="str">
        <f t="shared" si="206"/>
        <v>erreur</v>
      </c>
      <c r="S291" s="94" t="str">
        <f t="shared" si="207"/>
        <v>erreur</v>
      </c>
      <c r="T291" s="94" t="str">
        <f t="shared" si="208"/>
        <v>erreur</v>
      </c>
      <c r="U291" s="72"/>
      <c r="V291" s="72"/>
      <c r="W291" s="72"/>
      <c r="X291" s="72"/>
      <c r="Y291" s="72"/>
      <c r="Z291" s="94" t="e">
        <f t="shared" si="209"/>
        <v>#VALUE!</v>
      </c>
      <c r="AA291" s="94" t="e">
        <f t="shared" si="209"/>
        <v>#VALUE!</v>
      </c>
      <c r="AB291" s="94" t="e">
        <f t="shared" si="209"/>
        <v>#VALUE!</v>
      </c>
      <c r="AC291" s="94" t="e">
        <f t="shared" si="210"/>
        <v>#VALUE!</v>
      </c>
      <c r="AD291" s="100">
        <v>13</v>
      </c>
      <c r="AE291" s="72" t="str">
        <f>IFERROR(INDEX('[1]وتيرة الترقيات'!$G$3:$G$500,MATCH(C291,'[1]وتيرة الترقيات'!$A$3:$A$500,0)),"")</f>
        <v/>
      </c>
      <c r="AF291" s="72" t="str">
        <f t="shared" si="211"/>
        <v/>
      </c>
      <c r="AG291" s="94" t="str">
        <f t="shared" si="212"/>
        <v/>
      </c>
      <c r="AH291" s="72" t="str">
        <f t="shared" si="213"/>
        <v/>
      </c>
      <c r="AI291" s="72">
        <f t="shared" si="233"/>
        <v>1</v>
      </c>
      <c r="AJ291" s="94">
        <f t="shared" si="214"/>
        <v>25</v>
      </c>
      <c r="AK291" s="97" t="str">
        <f t="shared" si="215"/>
        <v>498
+25</v>
      </c>
      <c r="AL291" s="93">
        <f t="shared" si="216"/>
        <v>2015</v>
      </c>
      <c r="AM291" s="94">
        <f t="shared" si="217"/>
        <v>3</v>
      </c>
      <c r="AN291" s="72">
        <f t="shared" si="234"/>
        <v>18</v>
      </c>
      <c r="AO291" s="99">
        <f t="shared" si="235"/>
        <v>42081</v>
      </c>
      <c r="AP291" s="112" t="str">
        <f t="shared" si="218"/>
        <v>18-03-2015
00-01-1900</v>
      </c>
      <c r="AQ291" s="97" t="str">
        <f t="shared" si="236"/>
        <v xml:space="preserve">498
</v>
      </c>
      <c r="AR291" s="97" t="str">
        <f t="shared" si="237"/>
        <v>498
+25</v>
      </c>
      <c r="AS291" s="94" t="e">
        <f t="shared" si="219"/>
        <v>#VALUE!</v>
      </c>
      <c r="AT291" s="94" t="e">
        <f t="shared" si="220"/>
        <v>#VALUE!</v>
      </c>
      <c r="AU291" s="94" t="str">
        <f>Tableau3[[#This Row],[Colonne13]]</f>
        <v>erreur</v>
      </c>
      <c r="AV291" s="113" t="e">
        <f t="shared" si="238"/>
        <v>#VALUE!</v>
      </c>
      <c r="AW291" s="107" t="e">
        <f t="shared" si="221"/>
        <v>#VALUE!</v>
      </c>
      <c r="AX291" s="113" t="e">
        <f t="shared" si="222"/>
        <v>#VALUE!</v>
      </c>
      <c r="AY291" s="113" t="e">
        <f t="shared" si="223"/>
        <v>#VALUE!</v>
      </c>
      <c r="AZ291" s="107" t="e">
        <f t="shared" si="224"/>
        <v>#VALUE!</v>
      </c>
      <c r="BA291" s="107" t="e">
        <f t="shared" si="225"/>
        <v>#VALUE!</v>
      </c>
      <c r="BB291" s="107" t="e">
        <f t="shared" si="226"/>
        <v>#VALUE!</v>
      </c>
      <c r="BC291" s="113" t="e">
        <f t="shared" si="227"/>
        <v>#VALUE!</v>
      </c>
      <c r="BD291" s="113" t="e">
        <f t="shared" si="228"/>
        <v>#VALUE!</v>
      </c>
      <c r="BE291" s="113" t="e">
        <f t="shared" si="229"/>
        <v>#VALUE!</v>
      </c>
      <c r="BF291" s="116" t="e">
        <f t="shared" si="230"/>
        <v>#VALUE!</v>
      </c>
      <c r="BG291" s="108" t="e">
        <f t="shared" si="239"/>
        <v>#VALUE!</v>
      </c>
      <c r="BH291" s="3" t="str">
        <f t="shared" si="231"/>
        <v>لا</v>
      </c>
      <c r="BI291" s="115" t="s">
        <v>114</v>
      </c>
      <c r="BJ291" s="110" t="e">
        <f t="shared" si="232"/>
        <v>#VALUE!</v>
      </c>
      <c r="BK291" s="111" t="str">
        <f>'[1]قائمة اسمية'!W126</f>
        <v>ما زال قيد التوظيف</v>
      </c>
      <c r="BL291" s="3" t="str">
        <f>'[1]قائمة اسمية'!T126</f>
        <v>موظف</v>
      </c>
    </row>
    <row r="292" spans="1:64" ht="33" customHeight="1">
      <c r="A292" s="40">
        <v>1</v>
      </c>
      <c r="B292" s="90">
        <f>+IF(A292="","",SUBTOTAL(103,A$14:A292))</f>
        <v>279</v>
      </c>
      <c r="C292" s="91" t="str">
        <f>'[1]قائمة اسمية'!C128</f>
        <v>جباري دنيا</v>
      </c>
      <c r="D292" s="92" t="str">
        <f t="shared" si="192"/>
        <v>23-01-1989</v>
      </c>
      <c r="E292" s="92" t="str">
        <f t="shared" si="193"/>
        <v>04-11-2012</v>
      </c>
      <c r="F292" s="92" t="str">
        <f t="shared" si="194"/>
        <v>04-11-2013</v>
      </c>
      <c r="G292" s="93" t="str">
        <f t="shared" si="195"/>
        <v>ممرض في الصحة العمومية</v>
      </c>
      <c r="H292" s="94">
        <f t="shared" si="196"/>
        <v>0</v>
      </c>
      <c r="I292" s="95">
        <f t="shared" si="197"/>
        <v>11</v>
      </c>
      <c r="J292" s="92">
        <f t="shared" si="198"/>
        <v>11</v>
      </c>
      <c r="K292" s="96">
        <f t="shared" si="199"/>
        <v>498</v>
      </c>
      <c r="L292" s="97" t="str">
        <f t="shared" si="200"/>
        <v xml:space="preserve">498
</v>
      </c>
      <c r="M292" s="98">
        <f t="shared" si="201"/>
        <v>0</v>
      </c>
      <c r="N292" s="99">
        <f t="shared" si="202"/>
        <v>41582</v>
      </c>
      <c r="O292" s="94">
        <f t="shared" si="203"/>
        <v>-113</v>
      </c>
      <c r="P292" s="94">
        <f t="shared" si="204"/>
        <v>-10</v>
      </c>
      <c r="Q292" s="94">
        <f t="shared" si="205"/>
        <v>-4</v>
      </c>
      <c r="R292" s="94" t="str">
        <f t="shared" si="206"/>
        <v>erreur</v>
      </c>
      <c r="S292" s="94" t="str">
        <f t="shared" si="207"/>
        <v>erreur</v>
      </c>
      <c r="T292" s="94" t="str">
        <f t="shared" si="208"/>
        <v>erreur</v>
      </c>
      <c r="U292" s="72"/>
      <c r="V292" s="72"/>
      <c r="W292" s="72"/>
      <c r="X292" s="72"/>
      <c r="Y292" s="72"/>
      <c r="Z292" s="94" t="e">
        <f t="shared" si="209"/>
        <v>#VALUE!</v>
      </c>
      <c r="AA292" s="94" t="e">
        <f t="shared" si="209"/>
        <v>#VALUE!</v>
      </c>
      <c r="AB292" s="94" t="e">
        <f t="shared" si="209"/>
        <v>#VALUE!</v>
      </c>
      <c r="AC292" s="94" t="e">
        <f t="shared" si="210"/>
        <v>#VALUE!</v>
      </c>
      <c r="AD292" s="100"/>
      <c r="AE292" s="72" t="str">
        <f>IFERROR(INDEX('[1]وتيرة الترقيات'!G72:G569,MATCH(C292,'[1]وتيرة الترقيات'!A72:A569,0)),"")</f>
        <v/>
      </c>
      <c r="AF292" s="72" t="str">
        <f t="shared" si="211"/>
        <v/>
      </c>
      <c r="AG292" s="94" t="str">
        <f t="shared" si="212"/>
        <v/>
      </c>
      <c r="AH292" s="72" t="str">
        <f t="shared" si="213"/>
        <v/>
      </c>
      <c r="AI292" s="72">
        <f t="shared" si="233"/>
        <v>1</v>
      </c>
      <c r="AJ292" s="94">
        <f t="shared" si="214"/>
        <v>25</v>
      </c>
      <c r="AK292" s="97" t="str">
        <f t="shared" si="215"/>
        <v>498
+25</v>
      </c>
      <c r="AL292" s="93">
        <f t="shared" si="216"/>
        <v>2017</v>
      </c>
      <c r="AM292" s="94">
        <f t="shared" si="217"/>
        <v>5</v>
      </c>
      <c r="AN292" s="72">
        <f t="shared" si="234"/>
        <v>4</v>
      </c>
      <c r="AO292" s="99">
        <f t="shared" si="235"/>
        <v>42859</v>
      </c>
      <c r="AP292" s="112" t="str">
        <f t="shared" si="218"/>
        <v>04-05-2017
00-01-1900</v>
      </c>
      <c r="AQ292" s="97" t="str">
        <f t="shared" si="236"/>
        <v xml:space="preserve">498
</v>
      </c>
      <c r="AR292" s="97" t="str">
        <f t="shared" si="237"/>
        <v>498
+25</v>
      </c>
      <c r="AS292" s="94" t="e">
        <f t="shared" si="219"/>
        <v>#VALUE!</v>
      </c>
      <c r="AT292" s="94" t="e">
        <f t="shared" si="220"/>
        <v>#VALUE!</v>
      </c>
      <c r="AU292" s="94" t="str">
        <f>Tableau3[[#This Row],[Colonne13]]</f>
        <v>erreur</v>
      </c>
      <c r="AV292" s="113" t="e">
        <f t="shared" si="238"/>
        <v>#VALUE!</v>
      </c>
      <c r="AW292" s="113" t="e">
        <f t="shared" si="221"/>
        <v>#VALUE!</v>
      </c>
      <c r="AX292" s="113" t="e">
        <f t="shared" si="222"/>
        <v>#VALUE!</v>
      </c>
      <c r="AY292" s="113" t="e">
        <f t="shared" si="223"/>
        <v>#VALUE!</v>
      </c>
      <c r="AZ292" s="113" t="e">
        <f t="shared" si="224"/>
        <v>#VALUE!</v>
      </c>
      <c r="BA292" s="113" t="e">
        <f t="shared" si="225"/>
        <v>#VALUE!</v>
      </c>
      <c r="BB292" s="113" t="e">
        <f t="shared" si="226"/>
        <v>#VALUE!</v>
      </c>
      <c r="BC292" s="113" t="e">
        <f t="shared" si="227"/>
        <v>#VALUE!</v>
      </c>
      <c r="BD292" s="113" t="e">
        <f t="shared" si="228"/>
        <v>#VALUE!</v>
      </c>
      <c r="BE292" s="113" t="e">
        <f t="shared" si="229"/>
        <v>#VALUE!</v>
      </c>
      <c r="BF292" s="116" t="e">
        <f t="shared" si="230"/>
        <v>#VALUE!</v>
      </c>
      <c r="BG292" s="108" t="e">
        <f t="shared" si="239"/>
        <v>#VALUE!</v>
      </c>
      <c r="BH292" s="3" t="str">
        <f t="shared" si="231"/>
        <v>لا</v>
      </c>
      <c r="BI292" s="115" t="s">
        <v>114</v>
      </c>
      <c r="BJ292" s="110" t="e">
        <f t="shared" si="232"/>
        <v>#VALUE!</v>
      </c>
      <c r="BK292" s="111" t="str">
        <f>'[1]قائمة اسمية'!W128</f>
        <v>ما زال قيد التوظيف</v>
      </c>
      <c r="BL292" s="3" t="str">
        <f>'[1]قائمة اسمية'!T128</f>
        <v>موظف</v>
      </c>
    </row>
    <row r="293" spans="1:64" ht="33" customHeight="1">
      <c r="A293" s="40">
        <v>1</v>
      </c>
      <c r="B293" s="90">
        <f>+IF(A293="","",SUBTOTAL(103,A$14:A293))</f>
        <v>280</v>
      </c>
      <c r="C293" s="91" t="str">
        <f>'[1]قائمة اسمية'!C129</f>
        <v>غراب سارة</v>
      </c>
      <c r="D293" s="92" t="str">
        <f t="shared" si="192"/>
        <v>28-01-1991</v>
      </c>
      <c r="E293" s="92" t="str">
        <f t="shared" si="193"/>
        <v>04-11-2012</v>
      </c>
      <c r="F293" s="92" t="str">
        <f t="shared" si="194"/>
        <v>04-11-2013</v>
      </c>
      <c r="G293" s="93" t="str">
        <f t="shared" si="195"/>
        <v>ممرض في الصحة العمومية</v>
      </c>
      <c r="H293" s="94">
        <f t="shared" si="196"/>
        <v>0</v>
      </c>
      <c r="I293" s="95">
        <f t="shared" si="197"/>
        <v>11</v>
      </c>
      <c r="J293" s="92">
        <f t="shared" si="198"/>
        <v>11</v>
      </c>
      <c r="K293" s="96">
        <f t="shared" si="199"/>
        <v>498</v>
      </c>
      <c r="L293" s="97" t="str">
        <f t="shared" si="200"/>
        <v xml:space="preserve">498
</v>
      </c>
      <c r="M293" s="98">
        <f t="shared" si="201"/>
        <v>0</v>
      </c>
      <c r="N293" s="99">
        <f t="shared" si="202"/>
        <v>41582</v>
      </c>
      <c r="O293" s="94">
        <f t="shared" si="203"/>
        <v>-113</v>
      </c>
      <c r="P293" s="94">
        <f t="shared" si="204"/>
        <v>-10</v>
      </c>
      <c r="Q293" s="94">
        <f t="shared" si="205"/>
        <v>-4</v>
      </c>
      <c r="R293" s="94" t="str">
        <f t="shared" si="206"/>
        <v>erreur</v>
      </c>
      <c r="S293" s="94" t="str">
        <f t="shared" si="207"/>
        <v>erreur</v>
      </c>
      <c r="T293" s="94" t="str">
        <f t="shared" si="208"/>
        <v>erreur</v>
      </c>
      <c r="U293" s="72"/>
      <c r="V293" s="72"/>
      <c r="W293" s="72"/>
      <c r="X293" s="72"/>
      <c r="Y293" s="72"/>
      <c r="Z293" s="94" t="e">
        <f t="shared" si="209"/>
        <v>#VALUE!</v>
      </c>
      <c r="AA293" s="94" t="e">
        <f t="shared" si="209"/>
        <v>#VALUE!</v>
      </c>
      <c r="AB293" s="94" t="e">
        <f t="shared" si="209"/>
        <v>#VALUE!</v>
      </c>
      <c r="AC293" s="94" t="e">
        <f t="shared" si="210"/>
        <v>#VALUE!</v>
      </c>
      <c r="AD293" s="100"/>
      <c r="AE293" s="72" t="str">
        <f>IFERROR(INDEX('[1]وتيرة الترقيات'!G73:G570,MATCH(C293,'[1]وتيرة الترقيات'!A73:A570,0)),"")</f>
        <v/>
      </c>
      <c r="AF293" s="72" t="str">
        <f t="shared" si="211"/>
        <v/>
      </c>
      <c r="AG293" s="94" t="str">
        <f t="shared" si="212"/>
        <v/>
      </c>
      <c r="AH293" s="72" t="str">
        <f t="shared" si="213"/>
        <v/>
      </c>
      <c r="AI293" s="72">
        <f t="shared" si="233"/>
        <v>1</v>
      </c>
      <c r="AJ293" s="94">
        <f t="shared" si="214"/>
        <v>25</v>
      </c>
      <c r="AK293" s="97" t="str">
        <f t="shared" si="215"/>
        <v>498
+25</v>
      </c>
      <c r="AL293" s="93">
        <f t="shared" si="216"/>
        <v>2017</v>
      </c>
      <c r="AM293" s="94">
        <f t="shared" si="217"/>
        <v>5</v>
      </c>
      <c r="AN293" s="72">
        <f t="shared" si="234"/>
        <v>4</v>
      </c>
      <c r="AO293" s="99">
        <f t="shared" si="235"/>
        <v>42859</v>
      </c>
      <c r="AP293" s="112" t="str">
        <f t="shared" si="218"/>
        <v>04-05-2017
00-01-1900</v>
      </c>
      <c r="AQ293" s="97" t="str">
        <f t="shared" si="236"/>
        <v xml:space="preserve">498
</v>
      </c>
      <c r="AR293" s="97" t="str">
        <f t="shared" si="237"/>
        <v>498
+25</v>
      </c>
      <c r="AS293" s="94" t="e">
        <f t="shared" si="219"/>
        <v>#VALUE!</v>
      </c>
      <c r="AT293" s="94" t="e">
        <f t="shared" si="220"/>
        <v>#VALUE!</v>
      </c>
      <c r="AU293" s="94" t="str">
        <f>Tableau3[[#This Row],[Colonne13]]</f>
        <v>erreur</v>
      </c>
      <c r="AV293" s="113" t="e">
        <f t="shared" si="238"/>
        <v>#VALUE!</v>
      </c>
      <c r="AW293" s="113" t="e">
        <f t="shared" si="221"/>
        <v>#VALUE!</v>
      </c>
      <c r="AX293" s="113" t="e">
        <f t="shared" si="222"/>
        <v>#VALUE!</v>
      </c>
      <c r="AY293" s="113" t="e">
        <f t="shared" si="223"/>
        <v>#VALUE!</v>
      </c>
      <c r="AZ293" s="113" t="e">
        <f t="shared" si="224"/>
        <v>#VALUE!</v>
      </c>
      <c r="BA293" s="113" t="e">
        <f t="shared" si="225"/>
        <v>#VALUE!</v>
      </c>
      <c r="BB293" s="113" t="e">
        <f t="shared" si="226"/>
        <v>#VALUE!</v>
      </c>
      <c r="BC293" s="113" t="e">
        <f t="shared" si="227"/>
        <v>#VALUE!</v>
      </c>
      <c r="BD293" s="113" t="e">
        <f t="shared" si="228"/>
        <v>#VALUE!</v>
      </c>
      <c r="BE293" s="113" t="e">
        <f t="shared" si="229"/>
        <v>#VALUE!</v>
      </c>
      <c r="BF293" s="116" t="e">
        <f t="shared" si="230"/>
        <v>#VALUE!</v>
      </c>
      <c r="BG293" s="108" t="e">
        <f t="shared" si="239"/>
        <v>#VALUE!</v>
      </c>
      <c r="BH293" s="3" t="str">
        <f t="shared" si="231"/>
        <v>لا</v>
      </c>
      <c r="BI293" s="115" t="s">
        <v>114</v>
      </c>
      <c r="BJ293" s="110" t="e">
        <f t="shared" si="232"/>
        <v>#VALUE!</v>
      </c>
      <c r="BK293" s="111" t="str">
        <f>'[1]قائمة اسمية'!W129</f>
        <v>ما زال قيد التوظيف</v>
      </c>
      <c r="BL293" s="3" t="str">
        <f>'[1]قائمة اسمية'!T129</f>
        <v>موظف</v>
      </c>
    </row>
    <row r="294" spans="1:64" ht="33" customHeight="1">
      <c r="A294" s="40">
        <v>1</v>
      </c>
      <c r="B294" s="90">
        <f>+IF(A294="","",SUBTOTAL(103,A$14:A294))</f>
        <v>281</v>
      </c>
      <c r="C294" s="91" t="str">
        <f>'[1]قائمة اسمية'!C130</f>
        <v>بعارة ايمان</v>
      </c>
      <c r="D294" s="92" t="str">
        <f t="shared" si="192"/>
        <v>02-08-1991</v>
      </c>
      <c r="E294" s="92" t="str">
        <f t="shared" si="193"/>
        <v>04-11-2012</v>
      </c>
      <c r="F294" s="92" t="str">
        <f t="shared" si="194"/>
        <v>04-11-2013</v>
      </c>
      <c r="G294" s="93" t="str">
        <f t="shared" si="195"/>
        <v>ممرض في الصحة العمومية</v>
      </c>
      <c r="H294" s="94">
        <f t="shared" si="196"/>
        <v>0</v>
      </c>
      <c r="I294" s="95">
        <f t="shared" si="197"/>
        <v>11</v>
      </c>
      <c r="J294" s="92">
        <f t="shared" si="198"/>
        <v>11</v>
      </c>
      <c r="K294" s="96">
        <f t="shared" si="199"/>
        <v>498</v>
      </c>
      <c r="L294" s="97" t="str">
        <f t="shared" si="200"/>
        <v xml:space="preserve">498
</v>
      </c>
      <c r="M294" s="98">
        <f t="shared" si="201"/>
        <v>0</v>
      </c>
      <c r="N294" s="99">
        <f t="shared" si="202"/>
        <v>41582</v>
      </c>
      <c r="O294" s="94">
        <f t="shared" si="203"/>
        <v>-113</v>
      </c>
      <c r="P294" s="94">
        <f t="shared" si="204"/>
        <v>-10</v>
      </c>
      <c r="Q294" s="94">
        <f t="shared" si="205"/>
        <v>-4</v>
      </c>
      <c r="R294" s="94" t="str">
        <f t="shared" si="206"/>
        <v>erreur</v>
      </c>
      <c r="S294" s="94" t="str">
        <f t="shared" si="207"/>
        <v>erreur</v>
      </c>
      <c r="T294" s="94" t="str">
        <f t="shared" si="208"/>
        <v>erreur</v>
      </c>
      <c r="U294" s="72"/>
      <c r="V294" s="72"/>
      <c r="W294" s="72"/>
      <c r="X294" s="72"/>
      <c r="Y294" s="72"/>
      <c r="Z294" s="94" t="e">
        <f t="shared" si="209"/>
        <v>#VALUE!</v>
      </c>
      <c r="AA294" s="94" t="e">
        <f t="shared" si="209"/>
        <v>#VALUE!</v>
      </c>
      <c r="AB294" s="94" t="e">
        <f t="shared" si="209"/>
        <v>#VALUE!</v>
      </c>
      <c r="AC294" s="94" t="e">
        <f t="shared" si="210"/>
        <v>#VALUE!</v>
      </c>
      <c r="AD294" s="100"/>
      <c r="AE294" s="72" t="str">
        <f>IFERROR(INDEX('[1]وتيرة الترقيات'!G74:G571,MATCH(C294,'[1]وتيرة الترقيات'!A74:A571,0)),"")</f>
        <v/>
      </c>
      <c r="AF294" s="72" t="str">
        <f t="shared" si="211"/>
        <v/>
      </c>
      <c r="AG294" s="94" t="str">
        <f t="shared" si="212"/>
        <v/>
      </c>
      <c r="AH294" s="72" t="str">
        <f t="shared" si="213"/>
        <v/>
      </c>
      <c r="AI294" s="72">
        <f t="shared" si="233"/>
        <v>1</v>
      </c>
      <c r="AJ294" s="94">
        <f t="shared" si="214"/>
        <v>25</v>
      </c>
      <c r="AK294" s="97" t="str">
        <f t="shared" si="215"/>
        <v>498
+25</v>
      </c>
      <c r="AL294" s="93">
        <f t="shared" si="216"/>
        <v>2017</v>
      </c>
      <c r="AM294" s="94">
        <f t="shared" si="217"/>
        <v>5</v>
      </c>
      <c r="AN294" s="72">
        <f t="shared" si="234"/>
        <v>4</v>
      </c>
      <c r="AO294" s="99">
        <f t="shared" si="235"/>
        <v>42859</v>
      </c>
      <c r="AP294" s="112" t="str">
        <f t="shared" si="218"/>
        <v>04-05-2017
00-01-1900</v>
      </c>
      <c r="AQ294" s="97" t="str">
        <f t="shared" si="236"/>
        <v xml:space="preserve">498
</v>
      </c>
      <c r="AR294" s="97" t="str">
        <f t="shared" si="237"/>
        <v>498
+25</v>
      </c>
      <c r="AS294" s="94" t="e">
        <f t="shared" si="219"/>
        <v>#VALUE!</v>
      </c>
      <c r="AT294" s="94" t="e">
        <f t="shared" si="220"/>
        <v>#VALUE!</v>
      </c>
      <c r="AU294" s="94" t="str">
        <f>Tableau3[[#This Row],[Colonne13]]</f>
        <v>erreur</v>
      </c>
      <c r="AV294" s="113" t="e">
        <f t="shared" si="238"/>
        <v>#VALUE!</v>
      </c>
      <c r="AW294" s="113" t="e">
        <f t="shared" si="221"/>
        <v>#VALUE!</v>
      </c>
      <c r="AX294" s="113" t="e">
        <f t="shared" si="222"/>
        <v>#VALUE!</v>
      </c>
      <c r="AY294" s="113" t="e">
        <f t="shared" si="223"/>
        <v>#VALUE!</v>
      </c>
      <c r="AZ294" s="113" t="e">
        <f t="shared" si="224"/>
        <v>#VALUE!</v>
      </c>
      <c r="BA294" s="113" t="e">
        <f t="shared" si="225"/>
        <v>#VALUE!</v>
      </c>
      <c r="BB294" s="113" t="e">
        <f t="shared" si="226"/>
        <v>#VALUE!</v>
      </c>
      <c r="BC294" s="113" t="e">
        <f t="shared" si="227"/>
        <v>#VALUE!</v>
      </c>
      <c r="BD294" s="113" t="e">
        <f t="shared" si="228"/>
        <v>#VALUE!</v>
      </c>
      <c r="BE294" s="113" t="e">
        <f t="shared" si="229"/>
        <v>#VALUE!</v>
      </c>
      <c r="BF294" s="116" t="e">
        <f t="shared" si="230"/>
        <v>#VALUE!</v>
      </c>
      <c r="BG294" s="108" t="e">
        <f t="shared" si="239"/>
        <v>#VALUE!</v>
      </c>
      <c r="BH294" s="3" t="str">
        <f t="shared" si="231"/>
        <v>لا</v>
      </c>
      <c r="BI294" s="115" t="s">
        <v>114</v>
      </c>
      <c r="BJ294" s="110" t="e">
        <f t="shared" si="232"/>
        <v>#VALUE!</v>
      </c>
      <c r="BK294" s="111" t="str">
        <f>'[1]قائمة اسمية'!W130</f>
        <v>ما زال قيد التوظيف</v>
      </c>
      <c r="BL294" s="3" t="str">
        <f>'[1]قائمة اسمية'!T130</f>
        <v>موظف</v>
      </c>
    </row>
    <row r="295" spans="1:64" ht="33" customHeight="1">
      <c r="A295" s="40">
        <v>1</v>
      </c>
      <c r="B295" s="90">
        <f>+IF(A295="","",SUBTOTAL(103,A$14:A295))</f>
        <v>282</v>
      </c>
      <c r="C295" s="91" t="str">
        <f>'[1]قائمة اسمية'!C131</f>
        <v>لوح حسناء</v>
      </c>
      <c r="D295" s="92" t="str">
        <f t="shared" si="192"/>
        <v>24-02-1990</v>
      </c>
      <c r="E295" s="92" t="str">
        <f t="shared" si="193"/>
        <v>04-11-2012</v>
      </c>
      <c r="F295" s="92" t="str">
        <f t="shared" si="194"/>
        <v>04-11-2013</v>
      </c>
      <c r="G295" s="93" t="str">
        <f t="shared" si="195"/>
        <v>ممرض في الصحة العمومية</v>
      </c>
      <c r="H295" s="94">
        <f t="shared" si="196"/>
        <v>0</v>
      </c>
      <c r="I295" s="95">
        <f t="shared" si="197"/>
        <v>11</v>
      </c>
      <c r="J295" s="92">
        <f t="shared" si="198"/>
        <v>11</v>
      </c>
      <c r="K295" s="96">
        <f t="shared" si="199"/>
        <v>498</v>
      </c>
      <c r="L295" s="97" t="str">
        <f t="shared" si="200"/>
        <v xml:space="preserve">498
</v>
      </c>
      <c r="M295" s="98">
        <f t="shared" si="201"/>
        <v>0</v>
      </c>
      <c r="N295" s="99">
        <f t="shared" si="202"/>
        <v>41582</v>
      </c>
      <c r="O295" s="94">
        <f t="shared" si="203"/>
        <v>-113</v>
      </c>
      <c r="P295" s="94">
        <f t="shared" si="204"/>
        <v>-10</v>
      </c>
      <c r="Q295" s="94">
        <f t="shared" si="205"/>
        <v>-4</v>
      </c>
      <c r="R295" s="94" t="str">
        <f t="shared" si="206"/>
        <v>erreur</v>
      </c>
      <c r="S295" s="94" t="str">
        <f t="shared" si="207"/>
        <v>erreur</v>
      </c>
      <c r="T295" s="94" t="str">
        <f t="shared" si="208"/>
        <v>erreur</v>
      </c>
      <c r="U295" s="72"/>
      <c r="V295" s="72"/>
      <c r="W295" s="72"/>
      <c r="X295" s="72"/>
      <c r="Y295" s="72"/>
      <c r="Z295" s="94" t="e">
        <f t="shared" si="209"/>
        <v>#VALUE!</v>
      </c>
      <c r="AA295" s="94" t="e">
        <f t="shared" si="209"/>
        <v>#VALUE!</v>
      </c>
      <c r="AB295" s="94" t="e">
        <f t="shared" si="209"/>
        <v>#VALUE!</v>
      </c>
      <c r="AC295" s="94" t="e">
        <f t="shared" si="210"/>
        <v>#VALUE!</v>
      </c>
      <c r="AD295" s="100"/>
      <c r="AE295" s="72" t="str">
        <f>IFERROR(INDEX('[1]وتيرة الترقيات'!G75:G572,MATCH(C295,'[1]وتيرة الترقيات'!A75:A572,0)),"")</f>
        <v/>
      </c>
      <c r="AF295" s="72" t="str">
        <f t="shared" si="211"/>
        <v/>
      </c>
      <c r="AG295" s="94" t="str">
        <f t="shared" si="212"/>
        <v/>
      </c>
      <c r="AH295" s="72" t="str">
        <f t="shared" si="213"/>
        <v/>
      </c>
      <c r="AI295" s="72">
        <f t="shared" si="233"/>
        <v>1</v>
      </c>
      <c r="AJ295" s="94">
        <f t="shared" si="214"/>
        <v>25</v>
      </c>
      <c r="AK295" s="97" t="str">
        <f t="shared" si="215"/>
        <v>498
+25</v>
      </c>
      <c r="AL295" s="93">
        <f t="shared" si="216"/>
        <v>2017</v>
      </c>
      <c r="AM295" s="94">
        <f t="shared" si="217"/>
        <v>5</v>
      </c>
      <c r="AN295" s="72">
        <f t="shared" si="234"/>
        <v>4</v>
      </c>
      <c r="AO295" s="99">
        <f t="shared" si="235"/>
        <v>42859</v>
      </c>
      <c r="AP295" s="112" t="str">
        <f t="shared" si="218"/>
        <v>04-05-2017
00-01-1900</v>
      </c>
      <c r="AQ295" s="97" t="str">
        <f t="shared" si="236"/>
        <v xml:space="preserve">498
</v>
      </c>
      <c r="AR295" s="97" t="str">
        <f t="shared" si="237"/>
        <v>498
+25</v>
      </c>
      <c r="AS295" s="94" t="e">
        <f t="shared" si="219"/>
        <v>#VALUE!</v>
      </c>
      <c r="AT295" s="94" t="e">
        <f t="shared" si="220"/>
        <v>#VALUE!</v>
      </c>
      <c r="AU295" s="94" t="str">
        <f>Tableau3[[#This Row],[Colonne13]]</f>
        <v>erreur</v>
      </c>
      <c r="AV295" s="113" t="e">
        <f t="shared" si="238"/>
        <v>#VALUE!</v>
      </c>
      <c r="AW295" s="113" t="e">
        <f t="shared" si="221"/>
        <v>#VALUE!</v>
      </c>
      <c r="AX295" s="113" t="e">
        <f t="shared" si="222"/>
        <v>#VALUE!</v>
      </c>
      <c r="AY295" s="113" t="e">
        <f t="shared" si="223"/>
        <v>#VALUE!</v>
      </c>
      <c r="AZ295" s="113" t="e">
        <f t="shared" si="224"/>
        <v>#VALUE!</v>
      </c>
      <c r="BA295" s="113" t="e">
        <f t="shared" si="225"/>
        <v>#VALUE!</v>
      </c>
      <c r="BB295" s="113" t="e">
        <f t="shared" si="226"/>
        <v>#VALUE!</v>
      </c>
      <c r="BC295" s="113" t="e">
        <f t="shared" si="227"/>
        <v>#VALUE!</v>
      </c>
      <c r="BD295" s="113" t="e">
        <f t="shared" si="228"/>
        <v>#VALUE!</v>
      </c>
      <c r="BE295" s="113" t="e">
        <f t="shared" si="229"/>
        <v>#VALUE!</v>
      </c>
      <c r="BF295" s="116" t="e">
        <f t="shared" si="230"/>
        <v>#VALUE!</v>
      </c>
      <c r="BG295" s="108" t="e">
        <f t="shared" si="239"/>
        <v>#VALUE!</v>
      </c>
      <c r="BH295" s="3" t="str">
        <f t="shared" si="231"/>
        <v>لا</v>
      </c>
      <c r="BI295" s="115" t="s">
        <v>114</v>
      </c>
      <c r="BJ295" s="110" t="e">
        <f t="shared" si="232"/>
        <v>#VALUE!</v>
      </c>
      <c r="BK295" s="111" t="str">
        <f>'[1]قائمة اسمية'!W131</f>
        <v>ما زال قيد التوظيف</v>
      </c>
      <c r="BL295" s="3" t="str">
        <f>'[1]قائمة اسمية'!T131</f>
        <v>موظف</v>
      </c>
    </row>
    <row r="296" spans="1:64" ht="33" customHeight="1">
      <c r="A296" s="40">
        <v>1</v>
      </c>
      <c r="B296" s="90">
        <f>+IF(A296="","",SUBTOTAL(103,A$14:A296))</f>
        <v>283</v>
      </c>
      <c r="C296" s="91" t="str">
        <f>'[1]قائمة اسمية'!C132</f>
        <v>بغدوش ابتسام</v>
      </c>
      <c r="D296" s="92" t="str">
        <f t="shared" si="192"/>
        <v>21-07-1987</v>
      </c>
      <c r="E296" s="92" t="str">
        <f t="shared" si="193"/>
        <v>04-11-2012</v>
      </c>
      <c r="F296" s="92" t="str">
        <f t="shared" si="194"/>
        <v>04-11-2013</v>
      </c>
      <c r="G296" s="93" t="str">
        <f t="shared" si="195"/>
        <v>ممرض في الصحة العمومية</v>
      </c>
      <c r="H296" s="94">
        <f t="shared" si="196"/>
        <v>0</v>
      </c>
      <c r="I296" s="95">
        <f t="shared" si="197"/>
        <v>11</v>
      </c>
      <c r="J296" s="92">
        <f t="shared" si="198"/>
        <v>11</v>
      </c>
      <c r="K296" s="96">
        <f t="shared" si="199"/>
        <v>498</v>
      </c>
      <c r="L296" s="97" t="str">
        <f t="shared" si="200"/>
        <v xml:space="preserve">498
</v>
      </c>
      <c r="M296" s="98">
        <f t="shared" si="201"/>
        <v>0</v>
      </c>
      <c r="N296" s="99">
        <f t="shared" si="202"/>
        <v>41582</v>
      </c>
      <c r="O296" s="94">
        <f t="shared" si="203"/>
        <v>-113</v>
      </c>
      <c r="P296" s="94">
        <f t="shared" si="204"/>
        <v>-10</v>
      </c>
      <c r="Q296" s="94">
        <f t="shared" si="205"/>
        <v>-4</v>
      </c>
      <c r="R296" s="94" t="str">
        <f t="shared" si="206"/>
        <v>erreur</v>
      </c>
      <c r="S296" s="94" t="str">
        <f t="shared" si="207"/>
        <v>erreur</v>
      </c>
      <c r="T296" s="94" t="str">
        <f t="shared" si="208"/>
        <v>erreur</v>
      </c>
      <c r="U296" s="72"/>
      <c r="V296" s="72"/>
      <c r="W296" s="72"/>
      <c r="X296" s="72"/>
      <c r="Y296" s="72"/>
      <c r="Z296" s="94" t="e">
        <f t="shared" si="209"/>
        <v>#VALUE!</v>
      </c>
      <c r="AA296" s="94" t="e">
        <f t="shared" si="209"/>
        <v>#VALUE!</v>
      </c>
      <c r="AB296" s="94" t="e">
        <f t="shared" si="209"/>
        <v>#VALUE!</v>
      </c>
      <c r="AC296" s="94" t="e">
        <f t="shared" si="210"/>
        <v>#VALUE!</v>
      </c>
      <c r="AD296" s="100"/>
      <c r="AE296" s="72" t="str">
        <f>IFERROR(INDEX('[1]وتيرة الترقيات'!G76:G573,MATCH(C296,'[1]وتيرة الترقيات'!A76:A573,0)),"")</f>
        <v/>
      </c>
      <c r="AF296" s="72" t="str">
        <f t="shared" si="211"/>
        <v/>
      </c>
      <c r="AG296" s="94" t="str">
        <f t="shared" si="212"/>
        <v/>
      </c>
      <c r="AH296" s="72" t="str">
        <f t="shared" si="213"/>
        <v/>
      </c>
      <c r="AI296" s="72">
        <f t="shared" si="233"/>
        <v>1</v>
      </c>
      <c r="AJ296" s="94">
        <f t="shared" si="214"/>
        <v>25</v>
      </c>
      <c r="AK296" s="97" t="str">
        <f t="shared" si="215"/>
        <v>498
+25</v>
      </c>
      <c r="AL296" s="93">
        <f t="shared" si="216"/>
        <v>2017</v>
      </c>
      <c r="AM296" s="94">
        <f t="shared" si="217"/>
        <v>5</v>
      </c>
      <c r="AN296" s="72">
        <f t="shared" si="234"/>
        <v>4</v>
      </c>
      <c r="AO296" s="99">
        <f t="shared" si="235"/>
        <v>42859</v>
      </c>
      <c r="AP296" s="112" t="str">
        <f t="shared" si="218"/>
        <v>04-05-2017
00-01-1900</v>
      </c>
      <c r="AQ296" s="97" t="str">
        <f t="shared" si="236"/>
        <v xml:space="preserve">498
</v>
      </c>
      <c r="AR296" s="97" t="str">
        <f t="shared" si="237"/>
        <v>498
+25</v>
      </c>
      <c r="AS296" s="94" t="e">
        <f t="shared" si="219"/>
        <v>#VALUE!</v>
      </c>
      <c r="AT296" s="94" t="e">
        <f t="shared" si="220"/>
        <v>#VALUE!</v>
      </c>
      <c r="AU296" s="94" t="str">
        <f>Tableau3[[#This Row],[Colonne13]]</f>
        <v>erreur</v>
      </c>
      <c r="AV296" s="113" t="e">
        <f t="shared" si="238"/>
        <v>#VALUE!</v>
      </c>
      <c r="AW296" s="113" t="e">
        <f t="shared" si="221"/>
        <v>#VALUE!</v>
      </c>
      <c r="AX296" s="113" t="e">
        <f t="shared" si="222"/>
        <v>#VALUE!</v>
      </c>
      <c r="AY296" s="113" t="e">
        <f t="shared" si="223"/>
        <v>#VALUE!</v>
      </c>
      <c r="AZ296" s="113" t="e">
        <f t="shared" si="224"/>
        <v>#VALUE!</v>
      </c>
      <c r="BA296" s="113" t="e">
        <f t="shared" si="225"/>
        <v>#VALUE!</v>
      </c>
      <c r="BB296" s="113" t="e">
        <f t="shared" si="226"/>
        <v>#VALUE!</v>
      </c>
      <c r="BC296" s="113" t="e">
        <f t="shared" si="227"/>
        <v>#VALUE!</v>
      </c>
      <c r="BD296" s="113" t="e">
        <f t="shared" si="228"/>
        <v>#VALUE!</v>
      </c>
      <c r="BE296" s="113" t="e">
        <f t="shared" si="229"/>
        <v>#VALUE!</v>
      </c>
      <c r="BF296" s="116" t="e">
        <f t="shared" si="230"/>
        <v>#VALUE!</v>
      </c>
      <c r="BG296" s="108" t="e">
        <f t="shared" si="239"/>
        <v>#VALUE!</v>
      </c>
      <c r="BH296" s="3" t="str">
        <f t="shared" si="231"/>
        <v>لا</v>
      </c>
      <c r="BI296" s="115" t="s">
        <v>114</v>
      </c>
      <c r="BJ296" s="110" t="e">
        <f t="shared" si="232"/>
        <v>#VALUE!</v>
      </c>
      <c r="BK296" s="111" t="str">
        <f>'[1]قائمة اسمية'!W132</f>
        <v>ما زال قيد التوظيف</v>
      </c>
      <c r="BL296" s="3" t="str">
        <f>'[1]قائمة اسمية'!T132</f>
        <v>موظف</v>
      </c>
    </row>
    <row r="297" spans="1:64" ht="33" customHeight="1">
      <c r="A297" s="40">
        <v>1</v>
      </c>
      <c r="B297" s="90">
        <f>+IF(A297="","",SUBTOTAL(103,A$14:A297))</f>
        <v>284</v>
      </c>
      <c r="C297" s="91" t="str">
        <f>'[1]قائمة اسمية'!C288</f>
        <v>بوجلال زينب</v>
      </c>
      <c r="D297" s="92" t="str">
        <f t="shared" si="192"/>
        <v>24-11-1986</v>
      </c>
      <c r="E297" s="92" t="str">
        <f t="shared" si="193"/>
        <v>04-11-2013</v>
      </c>
      <c r="F297" s="92" t="str">
        <f t="shared" si="194"/>
        <v>04-11-2013</v>
      </c>
      <c r="G297" s="93" t="str">
        <f t="shared" si="195"/>
        <v>ممرض في الصحة العمومية</v>
      </c>
      <c r="H297" s="94">
        <f t="shared" si="196"/>
        <v>0</v>
      </c>
      <c r="I297" s="95">
        <f t="shared" si="197"/>
        <v>11</v>
      </c>
      <c r="J297" s="92">
        <f t="shared" si="198"/>
        <v>11</v>
      </c>
      <c r="K297" s="96">
        <f t="shared" si="199"/>
        <v>498</v>
      </c>
      <c r="L297" s="97" t="str">
        <f t="shared" si="200"/>
        <v xml:space="preserve">498
</v>
      </c>
      <c r="M297" s="98">
        <f t="shared" si="201"/>
        <v>0</v>
      </c>
      <c r="N297" s="99">
        <f t="shared" si="202"/>
        <v>41582</v>
      </c>
      <c r="O297" s="94">
        <f t="shared" si="203"/>
        <v>-113</v>
      </c>
      <c r="P297" s="94">
        <f t="shared" si="204"/>
        <v>-10</v>
      </c>
      <c r="Q297" s="94">
        <f t="shared" si="205"/>
        <v>-4</v>
      </c>
      <c r="R297" s="94" t="str">
        <f t="shared" si="206"/>
        <v>erreur</v>
      </c>
      <c r="S297" s="94" t="str">
        <f t="shared" si="207"/>
        <v>erreur</v>
      </c>
      <c r="T297" s="94" t="str">
        <f t="shared" si="208"/>
        <v>erreur</v>
      </c>
      <c r="U297" s="72"/>
      <c r="V297" s="72"/>
      <c r="W297" s="72"/>
      <c r="X297" s="72"/>
      <c r="Y297" s="72"/>
      <c r="Z297" s="94" t="e">
        <f t="shared" si="209"/>
        <v>#VALUE!</v>
      </c>
      <c r="AA297" s="94" t="e">
        <f t="shared" si="209"/>
        <v>#VALUE!</v>
      </c>
      <c r="AB297" s="94" t="e">
        <f t="shared" si="209"/>
        <v>#VALUE!</v>
      </c>
      <c r="AC297" s="94" t="e">
        <f t="shared" si="210"/>
        <v>#VALUE!</v>
      </c>
      <c r="AD297" s="100"/>
      <c r="AE297" s="72" t="str">
        <f>IFERROR(INDEX('[1]وتيرة الترقيات'!G232:G729,MATCH(C297,'[1]وتيرة الترقيات'!A232:A729,0)),"")</f>
        <v/>
      </c>
      <c r="AF297" s="72" t="str">
        <f t="shared" si="211"/>
        <v/>
      </c>
      <c r="AG297" s="94" t="str">
        <f t="shared" si="212"/>
        <v/>
      </c>
      <c r="AH297" s="72" t="str">
        <f t="shared" si="213"/>
        <v/>
      </c>
      <c r="AI297" s="72">
        <f t="shared" si="233"/>
        <v>1</v>
      </c>
      <c r="AJ297" s="94">
        <f t="shared" si="214"/>
        <v>25</v>
      </c>
      <c r="AK297" s="97" t="str">
        <f t="shared" si="215"/>
        <v>498
+25</v>
      </c>
      <c r="AL297" s="93">
        <f t="shared" si="216"/>
        <v>2017</v>
      </c>
      <c r="AM297" s="94">
        <f t="shared" si="217"/>
        <v>5</v>
      </c>
      <c r="AN297" s="72">
        <f t="shared" si="234"/>
        <v>4</v>
      </c>
      <c r="AO297" s="99">
        <f t="shared" si="235"/>
        <v>42859</v>
      </c>
      <c r="AP297" s="112" t="str">
        <f t="shared" si="218"/>
        <v>04-05-2017
00-01-1900</v>
      </c>
      <c r="AQ297" s="97" t="str">
        <f t="shared" si="236"/>
        <v xml:space="preserve">498
</v>
      </c>
      <c r="AR297" s="97" t="str">
        <f t="shared" si="237"/>
        <v>498
+25</v>
      </c>
      <c r="AS297" s="94" t="e">
        <f t="shared" si="219"/>
        <v>#VALUE!</v>
      </c>
      <c r="AT297" s="94" t="e">
        <f t="shared" si="220"/>
        <v>#VALUE!</v>
      </c>
      <c r="AU297" s="94" t="str">
        <f>Tableau3[[#This Row],[Colonne13]]</f>
        <v>erreur</v>
      </c>
      <c r="AV297" s="113" t="e">
        <f t="shared" si="238"/>
        <v>#VALUE!</v>
      </c>
      <c r="AW297" s="113" t="e">
        <f t="shared" si="221"/>
        <v>#VALUE!</v>
      </c>
      <c r="AX297" s="113" t="e">
        <f t="shared" si="222"/>
        <v>#VALUE!</v>
      </c>
      <c r="AY297" s="113" t="e">
        <f t="shared" si="223"/>
        <v>#VALUE!</v>
      </c>
      <c r="AZ297" s="113" t="e">
        <f t="shared" si="224"/>
        <v>#VALUE!</v>
      </c>
      <c r="BA297" s="113" t="e">
        <f t="shared" si="225"/>
        <v>#VALUE!</v>
      </c>
      <c r="BB297" s="113" t="e">
        <f t="shared" si="226"/>
        <v>#VALUE!</v>
      </c>
      <c r="BC297" s="113" t="e">
        <f t="shared" si="227"/>
        <v>#VALUE!</v>
      </c>
      <c r="BD297" s="113" t="e">
        <f t="shared" si="228"/>
        <v>#VALUE!</v>
      </c>
      <c r="BE297" s="113" t="e">
        <f t="shared" si="229"/>
        <v>#VALUE!</v>
      </c>
      <c r="BF297" s="116" t="e">
        <f t="shared" si="230"/>
        <v>#VALUE!</v>
      </c>
      <c r="BG297" s="108" t="e">
        <f t="shared" si="239"/>
        <v>#VALUE!</v>
      </c>
      <c r="BH297" s="3" t="str">
        <f t="shared" si="231"/>
        <v>لا</v>
      </c>
      <c r="BI297" s="115" t="s">
        <v>114</v>
      </c>
      <c r="BJ297" s="110" t="e">
        <f t="shared" si="232"/>
        <v>#VALUE!</v>
      </c>
      <c r="BK297" s="111" t="str">
        <f>'[1]قائمة اسمية'!W288</f>
        <v>ما زال قيد التوظيف</v>
      </c>
      <c r="BL297" s="3" t="str">
        <f>'[1]قائمة اسمية'!T288</f>
        <v>موظف</v>
      </c>
    </row>
    <row r="298" spans="1:64" ht="33" customHeight="1">
      <c r="A298" s="40">
        <v>1</v>
      </c>
      <c r="B298" s="90">
        <f>+IF(A298="","",SUBTOTAL(103,A$14:A298))</f>
        <v>285</v>
      </c>
      <c r="C298" s="91" t="str">
        <f>'[1]قائمة اسمية'!C289</f>
        <v>بوزيدي حياة</v>
      </c>
      <c r="D298" s="92" t="str">
        <f t="shared" si="192"/>
        <v>03-01-1991</v>
      </c>
      <c r="E298" s="92" t="str">
        <f t="shared" si="193"/>
        <v>04-11-2013</v>
      </c>
      <c r="F298" s="92" t="str">
        <f t="shared" si="194"/>
        <v>04-11-2013</v>
      </c>
      <c r="G298" s="93" t="str">
        <f t="shared" si="195"/>
        <v>ممرض في الصحة العمومية</v>
      </c>
      <c r="H298" s="94">
        <f t="shared" si="196"/>
        <v>0</v>
      </c>
      <c r="I298" s="95">
        <f t="shared" si="197"/>
        <v>11</v>
      </c>
      <c r="J298" s="92">
        <f t="shared" si="198"/>
        <v>11</v>
      </c>
      <c r="K298" s="96">
        <f t="shared" si="199"/>
        <v>498</v>
      </c>
      <c r="L298" s="97" t="str">
        <f t="shared" si="200"/>
        <v xml:space="preserve">498
</v>
      </c>
      <c r="M298" s="98">
        <f t="shared" si="201"/>
        <v>0</v>
      </c>
      <c r="N298" s="99">
        <f t="shared" si="202"/>
        <v>41582</v>
      </c>
      <c r="O298" s="94">
        <f t="shared" si="203"/>
        <v>-113</v>
      </c>
      <c r="P298" s="94">
        <f t="shared" si="204"/>
        <v>-10</v>
      </c>
      <c r="Q298" s="94">
        <f t="shared" si="205"/>
        <v>-4</v>
      </c>
      <c r="R298" s="94" t="str">
        <f t="shared" si="206"/>
        <v>erreur</v>
      </c>
      <c r="S298" s="94" t="str">
        <f t="shared" si="207"/>
        <v>erreur</v>
      </c>
      <c r="T298" s="94" t="str">
        <f t="shared" si="208"/>
        <v>erreur</v>
      </c>
      <c r="U298" s="72"/>
      <c r="V298" s="72"/>
      <c r="W298" s="72"/>
      <c r="X298" s="72"/>
      <c r="Y298" s="72"/>
      <c r="Z298" s="94" t="e">
        <f t="shared" si="209"/>
        <v>#VALUE!</v>
      </c>
      <c r="AA298" s="94" t="e">
        <f t="shared" si="209"/>
        <v>#VALUE!</v>
      </c>
      <c r="AB298" s="94" t="e">
        <f t="shared" si="209"/>
        <v>#VALUE!</v>
      </c>
      <c r="AC298" s="94" t="e">
        <f t="shared" si="210"/>
        <v>#VALUE!</v>
      </c>
      <c r="AD298" s="100"/>
      <c r="AE298" s="72" t="str">
        <f>IFERROR(INDEX('[1]وتيرة الترقيات'!G233:G730,MATCH(C298,'[1]وتيرة الترقيات'!A233:A730,0)),"")</f>
        <v/>
      </c>
      <c r="AF298" s="72" t="str">
        <f t="shared" si="211"/>
        <v/>
      </c>
      <c r="AG298" s="94" t="str">
        <f t="shared" si="212"/>
        <v/>
      </c>
      <c r="AH298" s="72" t="str">
        <f t="shared" si="213"/>
        <v/>
      </c>
      <c r="AI298" s="72">
        <f t="shared" si="233"/>
        <v>1</v>
      </c>
      <c r="AJ298" s="94">
        <f t="shared" si="214"/>
        <v>25</v>
      </c>
      <c r="AK298" s="97" t="str">
        <f t="shared" si="215"/>
        <v>498
+25</v>
      </c>
      <c r="AL298" s="93">
        <f t="shared" si="216"/>
        <v>2017</v>
      </c>
      <c r="AM298" s="94">
        <f t="shared" si="217"/>
        <v>5</v>
      </c>
      <c r="AN298" s="72">
        <f t="shared" si="234"/>
        <v>4</v>
      </c>
      <c r="AO298" s="99">
        <f t="shared" si="235"/>
        <v>42859</v>
      </c>
      <c r="AP298" s="112" t="str">
        <f t="shared" si="218"/>
        <v>04-05-2017
00-01-1900</v>
      </c>
      <c r="AQ298" s="97" t="str">
        <f t="shared" si="236"/>
        <v xml:space="preserve">498
</v>
      </c>
      <c r="AR298" s="97" t="str">
        <f t="shared" si="237"/>
        <v>498
+25</v>
      </c>
      <c r="AS298" s="94" t="e">
        <f t="shared" si="219"/>
        <v>#VALUE!</v>
      </c>
      <c r="AT298" s="94" t="e">
        <f t="shared" si="220"/>
        <v>#VALUE!</v>
      </c>
      <c r="AU298" s="94" t="str">
        <f>Tableau3[[#This Row],[Colonne13]]</f>
        <v>erreur</v>
      </c>
      <c r="AV298" s="113" t="e">
        <f t="shared" si="238"/>
        <v>#VALUE!</v>
      </c>
      <c r="AW298" s="113" t="e">
        <f t="shared" si="221"/>
        <v>#VALUE!</v>
      </c>
      <c r="AX298" s="113" t="e">
        <f t="shared" si="222"/>
        <v>#VALUE!</v>
      </c>
      <c r="AY298" s="113" t="e">
        <f t="shared" si="223"/>
        <v>#VALUE!</v>
      </c>
      <c r="AZ298" s="113" t="e">
        <f t="shared" si="224"/>
        <v>#VALUE!</v>
      </c>
      <c r="BA298" s="113" t="e">
        <f t="shared" si="225"/>
        <v>#VALUE!</v>
      </c>
      <c r="BB298" s="113" t="e">
        <f t="shared" si="226"/>
        <v>#VALUE!</v>
      </c>
      <c r="BC298" s="113" t="e">
        <f t="shared" si="227"/>
        <v>#VALUE!</v>
      </c>
      <c r="BD298" s="113" t="e">
        <f t="shared" si="228"/>
        <v>#VALUE!</v>
      </c>
      <c r="BE298" s="113" t="e">
        <f t="shared" si="229"/>
        <v>#VALUE!</v>
      </c>
      <c r="BF298" s="116" t="e">
        <f t="shared" si="230"/>
        <v>#VALUE!</v>
      </c>
      <c r="BG298" s="108" t="e">
        <f t="shared" si="239"/>
        <v>#VALUE!</v>
      </c>
      <c r="BH298" s="3" t="str">
        <f t="shared" si="231"/>
        <v>لا</v>
      </c>
      <c r="BI298" s="115" t="s">
        <v>114</v>
      </c>
      <c r="BJ298" s="110" t="e">
        <f t="shared" si="232"/>
        <v>#VALUE!</v>
      </c>
      <c r="BK298" s="111" t="str">
        <f>'[1]قائمة اسمية'!W289</f>
        <v>ما زال قيد التوظيف</v>
      </c>
      <c r="BL298" s="3" t="str">
        <f>'[1]قائمة اسمية'!T289</f>
        <v>موظف</v>
      </c>
    </row>
    <row r="299" spans="1:64" ht="33" customHeight="1">
      <c r="A299" s="40">
        <v>1</v>
      </c>
      <c r="B299" s="90">
        <f>+IF(A299="","",SUBTOTAL(103,A$14:A299))</f>
        <v>286</v>
      </c>
      <c r="C299" s="91" t="str">
        <f>'[1]قائمة اسمية'!C290</f>
        <v>منصوري نحوى</v>
      </c>
      <c r="D299" s="92" t="str">
        <f t="shared" si="192"/>
        <v>30-01-1990</v>
      </c>
      <c r="E299" s="92" t="str">
        <f t="shared" si="193"/>
        <v>04-11-2013</v>
      </c>
      <c r="F299" s="92" t="str">
        <f t="shared" si="194"/>
        <v>04-11-2013</v>
      </c>
      <c r="G299" s="93" t="str">
        <f t="shared" si="195"/>
        <v>ممرض في الصحة العمومية</v>
      </c>
      <c r="H299" s="94">
        <f t="shared" si="196"/>
        <v>0</v>
      </c>
      <c r="I299" s="95">
        <f t="shared" si="197"/>
        <v>11</v>
      </c>
      <c r="J299" s="92">
        <f t="shared" si="198"/>
        <v>11</v>
      </c>
      <c r="K299" s="96">
        <f t="shared" si="199"/>
        <v>498</v>
      </c>
      <c r="L299" s="97" t="str">
        <f t="shared" si="200"/>
        <v xml:space="preserve">498
</v>
      </c>
      <c r="M299" s="98">
        <f t="shared" si="201"/>
        <v>0</v>
      </c>
      <c r="N299" s="99">
        <f t="shared" si="202"/>
        <v>41582</v>
      </c>
      <c r="O299" s="94">
        <f t="shared" si="203"/>
        <v>-113</v>
      </c>
      <c r="P299" s="94">
        <f t="shared" si="204"/>
        <v>-10</v>
      </c>
      <c r="Q299" s="94">
        <f t="shared" si="205"/>
        <v>-4</v>
      </c>
      <c r="R299" s="94" t="str">
        <f t="shared" si="206"/>
        <v>erreur</v>
      </c>
      <c r="S299" s="94" t="str">
        <f t="shared" si="207"/>
        <v>erreur</v>
      </c>
      <c r="T299" s="94" t="str">
        <f t="shared" si="208"/>
        <v>erreur</v>
      </c>
      <c r="U299" s="72"/>
      <c r="V299" s="72"/>
      <c r="W299" s="72"/>
      <c r="X299" s="72"/>
      <c r="Y299" s="72"/>
      <c r="Z299" s="94" t="e">
        <f t="shared" si="209"/>
        <v>#VALUE!</v>
      </c>
      <c r="AA299" s="94" t="e">
        <f t="shared" si="209"/>
        <v>#VALUE!</v>
      </c>
      <c r="AB299" s="94" t="e">
        <f t="shared" si="209"/>
        <v>#VALUE!</v>
      </c>
      <c r="AC299" s="94" t="e">
        <f t="shared" si="210"/>
        <v>#VALUE!</v>
      </c>
      <c r="AD299" s="100"/>
      <c r="AE299" s="72" t="str">
        <f>IFERROR(INDEX('[1]وتيرة الترقيات'!G234:G731,MATCH(C299,'[1]وتيرة الترقيات'!A234:A731,0)),"")</f>
        <v/>
      </c>
      <c r="AF299" s="72" t="str">
        <f t="shared" si="211"/>
        <v/>
      </c>
      <c r="AG299" s="94" t="str">
        <f t="shared" si="212"/>
        <v/>
      </c>
      <c r="AH299" s="72" t="str">
        <f t="shared" si="213"/>
        <v/>
      </c>
      <c r="AI299" s="72">
        <f t="shared" si="233"/>
        <v>1</v>
      </c>
      <c r="AJ299" s="94">
        <f t="shared" si="214"/>
        <v>25</v>
      </c>
      <c r="AK299" s="97" t="str">
        <f t="shared" si="215"/>
        <v>498
+25</v>
      </c>
      <c r="AL299" s="93">
        <f t="shared" si="216"/>
        <v>2017</v>
      </c>
      <c r="AM299" s="94">
        <f t="shared" si="217"/>
        <v>5</v>
      </c>
      <c r="AN299" s="72">
        <f t="shared" si="234"/>
        <v>4</v>
      </c>
      <c r="AO299" s="99">
        <f t="shared" si="235"/>
        <v>42859</v>
      </c>
      <c r="AP299" s="112" t="str">
        <f t="shared" si="218"/>
        <v>04-05-2017
00-01-1900</v>
      </c>
      <c r="AQ299" s="97" t="str">
        <f t="shared" si="236"/>
        <v xml:space="preserve">498
</v>
      </c>
      <c r="AR299" s="97" t="str">
        <f t="shared" si="237"/>
        <v>498
+25</v>
      </c>
      <c r="AS299" s="94" t="e">
        <f t="shared" si="219"/>
        <v>#VALUE!</v>
      </c>
      <c r="AT299" s="94" t="e">
        <f t="shared" si="220"/>
        <v>#VALUE!</v>
      </c>
      <c r="AU299" s="94" t="str">
        <f>Tableau3[[#This Row],[Colonne13]]</f>
        <v>erreur</v>
      </c>
      <c r="AV299" s="113" t="e">
        <f t="shared" si="238"/>
        <v>#VALUE!</v>
      </c>
      <c r="AW299" s="113" t="e">
        <f t="shared" si="221"/>
        <v>#VALUE!</v>
      </c>
      <c r="AX299" s="113" t="e">
        <f t="shared" si="222"/>
        <v>#VALUE!</v>
      </c>
      <c r="AY299" s="113" t="e">
        <f t="shared" si="223"/>
        <v>#VALUE!</v>
      </c>
      <c r="AZ299" s="113" t="e">
        <f t="shared" si="224"/>
        <v>#VALUE!</v>
      </c>
      <c r="BA299" s="113" t="e">
        <f t="shared" si="225"/>
        <v>#VALUE!</v>
      </c>
      <c r="BB299" s="113" t="e">
        <f t="shared" si="226"/>
        <v>#VALUE!</v>
      </c>
      <c r="BC299" s="113" t="e">
        <f t="shared" si="227"/>
        <v>#VALUE!</v>
      </c>
      <c r="BD299" s="113" t="e">
        <f t="shared" si="228"/>
        <v>#VALUE!</v>
      </c>
      <c r="BE299" s="113" t="e">
        <f t="shared" si="229"/>
        <v>#VALUE!</v>
      </c>
      <c r="BF299" s="116" t="e">
        <f t="shared" si="230"/>
        <v>#VALUE!</v>
      </c>
      <c r="BG299" s="108" t="e">
        <f t="shared" si="239"/>
        <v>#VALUE!</v>
      </c>
      <c r="BH299" s="3" t="str">
        <f t="shared" si="231"/>
        <v>لا</v>
      </c>
      <c r="BI299" s="115" t="s">
        <v>114</v>
      </c>
      <c r="BJ299" s="110" t="e">
        <f t="shared" si="232"/>
        <v>#VALUE!</v>
      </c>
      <c r="BK299" s="111" t="str">
        <f>'[1]قائمة اسمية'!W290</f>
        <v>ما زال قيد التوظيف</v>
      </c>
      <c r="BL299" s="3" t="str">
        <f>'[1]قائمة اسمية'!T290</f>
        <v>موظف</v>
      </c>
    </row>
    <row r="300" spans="1:64" ht="33" customHeight="1">
      <c r="A300" s="40">
        <v>1</v>
      </c>
      <c r="B300" s="90">
        <f>+IF(A300="","",SUBTOTAL(103,A$14:A300))</f>
        <v>287</v>
      </c>
      <c r="C300" s="91" t="str">
        <f>'[1]قائمة اسمية'!C291</f>
        <v>لبناقرية رباب</v>
      </c>
      <c r="D300" s="92" t="str">
        <f t="shared" si="192"/>
        <v>30-11-1991</v>
      </c>
      <c r="E300" s="92" t="str">
        <f t="shared" si="193"/>
        <v>04-11-2013</v>
      </c>
      <c r="F300" s="92" t="str">
        <f t="shared" si="194"/>
        <v>04-11-2013</v>
      </c>
      <c r="G300" s="93" t="str">
        <f t="shared" si="195"/>
        <v>ممرض في الصحة العمومية</v>
      </c>
      <c r="H300" s="94">
        <f t="shared" si="196"/>
        <v>0</v>
      </c>
      <c r="I300" s="95">
        <f t="shared" si="197"/>
        <v>11</v>
      </c>
      <c r="J300" s="92">
        <f t="shared" si="198"/>
        <v>11</v>
      </c>
      <c r="K300" s="96">
        <f t="shared" si="199"/>
        <v>498</v>
      </c>
      <c r="L300" s="97" t="str">
        <f t="shared" si="200"/>
        <v xml:space="preserve">498
</v>
      </c>
      <c r="M300" s="98">
        <f t="shared" si="201"/>
        <v>0</v>
      </c>
      <c r="N300" s="99">
        <f t="shared" si="202"/>
        <v>41582</v>
      </c>
      <c r="O300" s="94">
        <f t="shared" si="203"/>
        <v>-113</v>
      </c>
      <c r="P300" s="94">
        <f t="shared" si="204"/>
        <v>-10</v>
      </c>
      <c r="Q300" s="94">
        <f t="shared" si="205"/>
        <v>-4</v>
      </c>
      <c r="R300" s="94" t="str">
        <f t="shared" si="206"/>
        <v>erreur</v>
      </c>
      <c r="S300" s="94" t="str">
        <f t="shared" si="207"/>
        <v>erreur</v>
      </c>
      <c r="T300" s="94" t="str">
        <f t="shared" si="208"/>
        <v>erreur</v>
      </c>
      <c r="U300" s="72"/>
      <c r="V300" s="72"/>
      <c r="W300" s="72"/>
      <c r="X300" s="72"/>
      <c r="Y300" s="72"/>
      <c r="Z300" s="94" t="e">
        <f t="shared" si="209"/>
        <v>#VALUE!</v>
      </c>
      <c r="AA300" s="94" t="e">
        <f t="shared" si="209"/>
        <v>#VALUE!</v>
      </c>
      <c r="AB300" s="94" t="e">
        <f t="shared" si="209"/>
        <v>#VALUE!</v>
      </c>
      <c r="AC300" s="94" t="e">
        <f t="shared" si="210"/>
        <v>#VALUE!</v>
      </c>
      <c r="AD300" s="100"/>
      <c r="AE300" s="72" t="str">
        <f>IFERROR(INDEX('[1]وتيرة الترقيات'!G235:G732,MATCH(C300,'[1]وتيرة الترقيات'!A235:A732,0)),"")</f>
        <v/>
      </c>
      <c r="AF300" s="72" t="str">
        <f t="shared" si="211"/>
        <v/>
      </c>
      <c r="AG300" s="94" t="str">
        <f t="shared" si="212"/>
        <v/>
      </c>
      <c r="AH300" s="72" t="str">
        <f t="shared" si="213"/>
        <v/>
      </c>
      <c r="AI300" s="72">
        <f t="shared" si="233"/>
        <v>1</v>
      </c>
      <c r="AJ300" s="94">
        <f t="shared" si="214"/>
        <v>25</v>
      </c>
      <c r="AK300" s="97" t="str">
        <f t="shared" si="215"/>
        <v>498
+25</v>
      </c>
      <c r="AL300" s="93">
        <f t="shared" si="216"/>
        <v>2017</v>
      </c>
      <c r="AM300" s="94">
        <f t="shared" si="217"/>
        <v>5</v>
      </c>
      <c r="AN300" s="72">
        <f t="shared" si="234"/>
        <v>4</v>
      </c>
      <c r="AO300" s="99">
        <f t="shared" si="235"/>
        <v>42859</v>
      </c>
      <c r="AP300" s="112" t="str">
        <f t="shared" si="218"/>
        <v>04-05-2017
00-01-1900</v>
      </c>
      <c r="AQ300" s="97" t="str">
        <f t="shared" si="236"/>
        <v xml:space="preserve">498
</v>
      </c>
      <c r="AR300" s="97" t="str">
        <f t="shared" si="237"/>
        <v>498
+25</v>
      </c>
      <c r="AS300" s="94" t="e">
        <f t="shared" si="219"/>
        <v>#VALUE!</v>
      </c>
      <c r="AT300" s="94" t="e">
        <f t="shared" si="220"/>
        <v>#VALUE!</v>
      </c>
      <c r="AU300" s="94" t="str">
        <f>Tableau3[[#This Row],[Colonne13]]</f>
        <v>erreur</v>
      </c>
      <c r="AV300" s="113" t="e">
        <f t="shared" si="238"/>
        <v>#VALUE!</v>
      </c>
      <c r="AW300" s="113" t="e">
        <f t="shared" si="221"/>
        <v>#VALUE!</v>
      </c>
      <c r="AX300" s="113" t="e">
        <f t="shared" si="222"/>
        <v>#VALUE!</v>
      </c>
      <c r="AY300" s="113" t="e">
        <f t="shared" si="223"/>
        <v>#VALUE!</v>
      </c>
      <c r="AZ300" s="113" t="e">
        <f t="shared" si="224"/>
        <v>#VALUE!</v>
      </c>
      <c r="BA300" s="113" t="e">
        <f t="shared" si="225"/>
        <v>#VALUE!</v>
      </c>
      <c r="BB300" s="113" t="e">
        <f t="shared" si="226"/>
        <v>#VALUE!</v>
      </c>
      <c r="BC300" s="113" t="e">
        <f t="shared" si="227"/>
        <v>#VALUE!</v>
      </c>
      <c r="BD300" s="113" t="e">
        <f t="shared" si="228"/>
        <v>#VALUE!</v>
      </c>
      <c r="BE300" s="113" t="e">
        <f t="shared" si="229"/>
        <v>#VALUE!</v>
      </c>
      <c r="BF300" s="116" t="e">
        <f t="shared" si="230"/>
        <v>#VALUE!</v>
      </c>
      <c r="BG300" s="108" t="e">
        <f t="shared" si="239"/>
        <v>#VALUE!</v>
      </c>
      <c r="BH300" s="3" t="str">
        <f t="shared" si="231"/>
        <v>لا</v>
      </c>
      <c r="BI300" s="115" t="s">
        <v>114</v>
      </c>
      <c r="BJ300" s="110" t="e">
        <f t="shared" si="232"/>
        <v>#VALUE!</v>
      </c>
      <c r="BK300" s="111" t="str">
        <f>'[1]قائمة اسمية'!W291</f>
        <v>ما زال قيد التوظيف</v>
      </c>
      <c r="BL300" s="3" t="str">
        <f>'[1]قائمة اسمية'!T291</f>
        <v>موظف</v>
      </c>
    </row>
    <row r="301" spans="1:64" ht="33" customHeight="1">
      <c r="A301" s="40">
        <v>1</v>
      </c>
      <c r="B301" s="90">
        <f>+IF(A301="","",SUBTOTAL(103,A$14:A301))</f>
        <v>288</v>
      </c>
      <c r="C301" s="91" t="str">
        <f>'[1]قائمة اسمية'!C292</f>
        <v>ترعة أمنة</v>
      </c>
      <c r="D301" s="92" t="str">
        <f t="shared" si="192"/>
        <v>29-11-1991</v>
      </c>
      <c r="E301" s="92" t="str">
        <f t="shared" si="193"/>
        <v>04-11-2013</v>
      </c>
      <c r="F301" s="92" t="str">
        <f t="shared" si="194"/>
        <v>04-11-2013</v>
      </c>
      <c r="G301" s="93" t="str">
        <f t="shared" si="195"/>
        <v>ممرض في الصحة العمومية</v>
      </c>
      <c r="H301" s="94">
        <f t="shared" si="196"/>
        <v>0</v>
      </c>
      <c r="I301" s="95">
        <f t="shared" si="197"/>
        <v>11</v>
      </c>
      <c r="J301" s="92">
        <f t="shared" si="198"/>
        <v>11</v>
      </c>
      <c r="K301" s="96">
        <f t="shared" si="199"/>
        <v>498</v>
      </c>
      <c r="L301" s="97" t="str">
        <f t="shared" si="200"/>
        <v xml:space="preserve">498
</v>
      </c>
      <c r="M301" s="98">
        <f t="shared" si="201"/>
        <v>0</v>
      </c>
      <c r="N301" s="99">
        <f t="shared" si="202"/>
        <v>41582</v>
      </c>
      <c r="O301" s="94">
        <f t="shared" si="203"/>
        <v>-113</v>
      </c>
      <c r="P301" s="94">
        <f t="shared" si="204"/>
        <v>-10</v>
      </c>
      <c r="Q301" s="94">
        <f t="shared" si="205"/>
        <v>-4</v>
      </c>
      <c r="R301" s="94" t="str">
        <f t="shared" si="206"/>
        <v>erreur</v>
      </c>
      <c r="S301" s="94" t="str">
        <f t="shared" si="207"/>
        <v>erreur</v>
      </c>
      <c r="T301" s="94" t="str">
        <f t="shared" si="208"/>
        <v>erreur</v>
      </c>
      <c r="U301" s="72"/>
      <c r="V301" s="72"/>
      <c r="W301" s="72"/>
      <c r="X301" s="72"/>
      <c r="Y301" s="72"/>
      <c r="Z301" s="94" t="e">
        <f t="shared" si="209"/>
        <v>#VALUE!</v>
      </c>
      <c r="AA301" s="94" t="e">
        <f t="shared" si="209"/>
        <v>#VALUE!</v>
      </c>
      <c r="AB301" s="94" t="e">
        <f t="shared" si="209"/>
        <v>#VALUE!</v>
      </c>
      <c r="AC301" s="94" t="e">
        <f t="shared" si="210"/>
        <v>#VALUE!</v>
      </c>
      <c r="AD301" s="100"/>
      <c r="AE301" s="72" t="str">
        <f>IFERROR(INDEX('[1]وتيرة الترقيات'!G236:G733,MATCH(C301,'[1]وتيرة الترقيات'!A236:A733,0)),"")</f>
        <v/>
      </c>
      <c r="AF301" s="72" t="str">
        <f t="shared" si="211"/>
        <v/>
      </c>
      <c r="AG301" s="94" t="str">
        <f t="shared" si="212"/>
        <v/>
      </c>
      <c r="AH301" s="72" t="str">
        <f t="shared" si="213"/>
        <v/>
      </c>
      <c r="AI301" s="72">
        <f t="shared" si="233"/>
        <v>1</v>
      </c>
      <c r="AJ301" s="94">
        <f t="shared" si="214"/>
        <v>25</v>
      </c>
      <c r="AK301" s="97" t="str">
        <f t="shared" si="215"/>
        <v>498
+25</v>
      </c>
      <c r="AL301" s="93">
        <f t="shared" si="216"/>
        <v>2017</v>
      </c>
      <c r="AM301" s="94">
        <f t="shared" si="217"/>
        <v>5</v>
      </c>
      <c r="AN301" s="72">
        <f t="shared" si="234"/>
        <v>4</v>
      </c>
      <c r="AO301" s="99">
        <f t="shared" si="235"/>
        <v>42859</v>
      </c>
      <c r="AP301" s="112" t="str">
        <f t="shared" si="218"/>
        <v>04-05-2017
00-01-1900</v>
      </c>
      <c r="AQ301" s="97" t="str">
        <f t="shared" si="236"/>
        <v xml:space="preserve">498
</v>
      </c>
      <c r="AR301" s="97" t="str">
        <f t="shared" si="237"/>
        <v>498
+25</v>
      </c>
      <c r="AS301" s="94" t="e">
        <f t="shared" si="219"/>
        <v>#VALUE!</v>
      </c>
      <c r="AT301" s="94" t="e">
        <f t="shared" si="220"/>
        <v>#VALUE!</v>
      </c>
      <c r="AU301" s="94" t="str">
        <f>Tableau3[[#This Row],[Colonne13]]</f>
        <v>erreur</v>
      </c>
      <c r="AV301" s="113" t="e">
        <f t="shared" si="238"/>
        <v>#VALUE!</v>
      </c>
      <c r="AW301" s="113" t="e">
        <f t="shared" si="221"/>
        <v>#VALUE!</v>
      </c>
      <c r="AX301" s="113" t="e">
        <f t="shared" si="222"/>
        <v>#VALUE!</v>
      </c>
      <c r="AY301" s="113" t="e">
        <f t="shared" si="223"/>
        <v>#VALUE!</v>
      </c>
      <c r="AZ301" s="113" t="e">
        <f t="shared" si="224"/>
        <v>#VALUE!</v>
      </c>
      <c r="BA301" s="113" t="e">
        <f t="shared" si="225"/>
        <v>#VALUE!</v>
      </c>
      <c r="BB301" s="113" t="e">
        <f t="shared" si="226"/>
        <v>#VALUE!</v>
      </c>
      <c r="BC301" s="113" t="e">
        <f t="shared" si="227"/>
        <v>#VALUE!</v>
      </c>
      <c r="BD301" s="113" t="e">
        <f t="shared" si="228"/>
        <v>#VALUE!</v>
      </c>
      <c r="BE301" s="113" t="e">
        <f t="shared" si="229"/>
        <v>#VALUE!</v>
      </c>
      <c r="BF301" s="116" t="e">
        <f t="shared" si="230"/>
        <v>#VALUE!</v>
      </c>
      <c r="BG301" s="108" t="e">
        <f t="shared" si="239"/>
        <v>#VALUE!</v>
      </c>
      <c r="BH301" s="3" t="str">
        <f t="shared" si="231"/>
        <v>لا</v>
      </c>
      <c r="BI301" s="115" t="s">
        <v>114</v>
      </c>
      <c r="BJ301" s="110" t="e">
        <f t="shared" si="232"/>
        <v>#VALUE!</v>
      </c>
      <c r="BK301" s="111" t="str">
        <f>'[1]قائمة اسمية'!W292</f>
        <v>ما زال قيد التوظيف</v>
      </c>
      <c r="BL301" s="3" t="str">
        <f>'[1]قائمة اسمية'!T292</f>
        <v>موظف</v>
      </c>
    </row>
    <row r="302" spans="1:64" ht="33" customHeight="1">
      <c r="A302" s="40">
        <v>1</v>
      </c>
      <c r="B302" s="90">
        <f>+IF(A302="","",SUBTOTAL(103,A$14:A302))</f>
        <v>289</v>
      </c>
      <c r="C302" s="91" t="str">
        <f>'[1]قائمة اسمية'!C293</f>
        <v>بلكامل سمية</v>
      </c>
      <c r="D302" s="92" t="str">
        <f t="shared" si="192"/>
        <v>31-08-1991</v>
      </c>
      <c r="E302" s="92" t="str">
        <f t="shared" si="193"/>
        <v>04-11-2013</v>
      </c>
      <c r="F302" s="92" t="str">
        <f t="shared" si="194"/>
        <v>04-11-2013</v>
      </c>
      <c r="G302" s="93" t="str">
        <f t="shared" si="195"/>
        <v>ممرض في الصحة العمومية</v>
      </c>
      <c r="H302" s="94">
        <f t="shared" si="196"/>
        <v>0</v>
      </c>
      <c r="I302" s="95">
        <f t="shared" si="197"/>
        <v>11</v>
      </c>
      <c r="J302" s="92">
        <f t="shared" si="198"/>
        <v>11</v>
      </c>
      <c r="K302" s="96">
        <f t="shared" si="199"/>
        <v>498</v>
      </c>
      <c r="L302" s="97" t="str">
        <f t="shared" si="200"/>
        <v xml:space="preserve">498
</v>
      </c>
      <c r="M302" s="98">
        <f t="shared" si="201"/>
        <v>0</v>
      </c>
      <c r="N302" s="99">
        <f t="shared" si="202"/>
        <v>41582</v>
      </c>
      <c r="O302" s="94">
        <f t="shared" si="203"/>
        <v>-113</v>
      </c>
      <c r="P302" s="94">
        <f t="shared" si="204"/>
        <v>-10</v>
      </c>
      <c r="Q302" s="94">
        <f t="shared" si="205"/>
        <v>-4</v>
      </c>
      <c r="R302" s="94" t="str">
        <f t="shared" si="206"/>
        <v>erreur</v>
      </c>
      <c r="S302" s="94" t="str">
        <f t="shared" si="207"/>
        <v>erreur</v>
      </c>
      <c r="T302" s="94" t="str">
        <f t="shared" si="208"/>
        <v>erreur</v>
      </c>
      <c r="U302" s="72"/>
      <c r="V302" s="72"/>
      <c r="W302" s="72"/>
      <c r="X302" s="72"/>
      <c r="Y302" s="72"/>
      <c r="Z302" s="94" t="e">
        <f t="shared" si="209"/>
        <v>#VALUE!</v>
      </c>
      <c r="AA302" s="94" t="e">
        <f t="shared" si="209"/>
        <v>#VALUE!</v>
      </c>
      <c r="AB302" s="94" t="e">
        <f t="shared" si="209"/>
        <v>#VALUE!</v>
      </c>
      <c r="AC302" s="94" t="e">
        <f t="shared" si="210"/>
        <v>#VALUE!</v>
      </c>
      <c r="AD302" s="100"/>
      <c r="AE302" s="72" t="str">
        <f>IFERROR(INDEX('[1]وتيرة الترقيات'!G237:G734,MATCH(C302,'[1]وتيرة الترقيات'!A237:A734,0)),"")</f>
        <v/>
      </c>
      <c r="AF302" s="72" t="str">
        <f t="shared" si="211"/>
        <v/>
      </c>
      <c r="AG302" s="94" t="str">
        <f t="shared" si="212"/>
        <v/>
      </c>
      <c r="AH302" s="72" t="str">
        <f t="shared" si="213"/>
        <v/>
      </c>
      <c r="AI302" s="72">
        <f t="shared" si="233"/>
        <v>1</v>
      </c>
      <c r="AJ302" s="94">
        <f t="shared" si="214"/>
        <v>25</v>
      </c>
      <c r="AK302" s="97" t="str">
        <f t="shared" si="215"/>
        <v>498
+25</v>
      </c>
      <c r="AL302" s="93">
        <f t="shared" si="216"/>
        <v>2017</v>
      </c>
      <c r="AM302" s="94">
        <f t="shared" si="217"/>
        <v>5</v>
      </c>
      <c r="AN302" s="72">
        <f t="shared" si="234"/>
        <v>4</v>
      </c>
      <c r="AO302" s="99">
        <f t="shared" si="235"/>
        <v>42859</v>
      </c>
      <c r="AP302" s="112" t="str">
        <f t="shared" si="218"/>
        <v>04-05-2017
00-01-1900</v>
      </c>
      <c r="AQ302" s="97" t="str">
        <f t="shared" si="236"/>
        <v xml:space="preserve">498
</v>
      </c>
      <c r="AR302" s="97" t="str">
        <f t="shared" si="237"/>
        <v>498
+25</v>
      </c>
      <c r="AS302" s="94" t="e">
        <f t="shared" si="219"/>
        <v>#VALUE!</v>
      </c>
      <c r="AT302" s="94" t="e">
        <f t="shared" si="220"/>
        <v>#VALUE!</v>
      </c>
      <c r="AU302" s="94" t="str">
        <f>Tableau3[[#This Row],[Colonne13]]</f>
        <v>erreur</v>
      </c>
      <c r="AV302" s="113" t="e">
        <f t="shared" si="238"/>
        <v>#VALUE!</v>
      </c>
      <c r="AW302" s="113" t="e">
        <f t="shared" si="221"/>
        <v>#VALUE!</v>
      </c>
      <c r="AX302" s="113" t="e">
        <f t="shared" si="222"/>
        <v>#VALUE!</v>
      </c>
      <c r="AY302" s="113" t="e">
        <f t="shared" si="223"/>
        <v>#VALUE!</v>
      </c>
      <c r="AZ302" s="113" t="e">
        <f t="shared" si="224"/>
        <v>#VALUE!</v>
      </c>
      <c r="BA302" s="113" t="e">
        <f t="shared" si="225"/>
        <v>#VALUE!</v>
      </c>
      <c r="BB302" s="113" t="e">
        <f t="shared" si="226"/>
        <v>#VALUE!</v>
      </c>
      <c r="BC302" s="113" t="e">
        <f t="shared" si="227"/>
        <v>#VALUE!</v>
      </c>
      <c r="BD302" s="113" t="e">
        <f t="shared" si="228"/>
        <v>#VALUE!</v>
      </c>
      <c r="BE302" s="113" t="e">
        <f t="shared" si="229"/>
        <v>#VALUE!</v>
      </c>
      <c r="BF302" s="116" t="e">
        <f t="shared" si="230"/>
        <v>#VALUE!</v>
      </c>
      <c r="BG302" s="108" t="e">
        <f t="shared" si="239"/>
        <v>#VALUE!</v>
      </c>
      <c r="BH302" s="3" t="str">
        <f t="shared" si="231"/>
        <v>لا</v>
      </c>
      <c r="BI302" s="115" t="s">
        <v>114</v>
      </c>
      <c r="BJ302" s="110" t="e">
        <f t="shared" si="232"/>
        <v>#VALUE!</v>
      </c>
      <c r="BK302" s="111" t="str">
        <f>'[1]قائمة اسمية'!W293</f>
        <v>ما زال قيد التوظيف</v>
      </c>
      <c r="BL302" s="3" t="str">
        <f>'[1]قائمة اسمية'!T293</f>
        <v>موظف</v>
      </c>
    </row>
    <row r="303" spans="1:64" ht="33" customHeight="1">
      <c r="A303" s="40">
        <v>1</v>
      </c>
      <c r="B303" s="90">
        <f>+IF(A303="","",SUBTOTAL(103,A$14:A303))</f>
        <v>290</v>
      </c>
      <c r="C303" s="91" t="str">
        <f>'[1]قائمة اسمية'!C294</f>
        <v>قرقاح حياة</v>
      </c>
      <c r="D303" s="92" t="str">
        <f t="shared" si="192"/>
        <v>03-08-1990</v>
      </c>
      <c r="E303" s="92" t="str">
        <f t="shared" si="193"/>
        <v>04-11-2013</v>
      </c>
      <c r="F303" s="92" t="str">
        <f t="shared" si="194"/>
        <v>04-11-2013</v>
      </c>
      <c r="G303" s="93" t="str">
        <f t="shared" si="195"/>
        <v>ممرض في الصحة العمومية</v>
      </c>
      <c r="H303" s="94">
        <f t="shared" si="196"/>
        <v>0</v>
      </c>
      <c r="I303" s="95">
        <f t="shared" si="197"/>
        <v>11</v>
      </c>
      <c r="J303" s="92">
        <f t="shared" si="198"/>
        <v>11</v>
      </c>
      <c r="K303" s="96">
        <f t="shared" si="199"/>
        <v>498</v>
      </c>
      <c r="L303" s="97" t="str">
        <f t="shared" si="200"/>
        <v xml:space="preserve">498
</v>
      </c>
      <c r="M303" s="98">
        <f t="shared" si="201"/>
        <v>0</v>
      </c>
      <c r="N303" s="99">
        <f t="shared" si="202"/>
        <v>41582</v>
      </c>
      <c r="O303" s="94">
        <f t="shared" si="203"/>
        <v>-113</v>
      </c>
      <c r="P303" s="94">
        <f t="shared" si="204"/>
        <v>-10</v>
      </c>
      <c r="Q303" s="94">
        <f t="shared" si="205"/>
        <v>-4</v>
      </c>
      <c r="R303" s="94" t="str">
        <f t="shared" si="206"/>
        <v>erreur</v>
      </c>
      <c r="S303" s="94" t="str">
        <f t="shared" si="207"/>
        <v>erreur</v>
      </c>
      <c r="T303" s="94" t="str">
        <f t="shared" si="208"/>
        <v>erreur</v>
      </c>
      <c r="U303" s="72"/>
      <c r="V303" s="72"/>
      <c r="W303" s="72"/>
      <c r="X303" s="72"/>
      <c r="Y303" s="72"/>
      <c r="Z303" s="94" t="e">
        <f t="shared" si="209"/>
        <v>#VALUE!</v>
      </c>
      <c r="AA303" s="94" t="e">
        <f t="shared" si="209"/>
        <v>#VALUE!</v>
      </c>
      <c r="AB303" s="94" t="e">
        <f t="shared" si="209"/>
        <v>#VALUE!</v>
      </c>
      <c r="AC303" s="94" t="e">
        <f t="shared" si="210"/>
        <v>#VALUE!</v>
      </c>
      <c r="AD303" s="100"/>
      <c r="AE303" s="72" t="str">
        <f>IFERROR(INDEX('[1]وتيرة الترقيات'!G238:G735,MATCH(C303,'[1]وتيرة الترقيات'!A238:A735,0)),"")</f>
        <v/>
      </c>
      <c r="AF303" s="72" t="str">
        <f t="shared" si="211"/>
        <v/>
      </c>
      <c r="AG303" s="94" t="str">
        <f t="shared" si="212"/>
        <v/>
      </c>
      <c r="AH303" s="72" t="str">
        <f t="shared" si="213"/>
        <v/>
      </c>
      <c r="AI303" s="72">
        <f t="shared" si="233"/>
        <v>1</v>
      </c>
      <c r="AJ303" s="94">
        <f t="shared" si="214"/>
        <v>25</v>
      </c>
      <c r="AK303" s="97" t="str">
        <f t="shared" si="215"/>
        <v>498
+25</v>
      </c>
      <c r="AL303" s="93">
        <f t="shared" si="216"/>
        <v>2017</v>
      </c>
      <c r="AM303" s="94">
        <f t="shared" si="217"/>
        <v>5</v>
      </c>
      <c r="AN303" s="72">
        <f t="shared" si="234"/>
        <v>4</v>
      </c>
      <c r="AO303" s="99">
        <f t="shared" si="235"/>
        <v>42859</v>
      </c>
      <c r="AP303" s="112" t="str">
        <f t="shared" si="218"/>
        <v>04-05-2017
00-01-1900</v>
      </c>
      <c r="AQ303" s="97" t="str">
        <f t="shared" si="236"/>
        <v xml:space="preserve">498
</v>
      </c>
      <c r="AR303" s="97" t="str">
        <f t="shared" si="237"/>
        <v>498
+25</v>
      </c>
      <c r="AS303" s="94" t="e">
        <f t="shared" si="219"/>
        <v>#VALUE!</v>
      </c>
      <c r="AT303" s="94" t="e">
        <f t="shared" si="220"/>
        <v>#VALUE!</v>
      </c>
      <c r="AU303" s="94" t="str">
        <f>Tableau3[[#This Row],[Colonne13]]</f>
        <v>erreur</v>
      </c>
      <c r="AV303" s="113" t="e">
        <f t="shared" si="238"/>
        <v>#VALUE!</v>
      </c>
      <c r="AW303" s="113" t="e">
        <f t="shared" si="221"/>
        <v>#VALUE!</v>
      </c>
      <c r="AX303" s="113" t="e">
        <f t="shared" si="222"/>
        <v>#VALUE!</v>
      </c>
      <c r="AY303" s="113" t="e">
        <f t="shared" si="223"/>
        <v>#VALUE!</v>
      </c>
      <c r="AZ303" s="113" t="e">
        <f t="shared" si="224"/>
        <v>#VALUE!</v>
      </c>
      <c r="BA303" s="113" t="e">
        <f t="shared" si="225"/>
        <v>#VALUE!</v>
      </c>
      <c r="BB303" s="113" t="e">
        <f t="shared" si="226"/>
        <v>#VALUE!</v>
      </c>
      <c r="BC303" s="113" t="e">
        <f t="shared" si="227"/>
        <v>#VALUE!</v>
      </c>
      <c r="BD303" s="113" t="e">
        <f t="shared" si="228"/>
        <v>#VALUE!</v>
      </c>
      <c r="BE303" s="113" t="e">
        <f t="shared" si="229"/>
        <v>#VALUE!</v>
      </c>
      <c r="BF303" s="116" t="e">
        <f t="shared" si="230"/>
        <v>#VALUE!</v>
      </c>
      <c r="BG303" s="108" t="e">
        <f t="shared" si="239"/>
        <v>#VALUE!</v>
      </c>
      <c r="BH303" s="3" t="str">
        <f t="shared" si="231"/>
        <v>لا</v>
      </c>
      <c r="BI303" s="115" t="s">
        <v>114</v>
      </c>
      <c r="BJ303" s="110" t="e">
        <f t="shared" si="232"/>
        <v>#VALUE!</v>
      </c>
      <c r="BK303" s="111" t="str">
        <f>'[1]قائمة اسمية'!W294</f>
        <v>ما زال قيد التوظيف</v>
      </c>
      <c r="BL303" s="3" t="str">
        <f>'[1]قائمة اسمية'!T294</f>
        <v>موظف</v>
      </c>
    </row>
    <row r="304" spans="1:64" ht="33" customHeight="1">
      <c r="A304" s="40">
        <v>1</v>
      </c>
      <c r="B304" s="90">
        <f>+IF(A304="","",SUBTOTAL(103,A$14:A304))</f>
        <v>291</v>
      </c>
      <c r="C304" s="91" t="str">
        <f>'[1]قائمة اسمية'!C115</f>
        <v>قجوح مريم</v>
      </c>
      <c r="D304" s="92" t="str">
        <f t="shared" si="192"/>
        <v>03-09-1988</v>
      </c>
      <c r="E304" s="92" t="str">
        <f t="shared" si="193"/>
        <v>31-08-2009</v>
      </c>
      <c r="F304" s="92" t="str">
        <f t="shared" si="194"/>
        <v>31-08-2009</v>
      </c>
      <c r="G304" s="93" t="str">
        <f t="shared" si="195"/>
        <v>ممرض في الصحة العمومية</v>
      </c>
      <c r="H304" s="94">
        <f t="shared" si="196"/>
        <v>1</v>
      </c>
      <c r="I304" s="95">
        <f t="shared" si="197"/>
        <v>11</v>
      </c>
      <c r="J304" s="92">
        <f t="shared" si="198"/>
        <v>11</v>
      </c>
      <c r="K304" s="96">
        <f t="shared" si="199"/>
        <v>498</v>
      </c>
      <c r="L304" s="97" t="str">
        <f t="shared" si="200"/>
        <v>498
+25</v>
      </c>
      <c r="M304" s="98">
        <f t="shared" si="201"/>
        <v>0</v>
      </c>
      <c r="N304" s="99">
        <f t="shared" si="202"/>
        <v>40968</v>
      </c>
      <c r="O304" s="94">
        <f t="shared" si="203"/>
        <v>-112</v>
      </c>
      <c r="P304" s="94">
        <f t="shared" si="204"/>
        <v>-1</v>
      </c>
      <c r="Q304" s="94">
        <f t="shared" si="205"/>
        <v>-29</v>
      </c>
      <c r="R304" s="94" t="str">
        <f t="shared" si="206"/>
        <v>erreur</v>
      </c>
      <c r="S304" s="94" t="str">
        <f t="shared" si="207"/>
        <v>erreur</v>
      </c>
      <c r="T304" s="94" t="str">
        <f t="shared" si="208"/>
        <v>erreur</v>
      </c>
      <c r="U304" s="72"/>
      <c r="V304" s="72"/>
      <c r="W304" s="72"/>
      <c r="X304" s="72"/>
      <c r="Y304" s="72"/>
      <c r="Z304" s="94" t="e">
        <f t="shared" si="209"/>
        <v>#VALUE!</v>
      </c>
      <c r="AA304" s="94" t="e">
        <f t="shared" si="209"/>
        <v>#VALUE!</v>
      </c>
      <c r="AB304" s="94" t="e">
        <f t="shared" si="209"/>
        <v>#VALUE!</v>
      </c>
      <c r="AC304" s="94" t="e">
        <f t="shared" si="210"/>
        <v>#VALUE!</v>
      </c>
      <c r="AD304" s="100">
        <v>14</v>
      </c>
      <c r="AE304" s="72" t="str">
        <f>IFERROR(INDEX('[1]وتيرة الترقيات'!$G$3:$G$500,MATCH(C304,'[1]وتيرة الترقيات'!$A$3:$A$500,0)),"")</f>
        <v/>
      </c>
      <c r="AF304" s="72" t="str">
        <f t="shared" si="211"/>
        <v/>
      </c>
      <c r="AG304" s="94" t="str">
        <f t="shared" si="212"/>
        <v/>
      </c>
      <c r="AH304" s="72" t="str">
        <f t="shared" si="213"/>
        <v/>
      </c>
      <c r="AI304" s="72">
        <f t="shared" si="233"/>
        <v>2</v>
      </c>
      <c r="AJ304" s="94">
        <f t="shared" si="214"/>
        <v>50</v>
      </c>
      <c r="AK304" s="97" t="str">
        <f t="shared" si="215"/>
        <v>498
+50</v>
      </c>
      <c r="AL304" s="93">
        <f t="shared" si="216"/>
        <v>2015</v>
      </c>
      <c r="AM304" s="94">
        <f t="shared" si="217"/>
        <v>8</v>
      </c>
      <c r="AN304" s="72">
        <f t="shared" si="234"/>
        <v>29</v>
      </c>
      <c r="AO304" s="99">
        <f t="shared" si="235"/>
        <v>42245</v>
      </c>
      <c r="AP304" s="112" t="str">
        <f t="shared" si="218"/>
        <v>29-08-2015
00-01-1900</v>
      </c>
      <c r="AQ304" s="97" t="str">
        <f t="shared" si="236"/>
        <v>498
+25</v>
      </c>
      <c r="AR304" s="97" t="str">
        <f t="shared" si="237"/>
        <v>498
+50</v>
      </c>
      <c r="AS304" s="94" t="e">
        <f t="shared" si="219"/>
        <v>#VALUE!</v>
      </c>
      <c r="AT304" s="94" t="e">
        <f t="shared" si="220"/>
        <v>#VALUE!</v>
      </c>
      <c r="AU304" s="94" t="str">
        <f>Tableau3[[#This Row],[Colonne13]]</f>
        <v>erreur</v>
      </c>
      <c r="AV304" s="113" t="e">
        <f t="shared" si="238"/>
        <v>#VALUE!</v>
      </c>
      <c r="AW304" s="107" t="e">
        <f t="shared" si="221"/>
        <v>#VALUE!</v>
      </c>
      <c r="AX304" s="113" t="e">
        <f t="shared" si="222"/>
        <v>#VALUE!</v>
      </c>
      <c r="AY304" s="113" t="e">
        <f t="shared" si="223"/>
        <v>#VALUE!</v>
      </c>
      <c r="AZ304" s="107" t="e">
        <f t="shared" si="224"/>
        <v>#VALUE!</v>
      </c>
      <c r="BA304" s="107" t="e">
        <f t="shared" si="225"/>
        <v>#VALUE!</v>
      </c>
      <c r="BB304" s="107" t="e">
        <f t="shared" si="226"/>
        <v>#VALUE!</v>
      </c>
      <c r="BC304" s="113" t="e">
        <f t="shared" si="227"/>
        <v>#VALUE!</v>
      </c>
      <c r="BD304" s="113" t="e">
        <f t="shared" si="228"/>
        <v>#VALUE!</v>
      </c>
      <c r="BE304" s="113" t="e">
        <f t="shared" si="229"/>
        <v>#VALUE!</v>
      </c>
      <c r="BF304" s="116" t="e">
        <f t="shared" si="230"/>
        <v>#VALUE!</v>
      </c>
      <c r="BG304" s="108" t="e">
        <f t="shared" si="239"/>
        <v>#VALUE!</v>
      </c>
      <c r="BH304" s="3" t="str">
        <f t="shared" si="231"/>
        <v>لا</v>
      </c>
      <c r="BI304" s="115" t="s">
        <v>114</v>
      </c>
      <c r="BJ304" s="110" t="e">
        <f t="shared" si="232"/>
        <v>#VALUE!</v>
      </c>
      <c r="BK304" s="111" t="str">
        <f>'[1]قائمة اسمية'!W115</f>
        <v>ما زال قيد التوظيف</v>
      </c>
      <c r="BL304" s="3" t="str">
        <f>'[1]قائمة اسمية'!T115</f>
        <v>موظف</v>
      </c>
    </row>
    <row r="305" spans="1:64" ht="33" customHeight="1">
      <c r="A305" s="40">
        <v>1</v>
      </c>
      <c r="B305" s="90">
        <f>+IF(A305="","",SUBTOTAL(103,A$14:A305))</f>
        <v>292</v>
      </c>
      <c r="C305" s="91" t="str">
        <f>'[1]قائمة اسمية'!C116</f>
        <v>بوعفان نجاة</v>
      </c>
      <c r="D305" s="92" t="str">
        <f t="shared" si="192"/>
        <v>01-06-1988</v>
      </c>
      <c r="E305" s="92" t="str">
        <f t="shared" si="193"/>
        <v>03-09-2009</v>
      </c>
      <c r="F305" s="92" t="str">
        <f t="shared" si="194"/>
        <v>03-09-2009</v>
      </c>
      <c r="G305" s="93" t="str">
        <f t="shared" si="195"/>
        <v>ممرض في الصحة العمومية</v>
      </c>
      <c r="H305" s="94">
        <f t="shared" si="196"/>
        <v>1</v>
      </c>
      <c r="I305" s="95">
        <f t="shared" si="197"/>
        <v>11</v>
      </c>
      <c r="J305" s="92">
        <f t="shared" si="198"/>
        <v>11</v>
      </c>
      <c r="K305" s="96">
        <f t="shared" si="199"/>
        <v>498</v>
      </c>
      <c r="L305" s="97" t="str">
        <f t="shared" si="200"/>
        <v>498
+25</v>
      </c>
      <c r="M305" s="98">
        <f t="shared" si="201"/>
        <v>0</v>
      </c>
      <c r="N305" s="99">
        <f t="shared" si="202"/>
        <v>41155</v>
      </c>
      <c r="O305" s="94">
        <f t="shared" si="203"/>
        <v>-112</v>
      </c>
      <c r="P305" s="94">
        <f t="shared" si="204"/>
        <v>-8</v>
      </c>
      <c r="Q305" s="94">
        <f t="shared" si="205"/>
        <v>-3</v>
      </c>
      <c r="R305" s="94" t="str">
        <f t="shared" si="206"/>
        <v>erreur</v>
      </c>
      <c r="S305" s="94" t="str">
        <f t="shared" si="207"/>
        <v>erreur</v>
      </c>
      <c r="T305" s="94" t="str">
        <f t="shared" si="208"/>
        <v>erreur</v>
      </c>
      <c r="U305" s="72"/>
      <c r="V305" s="72"/>
      <c r="W305" s="72"/>
      <c r="X305" s="72"/>
      <c r="Y305" s="72"/>
      <c r="Z305" s="94" t="e">
        <f t="shared" si="209"/>
        <v>#VALUE!</v>
      </c>
      <c r="AA305" s="94" t="e">
        <f t="shared" si="209"/>
        <v>#VALUE!</v>
      </c>
      <c r="AB305" s="94" t="e">
        <f t="shared" si="209"/>
        <v>#VALUE!</v>
      </c>
      <c r="AC305" s="94" t="e">
        <f t="shared" si="210"/>
        <v>#VALUE!</v>
      </c>
      <c r="AD305" s="100"/>
      <c r="AE305" s="72" t="str">
        <f>IFERROR(INDEX('[1]وتيرة الترقيات'!G60:G557,MATCH(C305,'[1]وتيرة الترقيات'!A60:A557,0)),"")</f>
        <v/>
      </c>
      <c r="AF305" s="72" t="str">
        <f t="shared" si="211"/>
        <v/>
      </c>
      <c r="AG305" s="94" t="str">
        <f t="shared" si="212"/>
        <v/>
      </c>
      <c r="AH305" s="72" t="str">
        <f t="shared" si="213"/>
        <v/>
      </c>
      <c r="AI305" s="72">
        <f t="shared" si="233"/>
        <v>2</v>
      </c>
      <c r="AJ305" s="94">
        <f t="shared" si="214"/>
        <v>50</v>
      </c>
      <c r="AK305" s="97" t="str">
        <f t="shared" si="215"/>
        <v>498
+50</v>
      </c>
      <c r="AL305" s="93">
        <f t="shared" si="216"/>
        <v>2016</v>
      </c>
      <c r="AM305" s="94">
        <f t="shared" si="217"/>
        <v>3</v>
      </c>
      <c r="AN305" s="72">
        <f t="shared" si="234"/>
        <v>3</v>
      </c>
      <c r="AO305" s="99">
        <f t="shared" si="235"/>
        <v>42432</v>
      </c>
      <c r="AP305" s="112" t="str">
        <f t="shared" si="218"/>
        <v>03-03-2016
00-01-1900</v>
      </c>
      <c r="AQ305" s="97" t="str">
        <f t="shared" si="236"/>
        <v>498
+25</v>
      </c>
      <c r="AR305" s="97" t="str">
        <f t="shared" si="237"/>
        <v>498
+50</v>
      </c>
      <c r="AS305" s="94" t="e">
        <f t="shared" si="219"/>
        <v>#VALUE!</v>
      </c>
      <c r="AT305" s="94" t="e">
        <f t="shared" si="220"/>
        <v>#VALUE!</v>
      </c>
      <c r="AU305" s="94" t="str">
        <f>Tableau3[[#This Row],[Colonne13]]</f>
        <v>erreur</v>
      </c>
      <c r="AV305" s="113" t="e">
        <f t="shared" si="238"/>
        <v>#VALUE!</v>
      </c>
      <c r="AW305" s="113" t="e">
        <f t="shared" si="221"/>
        <v>#VALUE!</v>
      </c>
      <c r="AX305" s="113" t="e">
        <f t="shared" si="222"/>
        <v>#VALUE!</v>
      </c>
      <c r="AY305" s="113" t="e">
        <f t="shared" si="223"/>
        <v>#VALUE!</v>
      </c>
      <c r="AZ305" s="113" t="e">
        <f t="shared" si="224"/>
        <v>#VALUE!</v>
      </c>
      <c r="BA305" s="113" t="e">
        <f t="shared" si="225"/>
        <v>#VALUE!</v>
      </c>
      <c r="BB305" s="113" t="e">
        <f t="shared" si="226"/>
        <v>#VALUE!</v>
      </c>
      <c r="BC305" s="113" t="e">
        <f t="shared" si="227"/>
        <v>#VALUE!</v>
      </c>
      <c r="BD305" s="113" t="e">
        <f t="shared" si="228"/>
        <v>#VALUE!</v>
      </c>
      <c r="BE305" s="113" t="e">
        <f t="shared" si="229"/>
        <v>#VALUE!</v>
      </c>
      <c r="BF305" s="116" t="e">
        <f t="shared" si="230"/>
        <v>#VALUE!</v>
      </c>
      <c r="BG305" s="108" t="e">
        <f t="shared" si="239"/>
        <v>#VALUE!</v>
      </c>
      <c r="BH305" s="3" t="str">
        <f t="shared" si="231"/>
        <v>لا</v>
      </c>
      <c r="BI305" s="115" t="s">
        <v>114</v>
      </c>
      <c r="BJ305" s="110" t="e">
        <f t="shared" si="232"/>
        <v>#VALUE!</v>
      </c>
      <c r="BK305" s="111" t="str">
        <f>'[1]قائمة اسمية'!W116</f>
        <v>ما زال قيد التوظيف</v>
      </c>
      <c r="BL305" s="3" t="str">
        <f>'[1]قائمة اسمية'!T116</f>
        <v>موظف</v>
      </c>
    </row>
    <row r="306" spans="1:64" ht="33" customHeight="1">
      <c r="A306" s="40">
        <v>1</v>
      </c>
      <c r="B306" s="90">
        <f>+IF(A306="","",SUBTOTAL(103,A$14:A306))</f>
        <v>293</v>
      </c>
      <c r="C306" s="91" t="str">
        <f>'[1]قائمة اسمية'!C117</f>
        <v>لبناقرية رقية</v>
      </c>
      <c r="D306" s="92" t="str">
        <f t="shared" si="192"/>
        <v>11-06-1989</v>
      </c>
      <c r="E306" s="92" t="str">
        <f t="shared" si="193"/>
        <v>01-08-2010</v>
      </c>
      <c r="F306" s="92" t="str">
        <f t="shared" si="194"/>
        <v>01-08-2010</v>
      </c>
      <c r="G306" s="93" t="str">
        <f t="shared" si="195"/>
        <v>ممرض في الصحة العمومية</v>
      </c>
      <c r="H306" s="94">
        <f t="shared" si="196"/>
        <v>1</v>
      </c>
      <c r="I306" s="95">
        <f t="shared" si="197"/>
        <v>11</v>
      </c>
      <c r="J306" s="92">
        <f t="shared" si="198"/>
        <v>11</v>
      </c>
      <c r="K306" s="96">
        <f t="shared" si="199"/>
        <v>498</v>
      </c>
      <c r="L306" s="97" t="str">
        <f t="shared" si="200"/>
        <v>498
+25</v>
      </c>
      <c r="M306" s="98">
        <f t="shared" si="201"/>
        <v>0</v>
      </c>
      <c r="N306" s="99">
        <f t="shared" si="202"/>
        <v>41487</v>
      </c>
      <c r="O306" s="94">
        <f t="shared" si="203"/>
        <v>-113</v>
      </c>
      <c r="P306" s="94">
        <f t="shared" si="204"/>
        <v>-7</v>
      </c>
      <c r="Q306" s="94">
        <f t="shared" si="205"/>
        <v>-1</v>
      </c>
      <c r="R306" s="94" t="str">
        <f t="shared" si="206"/>
        <v>erreur</v>
      </c>
      <c r="S306" s="94" t="str">
        <f t="shared" si="207"/>
        <v>erreur</v>
      </c>
      <c r="T306" s="94" t="str">
        <f t="shared" si="208"/>
        <v>erreur</v>
      </c>
      <c r="U306" s="72"/>
      <c r="V306" s="72"/>
      <c r="W306" s="72"/>
      <c r="X306" s="72"/>
      <c r="Y306" s="72"/>
      <c r="Z306" s="94" t="e">
        <f t="shared" si="209"/>
        <v>#VALUE!</v>
      </c>
      <c r="AA306" s="94" t="e">
        <f t="shared" si="209"/>
        <v>#VALUE!</v>
      </c>
      <c r="AB306" s="94" t="e">
        <f t="shared" si="209"/>
        <v>#VALUE!</v>
      </c>
      <c r="AC306" s="94" t="e">
        <f t="shared" si="210"/>
        <v>#VALUE!</v>
      </c>
      <c r="AD306" s="100"/>
      <c r="AE306" s="72" t="str">
        <f>IFERROR(INDEX('[1]وتيرة الترقيات'!G61:G558,MATCH(C306,'[1]وتيرة الترقيات'!A61:A558,0)),"")</f>
        <v/>
      </c>
      <c r="AF306" s="72" t="str">
        <f t="shared" si="211"/>
        <v/>
      </c>
      <c r="AG306" s="94" t="str">
        <f t="shared" si="212"/>
        <v/>
      </c>
      <c r="AH306" s="72" t="str">
        <f t="shared" si="213"/>
        <v/>
      </c>
      <c r="AI306" s="72">
        <f t="shared" si="233"/>
        <v>2</v>
      </c>
      <c r="AJ306" s="94">
        <f t="shared" si="214"/>
        <v>50</v>
      </c>
      <c r="AK306" s="97" t="str">
        <f t="shared" si="215"/>
        <v>498
+50</v>
      </c>
      <c r="AL306" s="93">
        <f t="shared" si="216"/>
        <v>2017</v>
      </c>
      <c r="AM306" s="94">
        <f t="shared" si="217"/>
        <v>2</v>
      </c>
      <c r="AN306" s="72">
        <f t="shared" si="234"/>
        <v>1</v>
      </c>
      <c r="AO306" s="99">
        <f t="shared" si="235"/>
        <v>42767</v>
      </c>
      <c r="AP306" s="112" t="str">
        <f t="shared" si="218"/>
        <v>01-02-2017
00-01-1900</v>
      </c>
      <c r="AQ306" s="97" t="str">
        <f t="shared" si="236"/>
        <v>498
+25</v>
      </c>
      <c r="AR306" s="97" t="str">
        <f t="shared" si="237"/>
        <v>498
+50</v>
      </c>
      <c r="AS306" s="94" t="e">
        <f t="shared" si="219"/>
        <v>#VALUE!</v>
      </c>
      <c r="AT306" s="94" t="e">
        <f t="shared" si="220"/>
        <v>#VALUE!</v>
      </c>
      <c r="AU306" s="94" t="str">
        <f>Tableau3[[#This Row],[Colonne13]]</f>
        <v>erreur</v>
      </c>
      <c r="AV306" s="113" t="e">
        <f t="shared" si="238"/>
        <v>#VALUE!</v>
      </c>
      <c r="AW306" s="113" t="e">
        <f t="shared" si="221"/>
        <v>#VALUE!</v>
      </c>
      <c r="AX306" s="113" t="e">
        <f t="shared" si="222"/>
        <v>#VALUE!</v>
      </c>
      <c r="AY306" s="113" t="e">
        <f t="shared" si="223"/>
        <v>#VALUE!</v>
      </c>
      <c r="AZ306" s="113" t="e">
        <f t="shared" si="224"/>
        <v>#VALUE!</v>
      </c>
      <c r="BA306" s="113" t="e">
        <f t="shared" si="225"/>
        <v>#VALUE!</v>
      </c>
      <c r="BB306" s="113" t="e">
        <f t="shared" si="226"/>
        <v>#VALUE!</v>
      </c>
      <c r="BC306" s="113" t="e">
        <f t="shared" si="227"/>
        <v>#VALUE!</v>
      </c>
      <c r="BD306" s="113" t="e">
        <f t="shared" si="228"/>
        <v>#VALUE!</v>
      </c>
      <c r="BE306" s="113" t="e">
        <f t="shared" si="229"/>
        <v>#VALUE!</v>
      </c>
      <c r="BF306" s="116" t="e">
        <f t="shared" si="230"/>
        <v>#VALUE!</v>
      </c>
      <c r="BG306" s="108" t="e">
        <f t="shared" si="239"/>
        <v>#VALUE!</v>
      </c>
      <c r="BH306" s="3" t="str">
        <f t="shared" si="231"/>
        <v>لا</v>
      </c>
      <c r="BI306" s="115" t="s">
        <v>114</v>
      </c>
      <c r="BJ306" s="110" t="e">
        <f t="shared" si="232"/>
        <v>#VALUE!</v>
      </c>
      <c r="BK306" s="111" t="str">
        <f>'[1]قائمة اسمية'!W117</f>
        <v>ما زال قيد التوظيف</v>
      </c>
      <c r="BL306" s="3" t="str">
        <f>'[1]قائمة اسمية'!T117</f>
        <v>موظف</v>
      </c>
    </row>
    <row r="307" spans="1:64" ht="33" customHeight="1">
      <c r="A307" s="40">
        <v>1</v>
      </c>
      <c r="B307" s="90">
        <f>+IF(A307="","",SUBTOTAL(103,A$14:A307))</f>
        <v>294</v>
      </c>
      <c r="C307" s="91" t="str">
        <f>'[1]قائمة اسمية'!C118</f>
        <v>بروقي منيرة</v>
      </c>
      <c r="D307" s="92" t="str">
        <f t="shared" si="192"/>
        <v>15-06-1988</v>
      </c>
      <c r="E307" s="92" t="str">
        <f t="shared" si="193"/>
        <v>01-08-2010</v>
      </c>
      <c r="F307" s="92" t="str">
        <f t="shared" si="194"/>
        <v>01-08-2010</v>
      </c>
      <c r="G307" s="93" t="str">
        <f t="shared" si="195"/>
        <v>ممرض في الصحة العمومية</v>
      </c>
      <c r="H307" s="94">
        <f t="shared" si="196"/>
        <v>1</v>
      </c>
      <c r="I307" s="95">
        <f t="shared" si="197"/>
        <v>11</v>
      </c>
      <c r="J307" s="92">
        <f t="shared" si="198"/>
        <v>11</v>
      </c>
      <c r="K307" s="96">
        <f t="shared" si="199"/>
        <v>498</v>
      </c>
      <c r="L307" s="97" t="str">
        <f t="shared" si="200"/>
        <v>498
+25</v>
      </c>
      <c r="M307" s="98">
        <f t="shared" si="201"/>
        <v>0</v>
      </c>
      <c r="N307" s="99">
        <f t="shared" si="202"/>
        <v>41306</v>
      </c>
      <c r="O307" s="94">
        <f t="shared" si="203"/>
        <v>-113</v>
      </c>
      <c r="P307" s="94">
        <f t="shared" si="204"/>
        <v>-1</v>
      </c>
      <c r="Q307" s="94">
        <f t="shared" si="205"/>
        <v>-1</v>
      </c>
      <c r="R307" s="94" t="str">
        <f t="shared" si="206"/>
        <v>erreur</v>
      </c>
      <c r="S307" s="94" t="str">
        <f t="shared" si="207"/>
        <v>erreur</v>
      </c>
      <c r="T307" s="94" t="str">
        <f t="shared" si="208"/>
        <v>erreur</v>
      </c>
      <c r="U307" s="72"/>
      <c r="V307" s="72"/>
      <c r="W307" s="72"/>
      <c r="X307" s="72"/>
      <c r="Y307" s="72"/>
      <c r="Z307" s="94" t="e">
        <f t="shared" si="209"/>
        <v>#VALUE!</v>
      </c>
      <c r="AA307" s="94" t="e">
        <f t="shared" si="209"/>
        <v>#VALUE!</v>
      </c>
      <c r="AB307" s="94" t="e">
        <f t="shared" si="209"/>
        <v>#VALUE!</v>
      </c>
      <c r="AC307" s="94" t="e">
        <f t="shared" si="210"/>
        <v>#VALUE!</v>
      </c>
      <c r="AD307" s="100"/>
      <c r="AE307" s="72" t="str">
        <f>IFERROR(INDEX('[1]وتيرة الترقيات'!G62:G559,MATCH(C307,'[1]وتيرة الترقيات'!A62:A559,0)),"")</f>
        <v/>
      </c>
      <c r="AF307" s="72" t="str">
        <f t="shared" si="211"/>
        <v/>
      </c>
      <c r="AG307" s="94" t="str">
        <f t="shared" si="212"/>
        <v/>
      </c>
      <c r="AH307" s="72" t="str">
        <f t="shared" si="213"/>
        <v/>
      </c>
      <c r="AI307" s="72">
        <f t="shared" si="233"/>
        <v>2</v>
      </c>
      <c r="AJ307" s="94">
        <f t="shared" si="214"/>
        <v>50</v>
      </c>
      <c r="AK307" s="97" t="str">
        <f t="shared" si="215"/>
        <v>498
+50</v>
      </c>
      <c r="AL307" s="93">
        <f t="shared" si="216"/>
        <v>2016</v>
      </c>
      <c r="AM307" s="94">
        <f t="shared" si="217"/>
        <v>8</v>
      </c>
      <c r="AN307" s="72">
        <f t="shared" si="234"/>
        <v>1</v>
      </c>
      <c r="AO307" s="99">
        <f t="shared" si="235"/>
        <v>42583</v>
      </c>
      <c r="AP307" s="112" t="str">
        <f t="shared" si="218"/>
        <v>01-08-2016
00-01-1900</v>
      </c>
      <c r="AQ307" s="97" t="str">
        <f t="shared" si="236"/>
        <v>498
+25</v>
      </c>
      <c r="AR307" s="97" t="str">
        <f t="shared" si="237"/>
        <v>498
+50</v>
      </c>
      <c r="AS307" s="94" t="e">
        <f t="shared" si="219"/>
        <v>#VALUE!</v>
      </c>
      <c r="AT307" s="94" t="e">
        <f t="shared" si="220"/>
        <v>#VALUE!</v>
      </c>
      <c r="AU307" s="94" t="str">
        <f>Tableau3[[#This Row],[Colonne13]]</f>
        <v>erreur</v>
      </c>
      <c r="AV307" s="113" t="e">
        <f t="shared" si="238"/>
        <v>#VALUE!</v>
      </c>
      <c r="AW307" s="113" t="e">
        <f t="shared" si="221"/>
        <v>#VALUE!</v>
      </c>
      <c r="AX307" s="113" t="e">
        <f t="shared" si="222"/>
        <v>#VALUE!</v>
      </c>
      <c r="AY307" s="113" t="e">
        <f t="shared" si="223"/>
        <v>#VALUE!</v>
      </c>
      <c r="AZ307" s="113" t="e">
        <f t="shared" si="224"/>
        <v>#VALUE!</v>
      </c>
      <c r="BA307" s="113" t="e">
        <f t="shared" si="225"/>
        <v>#VALUE!</v>
      </c>
      <c r="BB307" s="113" t="e">
        <f t="shared" si="226"/>
        <v>#VALUE!</v>
      </c>
      <c r="BC307" s="113" t="e">
        <f t="shared" si="227"/>
        <v>#VALUE!</v>
      </c>
      <c r="BD307" s="113" t="e">
        <f t="shared" si="228"/>
        <v>#VALUE!</v>
      </c>
      <c r="BE307" s="113" t="e">
        <f t="shared" si="229"/>
        <v>#VALUE!</v>
      </c>
      <c r="BF307" s="116" t="e">
        <f t="shared" si="230"/>
        <v>#VALUE!</v>
      </c>
      <c r="BG307" s="108" t="e">
        <f t="shared" si="239"/>
        <v>#VALUE!</v>
      </c>
      <c r="BH307" s="3" t="str">
        <f t="shared" si="231"/>
        <v>لا</v>
      </c>
      <c r="BI307" s="115" t="s">
        <v>114</v>
      </c>
      <c r="BJ307" s="110" t="e">
        <f t="shared" si="232"/>
        <v>#VALUE!</v>
      </c>
      <c r="BK307" s="111" t="str">
        <f>'[1]قائمة اسمية'!W118</f>
        <v>ما زال قيد التوظيف</v>
      </c>
      <c r="BL307" s="3" t="str">
        <f>'[1]قائمة اسمية'!T118</f>
        <v>موظف</v>
      </c>
    </row>
    <row r="308" spans="1:64" ht="33" customHeight="1">
      <c r="A308" s="40">
        <v>1</v>
      </c>
      <c r="B308" s="90">
        <f>+IF(A308="","",SUBTOTAL(103,A$14:A308))</f>
        <v>295</v>
      </c>
      <c r="C308" s="91" t="str">
        <f>'[1]قائمة اسمية'!C119</f>
        <v>مداوي وسام</v>
      </c>
      <c r="D308" s="92" t="str">
        <f t="shared" si="192"/>
        <v>29-06-1988</v>
      </c>
      <c r="E308" s="92" t="str">
        <f t="shared" si="193"/>
        <v>01-08-2010</v>
      </c>
      <c r="F308" s="92" t="str">
        <f t="shared" si="194"/>
        <v>01-08-2010</v>
      </c>
      <c r="G308" s="93" t="str">
        <f t="shared" si="195"/>
        <v>ممرض في الصحة العمومية</v>
      </c>
      <c r="H308" s="94">
        <f t="shared" si="196"/>
        <v>1</v>
      </c>
      <c r="I308" s="95">
        <f t="shared" si="197"/>
        <v>11</v>
      </c>
      <c r="J308" s="92">
        <f t="shared" si="198"/>
        <v>11</v>
      </c>
      <c r="K308" s="96">
        <f t="shared" si="199"/>
        <v>498</v>
      </c>
      <c r="L308" s="97" t="str">
        <f t="shared" si="200"/>
        <v>498
+25</v>
      </c>
      <c r="M308" s="98">
        <f t="shared" si="201"/>
        <v>0</v>
      </c>
      <c r="N308" s="99">
        <f t="shared" si="202"/>
        <v>41306</v>
      </c>
      <c r="O308" s="94">
        <f t="shared" si="203"/>
        <v>-113</v>
      </c>
      <c r="P308" s="94">
        <f t="shared" si="204"/>
        <v>-1</v>
      </c>
      <c r="Q308" s="94">
        <f t="shared" si="205"/>
        <v>-1</v>
      </c>
      <c r="R308" s="94" t="str">
        <f t="shared" si="206"/>
        <v>erreur</v>
      </c>
      <c r="S308" s="94" t="str">
        <f t="shared" si="207"/>
        <v>erreur</v>
      </c>
      <c r="T308" s="94" t="str">
        <f t="shared" si="208"/>
        <v>erreur</v>
      </c>
      <c r="U308" s="72"/>
      <c r="V308" s="72"/>
      <c r="W308" s="72"/>
      <c r="X308" s="72"/>
      <c r="Y308" s="72"/>
      <c r="Z308" s="94" t="e">
        <f t="shared" si="209"/>
        <v>#VALUE!</v>
      </c>
      <c r="AA308" s="94" t="e">
        <f t="shared" si="209"/>
        <v>#VALUE!</v>
      </c>
      <c r="AB308" s="94" t="e">
        <f t="shared" si="209"/>
        <v>#VALUE!</v>
      </c>
      <c r="AC308" s="94" t="e">
        <f t="shared" si="210"/>
        <v>#VALUE!</v>
      </c>
      <c r="AD308" s="100"/>
      <c r="AE308" s="72" t="str">
        <f>IFERROR(INDEX('[1]وتيرة الترقيات'!G63:G560,MATCH(C308,'[1]وتيرة الترقيات'!A63:A560,0)),"")</f>
        <v/>
      </c>
      <c r="AF308" s="72" t="str">
        <f t="shared" si="211"/>
        <v/>
      </c>
      <c r="AG308" s="94" t="str">
        <f t="shared" si="212"/>
        <v/>
      </c>
      <c r="AH308" s="72" t="str">
        <f t="shared" si="213"/>
        <v/>
      </c>
      <c r="AI308" s="72">
        <f t="shared" si="233"/>
        <v>2</v>
      </c>
      <c r="AJ308" s="94">
        <f t="shared" si="214"/>
        <v>50</v>
      </c>
      <c r="AK308" s="97" t="str">
        <f t="shared" si="215"/>
        <v>498
+50</v>
      </c>
      <c r="AL308" s="93">
        <f t="shared" si="216"/>
        <v>2016</v>
      </c>
      <c r="AM308" s="94">
        <f t="shared" si="217"/>
        <v>8</v>
      </c>
      <c r="AN308" s="72">
        <f t="shared" si="234"/>
        <v>1</v>
      </c>
      <c r="AO308" s="99">
        <f t="shared" si="235"/>
        <v>42583</v>
      </c>
      <c r="AP308" s="112" t="str">
        <f t="shared" si="218"/>
        <v>01-08-2016
00-01-1900</v>
      </c>
      <c r="AQ308" s="97" t="str">
        <f t="shared" si="236"/>
        <v>498
+25</v>
      </c>
      <c r="AR308" s="97" t="str">
        <f t="shared" si="237"/>
        <v>498
+50</v>
      </c>
      <c r="AS308" s="94" t="e">
        <f t="shared" si="219"/>
        <v>#VALUE!</v>
      </c>
      <c r="AT308" s="94" t="e">
        <f t="shared" si="220"/>
        <v>#VALUE!</v>
      </c>
      <c r="AU308" s="94" t="str">
        <f>Tableau3[[#This Row],[Colonne13]]</f>
        <v>erreur</v>
      </c>
      <c r="AV308" s="113" t="e">
        <f t="shared" si="238"/>
        <v>#VALUE!</v>
      </c>
      <c r="AW308" s="113" t="e">
        <f t="shared" si="221"/>
        <v>#VALUE!</v>
      </c>
      <c r="AX308" s="113" t="e">
        <f t="shared" si="222"/>
        <v>#VALUE!</v>
      </c>
      <c r="AY308" s="113" t="e">
        <f t="shared" si="223"/>
        <v>#VALUE!</v>
      </c>
      <c r="AZ308" s="113" t="e">
        <f t="shared" si="224"/>
        <v>#VALUE!</v>
      </c>
      <c r="BA308" s="113" t="e">
        <f t="shared" si="225"/>
        <v>#VALUE!</v>
      </c>
      <c r="BB308" s="113" t="e">
        <f t="shared" si="226"/>
        <v>#VALUE!</v>
      </c>
      <c r="BC308" s="113" t="e">
        <f t="shared" si="227"/>
        <v>#VALUE!</v>
      </c>
      <c r="BD308" s="113" t="e">
        <f t="shared" si="228"/>
        <v>#VALUE!</v>
      </c>
      <c r="BE308" s="113" t="e">
        <f t="shared" si="229"/>
        <v>#VALUE!</v>
      </c>
      <c r="BF308" s="116" t="e">
        <f t="shared" si="230"/>
        <v>#VALUE!</v>
      </c>
      <c r="BG308" s="108" t="e">
        <f t="shared" si="239"/>
        <v>#VALUE!</v>
      </c>
      <c r="BH308" s="3" t="str">
        <f t="shared" si="231"/>
        <v>لا</v>
      </c>
      <c r="BI308" s="115" t="s">
        <v>114</v>
      </c>
      <c r="BJ308" s="110" t="e">
        <f t="shared" si="232"/>
        <v>#VALUE!</v>
      </c>
      <c r="BK308" s="111" t="str">
        <f>'[1]قائمة اسمية'!W119</f>
        <v>ما زال قيد التوظيف</v>
      </c>
      <c r="BL308" s="3" t="str">
        <f>'[1]قائمة اسمية'!T119</f>
        <v>موظف</v>
      </c>
    </row>
    <row r="309" spans="1:64" ht="33" customHeight="1">
      <c r="A309" s="40">
        <v>1</v>
      </c>
      <c r="B309" s="90">
        <f>+IF(A309="","",SUBTOTAL(103,A$14:A309))</f>
        <v>296</v>
      </c>
      <c r="C309" s="91" t="str">
        <f>'[1]قائمة اسمية'!C120</f>
        <v>حواسنية رباب</v>
      </c>
      <c r="D309" s="92" t="str">
        <f t="shared" si="192"/>
        <v>13-03-1990</v>
      </c>
      <c r="E309" s="92" t="str">
        <f t="shared" si="193"/>
        <v>01-08-2010</v>
      </c>
      <c r="F309" s="92" t="str">
        <f t="shared" si="194"/>
        <v>01-08-2010</v>
      </c>
      <c r="G309" s="93" t="str">
        <f t="shared" si="195"/>
        <v>ممرض في الصحة العمومية</v>
      </c>
      <c r="H309" s="94">
        <f t="shared" si="196"/>
        <v>1</v>
      </c>
      <c r="I309" s="95">
        <f t="shared" si="197"/>
        <v>11</v>
      </c>
      <c r="J309" s="92">
        <f t="shared" si="198"/>
        <v>11</v>
      </c>
      <c r="K309" s="96">
        <f t="shared" si="199"/>
        <v>498</v>
      </c>
      <c r="L309" s="97" t="str">
        <f t="shared" si="200"/>
        <v>498
+25</v>
      </c>
      <c r="M309" s="98">
        <f t="shared" si="201"/>
        <v>0</v>
      </c>
      <c r="N309" s="99">
        <f t="shared" si="202"/>
        <v>41487</v>
      </c>
      <c r="O309" s="94">
        <f t="shared" si="203"/>
        <v>-113</v>
      </c>
      <c r="P309" s="94">
        <f t="shared" si="204"/>
        <v>-7</v>
      </c>
      <c r="Q309" s="94">
        <f t="shared" si="205"/>
        <v>-1</v>
      </c>
      <c r="R309" s="94" t="str">
        <f t="shared" si="206"/>
        <v>erreur</v>
      </c>
      <c r="S309" s="94" t="str">
        <f t="shared" si="207"/>
        <v>erreur</v>
      </c>
      <c r="T309" s="94" t="str">
        <f t="shared" si="208"/>
        <v>erreur</v>
      </c>
      <c r="U309" s="72"/>
      <c r="V309" s="72"/>
      <c r="W309" s="72"/>
      <c r="X309" s="72"/>
      <c r="Y309" s="72"/>
      <c r="Z309" s="94" t="e">
        <f t="shared" si="209"/>
        <v>#VALUE!</v>
      </c>
      <c r="AA309" s="94" t="e">
        <f t="shared" si="209"/>
        <v>#VALUE!</v>
      </c>
      <c r="AB309" s="94" t="e">
        <f t="shared" si="209"/>
        <v>#VALUE!</v>
      </c>
      <c r="AC309" s="94" t="e">
        <f t="shared" si="210"/>
        <v>#VALUE!</v>
      </c>
      <c r="AD309" s="100"/>
      <c r="AE309" s="72" t="str">
        <f>IFERROR(INDEX('[1]وتيرة الترقيات'!G64:G561,MATCH(C309,'[1]وتيرة الترقيات'!A64:A561,0)),"")</f>
        <v/>
      </c>
      <c r="AF309" s="72" t="str">
        <f t="shared" si="211"/>
        <v/>
      </c>
      <c r="AG309" s="94" t="str">
        <f t="shared" si="212"/>
        <v/>
      </c>
      <c r="AH309" s="72" t="str">
        <f t="shared" si="213"/>
        <v/>
      </c>
      <c r="AI309" s="72">
        <f t="shared" si="233"/>
        <v>2</v>
      </c>
      <c r="AJ309" s="94">
        <f t="shared" si="214"/>
        <v>50</v>
      </c>
      <c r="AK309" s="97" t="str">
        <f t="shared" si="215"/>
        <v>498
+50</v>
      </c>
      <c r="AL309" s="93">
        <f t="shared" si="216"/>
        <v>2017</v>
      </c>
      <c r="AM309" s="94">
        <f t="shared" si="217"/>
        <v>2</v>
      </c>
      <c r="AN309" s="72">
        <f t="shared" si="234"/>
        <v>1</v>
      </c>
      <c r="AO309" s="99">
        <f t="shared" si="235"/>
        <v>42767</v>
      </c>
      <c r="AP309" s="112" t="str">
        <f t="shared" si="218"/>
        <v>01-02-2017
00-01-1900</v>
      </c>
      <c r="AQ309" s="97" t="str">
        <f t="shared" si="236"/>
        <v>498
+25</v>
      </c>
      <c r="AR309" s="97" t="str">
        <f t="shared" si="237"/>
        <v>498
+50</v>
      </c>
      <c r="AS309" s="94" t="e">
        <f t="shared" si="219"/>
        <v>#VALUE!</v>
      </c>
      <c r="AT309" s="94" t="e">
        <f t="shared" si="220"/>
        <v>#VALUE!</v>
      </c>
      <c r="AU309" s="94" t="str">
        <f>Tableau3[[#This Row],[Colonne13]]</f>
        <v>erreur</v>
      </c>
      <c r="AV309" s="113" t="e">
        <f t="shared" si="238"/>
        <v>#VALUE!</v>
      </c>
      <c r="AW309" s="113" t="e">
        <f t="shared" si="221"/>
        <v>#VALUE!</v>
      </c>
      <c r="AX309" s="113" t="e">
        <f t="shared" si="222"/>
        <v>#VALUE!</v>
      </c>
      <c r="AY309" s="113" t="e">
        <f t="shared" si="223"/>
        <v>#VALUE!</v>
      </c>
      <c r="AZ309" s="113" t="e">
        <f t="shared" si="224"/>
        <v>#VALUE!</v>
      </c>
      <c r="BA309" s="113" t="e">
        <f t="shared" si="225"/>
        <v>#VALUE!</v>
      </c>
      <c r="BB309" s="113" t="e">
        <f t="shared" si="226"/>
        <v>#VALUE!</v>
      </c>
      <c r="BC309" s="113" t="e">
        <f t="shared" si="227"/>
        <v>#VALUE!</v>
      </c>
      <c r="BD309" s="113" t="e">
        <f t="shared" si="228"/>
        <v>#VALUE!</v>
      </c>
      <c r="BE309" s="113" t="e">
        <f t="shared" si="229"/>
        <v>#VALUE!</v>
      </c>
      <c r="BF309" s="116" t="e">
        <f t="shared" si="230"/>
        <v>#VALUE!</v>
      </c>
      <c r="BG309" s="108" t="e">
        <f t="shared" si="239"/>
        <v>#VALUE!</v>
      </c>
      <c r="BH309" s="3" t="str">
        <f t="shared" si="231"/>
        <v>لا</v>
      </c>
      <c r="BI309" s="115" t="s">
        <v>114</v>
      </c>
      <c r="BJ309" s="110" t="e">
        <f t="shared" si="232"/>
        <v>#VALUE!</v>
      </c>
      <c r="BK309" s="111" t="str">
        <f>'[1]قائمة اسمية'!W120</f>
        <v>ما زال قيد التوظيف</v>
      </c>
      <c r="BL309" s="3" t="str">
        <f>'[1]قائمة اسمية'!T120</f>
        <v>موظف</v>
      </c>
    </row>
    <row r="310" spans="1:64" ht="33" customHeight="1">
      <c r="A310" s="40">
        <v>1</v>
      </c>
      <c r="B310" s="90">
        <f>+IF(A310="","",SUBTOTAL(103,A$14:A310))</f>
        <v>297</v>
      </c>
      <c r="C310" s="91" t="str">
        <f>'[1]قائمة اسمية'!C121</f>
        <v>سالم سلاف</v>
      </c>
      <c r="D310" s="92" t="str">
        <f t="shared" si="192"/>
        <v>28-03-1989</v>
      </c>
      <c r="E310" s="92" t="str">
        <f t="shared" si="193"/>
        <v>01-08-2010</v>
      </c>
      <c r="F310" s="92" t="str">
        <f t="shared" si="194"/>
        <v>01-08-2010</v>
      </c>
      <c r="G310" s="93" t="str">
        <f t="shared" si="195"/>
        <v>ممرض في الصحة العمومية</v>
      </c>
      <c r="H310" s="94">
        <f t="shared" si="196"/>
        <v>1</v>
      </c>
      <c r="I310" s="95">
        <f t="shared" si="197"/>
        <v>11</v>
      </c>
      <c r="J310" s="92">
        <f t="shared" si="198"/>
        <v>11</v>
      </c>
      <c r="K310" s="96">
        <f t="shared" si="199"/>
        <v>498</v>
      </c>
      <c r="L310" s="97" t="str">
        <f t="shared" si="200"/>
        <v>498
+25</v>
      </c>
      <c r="M310" s="98">
        <f t="shared" si="201"/>
        <v>0</v>
      </c>
      <c r="N310" s="99">
        <f t="shared" si="202"/>
        <v>41306</v>
      </c>
      <c r="O310" s="94">
        <f t="shared" si="203"/>
        <v>-113</v>
      </c>
      <c r="P310" s="94">
        <f t="shared" si="204"/>
        <v>-1</v>
      </c>
      <c r="Q310" s="94">
        <f t="shared" si="205"/>
        <v>-1</v>
      </c>
      <c r="R310" s="94" t="str">
        <f t="shared" si="206"/>
        <v>erreur</v>
      </c>
      <c r="S310" s="94" t="str">
        <f t="shared" si="207"/>
        <v>erreur</v>
      </c>
      <c r="T310" s="94" t="str">
        <f t="shared" si="208"/>
        <v>erreur</v>
      </c>
      <c r="U310" s="72"/>
      <c r="V310" s="72"/>
      <c r="W310" s="72"/>
      <c r="X310" s="72"/>
      <c r="Y310" s="72"/>
      <c r="Z310" s="94" t="e">
        <f t="shared" si="209"/>
        <v>#VALUE!</v>
      </c>
      <c r="AA310" s="94" t="e">
        <f t="shared" si="209"/>
        <v>#VALUE!</v>
      </c>
      <c r="AB310" s="94" t="e">
        <f t="shared" si="209"/>
        <v>#VALUE!</v>
      </c>
      <c r="AC310" s="94" t="e">
        <f t="shared" si="210"/>
        <v>#VALUE!</v>
      </c>
      <c r="AD310" s="100"/>
      <c r="AE310" s="72" t="str">
        <f>IFERROR(INDEX('[1]وتيرة الترقيات'!G65:G562,MATCH(C310,'[1]وتيرة الترقيات'!A65:A562,0)),"")</f>
        <v/>
      </c>
      <c r="AF310" s="72" t="str">
        <f t="shared" si="211"/>
        <v/>
      </c>
      <c r="AG310" s="94" t="str">
        <f t="shared" si="212"/>
        <v/>
      </c>
      <c r="AH310" s="72" t="str">
        <f t="shared" si="213"/>
        <v/>
      </c>
      <c r="AI310" s="72">
        <f t="shared" si="233"/>
        <v>2</v>
      </c>
      <c r="AJ310" s="94">
        <f t="shared" si="214"/>
        <v>50</v>
      </c>
      <c r="AK310" s="97" t="str">
        <f t="shared" si="215"/>
        <v>498
+50</v>
      </c>
      <c r="AL310" s="93">
        <f t="shared" si="216"/>
        <v>2016</v>
      </c>
      <c r="AM310" s="94">
        <f t="shared" si="217"/>
        <v>8</v>
      </c>
      <c r="AN310" s="72">
        <f t="shared" si="234"/>
        <v>1</v>
      </c>
      <c r="AO310" s="99">
        <f t="shared" si="235"/>
        <v>42583</v>
      </c>
      <c r="AP310" s="112" t="str">
        <f t="shared" si="218"/>
        <v>01-08-2016
00-01-1900</v>
      </c>
      <c r="AQ310" s="97" t="str">
        <f t="shared" si="236"/>
        <v>498
+25</v>
      </c>
      <c r="AR310" s="97" t="str">
        <f t="shared" si="237"/>
        <v>498
+50</v>
      </c>
      <c r="AS310" s="94" t="e">
        <f t="shared" si="219"/>
        <v>#VALUE!</v>
      </c>
      <c r="AT310" s="94" t="e">
        <f t="shared" si="220"/>
        <v>#VALUE!</v>
      </c>
      <c r="AU310" s="94" t="str">
        <f>Tableau3[[#This Row],[Colonne13]]</f>
        <v>erreur</v>
      </c>
      <c r="AV310" s="113" t="e">
        <f t="shared" si="238"/>
        <v>#VALUE!</v>
      </c>
      <c r="AW310" s="113" t="e">
        <f t="shared" si="221"/>
        <v>#VALUE!</v>
      </c>
      <c r="AX310" s="113" t="e">
        <f t="shared" si="222"/>
        <v>#VALUE!</v>
      </c>
      <c r="AY310" s="113" t="e">
        <f t="shared" si="223"/>
        <v>#VALUE!</v>
      </c>
      <c r="AZ310" s="113" t="e">
        <f t="shared" si="224"/>
        <v>#VALUE!</v>
      </c>
      <c r="BA310" s="113" t="e">
        <f t="shared" si="225"/>
        <v>#VALUE!</v>
      </c>
      <c r="BB310" s="113" t="e">
        <f t="shared" si="226"/>
        <v>#VALUE!</v>
      </c>
      <c r="BC310" s="113" t="e">
        <f t="shared" si="227"/>
        <v>#VALUE!</v>
      </c>
      <c r="BD310" s="113" t="e">
        <f t="shared" si="228"/>
        <v>#VALUE!</v>
      </c>
      <c r="BE310" s="113" t="e">
        <f t="shared" si="229"/>
        <v>#VALUE!</v>
      </c>
      <c r="BF310" s="116" t="e">
        <f t="shared" si="230"/>
        <v>#VALUE!</v>
      </c>
      <c r="BG310" s="108" t="e">
        <f t="shared" si="239"/>
        <v>#VALUE!</v>
      </c>
      <c r="BH310" s="3" t="str">
        <f t="shared" si="231"/>
        <v>لا</v>
      </c>
      <c r="BI310" s="115" t="s">
        <v>114</v>
      </c>
      <c r="BJ310" s="110" t="e">
        <f t="shared" si="232"/>
        <v>#VALUE!</v>
      </c>
      <c r="BK310" s="111" t="str">
        <f>'[1]قائمة اسمية'!W121</f>
        <v>ما زال قيد التوظيف</v>
      </c>
      <c r="BL310" s="3" t="str">
        <f>'[1]قائمة اسمية'!T121</f>
        <v>موظف</v>
      </c>
    </row>
    <row r="311" spans="1:64" ht="33" customHeight="1">
      <c r="A311" s="40">
        <v>1</v>
      </c>
      <c r="B311" s="90">
        <f>+IF(A311="","",SUBTOTAL(103,A$14:A311))</f>
        <v>298</v>
      </c>
      <c r="C311" s="91" t="str">
        <f>'[1]قائمة اسمية'!C114</f>
        <v>عمارة لامية</v>
      </c>
      <c r="D311" s="92" t="str">
        <f t="shared" si="192"/>
        <v>21-04-1984</v>
      </c>
      <c r="E311" s="92" t="str">
        <f t="shared" si="193"/>
        <v>06-08-2007</v>
      </c>
      <c r="F311" s="92" t="str">
        <f t="shared" si="194"/>
        <v>01-01-2008</v>
      </c>
      <c r="G311" s="93" t="str">
        <f t="shared" si="195"/>
        <v>ممرض في الصحة العمومية</v>
      </c>
      <c r="H311" s="94">
        <f t="shared" si="196"/>
        <v>2</v>
      </c>
      <c r="I311" s="95">
        <f t="shared" si="197"/>
        <v>11</v>
      </c>
      <c r="J311" s="92">
        <f t="shared" si="198"/>
        <v>11</v>
      </c>
      <c r="K311" s="96">
        <f t="shared" si="199"/>
        <v>498</v>
      </c>
      <c r="L311" s="97" t="str">
        <f t="shared" si="200"/>
        <v>498
+50</v>
      </c>
      <c r="M311" s="98">
        <f t="shared" si="201"/>
        <v>0</v>
      </c>
      <c r="N311" s="99">
        <f t="shared" si="202"/>
        <v>41147</v>
      </c>
      <c r="O311" s="94">
        <f t="shared" si="203"/>
        <v>-112</v>
      </c>
      <c r="P311" s="94">
        <f t="shared" si="204"/>
        <v>-7</v>
      </c>
      <c r="Q311" s="94">
        <f t="shared" si="205"/>
        <v>-26</v>
      </c>
      <c r="R311" s="94" t="str">
        <f t="shared" si="206"/>
        <v>erreur</v>
      </c>
      <c r="S311" s="94" t="str">
        <f t="shared" si="207"/>
        <v>erreur</v>
      </c>
      <c r="T311" s="94" t="str">
        <f t="shared" si="208"/>
        <v>erreur</v>
      </c>
      <c r="U311" s="72"/>
      <c r="V311" s="72"/>
      <c r="W311" s="72"/>
      <c r="X311" s="72"/>
      <c r="Y311" s="72"/>
      <c r="Z311" s="94" t="e">
        <f t="shared" si="209"/>
        <v>#VALUE!</v>
      </c>
      <c r="AA311" s="94" t="e">
        <f t="shared" si="209"/>
        <v>#VALUE!</v>
      </c>
      <c r="AB311" s="94" t="e">
        <f t="shared" si="209"/>
        <v>#VALUE!</v>
      </c>
      <c r="AC311" s="94" t="e">
        <f t="shared" si="210"/>
        <v>#VALUE!</v>
      </c>
      <c r="AD311" s="100"/>
      <c r="AE311" s="72" t="str">
        <f>IFERROR(INDEX('[1]وتيرة الترقيات'!G58:G555,MATCH(C311,'[1]وتيرة الترقيات'!A58:A555,0)),"")</f>
        <v/>
      </c>
      <c r="AF311" s="72" t="str">
        <f t="shared" si="211"/>
        <v/>
      </c>
      <c r="AG311" s="94" t="str">
        <f t="shared" si="212"/>
        <v/>
      </c>
      <c r="AH311" s="72" t="str">
        <f t="shared" si="213"/>
        <v/>
      </c>
      <c r="AI311" s="72">
        <f t="shared" si="233"/>
        <v>3</v>
      </c>
      <c r="AJ311" s="94">
        <f t="shared" si="214"/>
        <v>75</v>
      </c>
      <c r="AK311" s="97" t="str">
        <f t="shared" si="215"/>
        <v>498
+75</v>
      </c>
      <c r="AL311" s="93">
        <f t="shared" si="216"/>
        <v>2016</v>
      </c>
      <c r="AM311" s="94">
        <f t="shared" si="217"/>
        <v>2</v>
      </c>
      <c r="AN311" s="72">
        <f t="shared" si="234"/>
        <v>26</v>
      </c>
      <c r="AO311" s="99">
        <f t="shared" si="235"/>
        <v>42426</v>
      </c>
      <c r="AP311" s="112" t="str">
        <f t="shared" si="218"/>
        <v>26-02-2016
00-01-1900</v>
      </c>
      <c r="AQ311" s="97" t="str">
        <f t="shared" si="236"/>
        <v>498
+50</v>
      </c>
      <c r="AR311" s="97" t="str">
        <f t="shared" si="237"/>
        <v>498
+75</v>
      </c>
      <c r="AS311" s="94" t="e">
        <f t="shared" si="219"/>
        <v>#VALUE!</v>
      </c>
      <c r="AT311" s="94" t="e">
        <f t="shared" si="220"/>
        <v>#VALUE!</v>
      </c>
      <c r="AU311" s="94" t="str">
        <f>Tableau3[[#This Row],[Colonne13]]</f>
        <v>erreur</v>
      </c>
      <c r="AV311" s="113" t="e">
        <f t="shared" si="238"/>
        <v>#VALUE!</v>
      </c>
      <c r="AW311" s="113" t="e">
        <f t="shared" si="221"/>
        <v>#VALUE!</v>
      </c>
      <c r="AX311" s="113" t="e">
        <f t="shared" si="222"/>
        <v>#VALUE!</v>
      </c>
      <c r="AY311" s="113" t="e">
        <f t="shared" si="223"/>
        <v>#VALUE!</v>
      </c>
      <c r="AZ311" s="113" t="e">
        <f t="shared" si="224"/>
        <v>#VALUE!</v>
      </c>
      <c r="BA311" s="113" t="e">
        <f t="shared" si="225"/>
        <v>#VALUE!</v>
      </c>
      <c r="BB311" s="113" t="e">
        <f t="shared" si="226"/>
        <v>#VALUE!</v>
      </c>
      <c r="BC311" s="113" t="e">
        <f t="shared" si="227"/>
        <v>#VALUE!</v>
      </c>
      <c r="BD311" s="113" t="e">
        <f t="shared" si="228"/>
        <v>#VALUE!</v>
      </c>
      <c r="BE311" s="113" t="e">
        <f t="shared" si="229"/>
        <v>#VALUE!</v>
      </c>
      <c r="BF311" s="116" t="e">
        <f t="shared" si="230"/>
        <v>#VALUE!</v>
      </c>
      <c r="BG311" s="108" t="e">
        <f t="shared" si="239"/>
        <v>#VALUE!</v>
      </c>
      <c r="BH311" s="3" t="str">
        <f t="shared" si="231"/>
        <v>لا</v>
      </c>
      <c r="BI311" s="115" t="s">
        <v>114</v>
      </c>
      <c r="BJ311" s="110" t="e">
        <f t="shared" si="232"/>
        <v>#VALUE!</v>
      </c>
      <c r="BK311" s="111" t="str">
        <f>'[1]قائمة اسمية'!W114</f>
        <v>ما زال قيد التوظيف</v>
      </c>
      <c r="BL311" s="3" t="str">
        <f>'[1]قائمة اسمية'!T114</f>
        <v>موظف</v>
      </c>
    </row>
    <row r="312" spans="1:64" ht="33" customHeight="1">
      <c r="A312" s="40">
        <v>1</v>
      </c>
      <c r="B312" s="90">
        <f>+IF(A312="","",SUBTOTAL(103,A$14:A312))</f>
        <v>299</v>
      </c>
      <c r="C312" s="91" t="str">
        <f>'[1]قائمة اسمية'!C110</f>
        <v>وطار إزدهار</v>
      </c>
      <c r="D312" s="92" t="str">
        <f t="shared" si="192"/>
        <v>08-02-1972</v>
      </c>
      <c r="E312" s="92" t="str">
        <f t="shared" si="193"/>
        <v>01-02-1994</v>
      </c>
      <c r="F312" s="92" t="str">
        <f t="shared" si="194"/>
        <v>01-01-2008</v>
      </c>
      <c r="G312" s="93" t="str">
        <f t="shared" si="195"/>
        <v>ممرض في الصحة العمومية</v>
      </c>
      <c r="H312" s="94">
        <f t="shared" si="196"/>
        <v>6</v>
      </c>
      <c r="I312" s="95">
        <f t="shared" si="197"/>
        <v>11</v>
      </c>
      <c r="J312" s="92">
        <f t="shared" si="198"/>
        <v>11</v>
      </c>
      <c r="K312" s="96">
        <f t="shared" si="199"/>
        <v>498</v>
      </c>
      <c r="L312" s="97" t="str">
        <f t="shared" si="200"/>
        <v>498
+149</v>
      </c>
      <c r="M312" s="98">
        <f t="shared" si="201"/>
        <v>0</v>
      </c>
      <c r="N312" s="99">
        <f t="shared" si="202"/>
        <v>40575</v>
      </c>
      <c r="O312" s="94">
        <f t="shared" si="203"/>
        <v>-111</v>
      </c>
      <c r="P312" s="94">
        <f t="shared" si="204"/>
        <v>-1</v>
      </c>
      <c r="Q312" s="94">
        <f t="shared" si="205"/>
        <v>-1</v>
      </c>
      <c r="R312" s="94" t="str">
        <f t="shared" si="206"/>
        <v>erreur</v>
      </c>
      <c r="S312" s="94" t="str">
        <f t="shared" si="207"/>
        <v>erreur</v>
      </c>
      <c r="T312" s="94" t="str">
        <f t="shared" si="208"/>
        <v>erreur</v>
      </c>
      <c r="U312" s="72"/>
      <c r="V312" s="72"/>
      <c r="W312" s="72"/>
      <c r="X312" s="72"/>
      <c r="Y312" s="72"/>
      <c r="Z312" s="94" t="e">
        <f t="shared" si="209"/>
        <v>#VALUE!</v>
      </c>
      <c r="AA312" s="94" t="e">
        <f t="shared" si="209"/>
        <v>#VALUE!</v>
      </c>
      <c r="AB312" s="94" t="e">
        <f t="shared" si="209"/>
        <v>#VALUE!</v>
      </c>
      <c r="AC312" s="94" t="e">
        <f t="shared" si="210"/>
        <v>#VALUE!</v>
      </c>
      <c r="AD312" s="100">
        <v>14</v>
      </c>
      <c r="AE312" s="72" t="str">
        <f>IFERROR(INDEX('[1]وتيرة الترقيات'!$G$3:$G$500,MATCH(C312,'[1]وتيرة الترقيات'!$A$3:$A$500,0)),"")</f>
        <v/>
      </c>
      <c r="AF312" s="72" t="str">
        <f t="shared" si="211"/>
        <v/>
      </c>
      <c r="AG312" s="94" t="str">
        <f t="shared" si="212"/>
        <v/>
      </c>
      <c r="AH312" s="72" t="str">
        <f t="shared" si="213"/>
        <v/>
      </c>
      <c r="AI312" s="72">
        <f t="shared" si="233"/>
        <v>7</v>
      </c>
      <c r="AJ312" s="94">
        <f t="shared" si="214"/>
        <v>174</v>
      </c>
      <c r="AK312" s="97" t="str">
        <f t="shared" si="215"/>
        <v>498
+174</v>
      </c>
      <c r="AL312" s="93">
        <f t="shared" si="216"/>
        <v>2014</v>
      </c>
      <c r="AM312" s="94">
        <f t="shared" si="217"/>
        <v>8</v>
      </c>
      <c r="AN312" s="72">
        <f t="shared" si="234"/>
        <v>1</v>
      </c>
      <c r="AO312" s="99">
        <f t="shared" si="235"/>
        <v>41852</v>
      </c>
      <c r="AP312" s="112" t="str">
        <f t="shared" si="218"/>
        <v>01-08-2014
00-01-1900</v>
      </c>
      <c r="AQ312" s="97" t="str">
        <f t="shared" si="236"/>
        <v>498
+149</v>
      </c>
      <c r="AR312" s="97" t="str">
        <f t="shared" si="237"/>
        <v>498
+174</v>
      </c>
      <c r="AS312" s="94" t="e">
        <f t="shared" si="219"/>
        <v>#VALUE!</v>
      </c>
      <c r="AT312" s="94" t="e">
        <f t="shared" si="220"/>
        <v>#VALUE!</v>
      </c>
      <c r="AU312" s="94" t="str">
        <f>Tableau3[[#This Row],[Colonne13]]</f>
        <v>erreur</v>
      </c>
      <c r="AV312" s="113" t="e">
        <f t="shared" si="238"/>
        <v>#VALUE!</v>
      </c>
      <c r="AW312" s="107" t="e">
        <f t="shared" si="221"/>
        <v>#VALUE!</v>
      </c>
      <c r="AX312" s="113" t="e">
        <f t="shared" si="222"/>
        <v>#VALUE!</v>
      </c>
      <c r="AY312" s="113" t="e">
        <f t="shared" si="223"/>
        <v>#VALUE!</v>
      </c>
      <c r="AZ312" s="107" t="e">
        <f t="shared" si="224"/>
        <v>#VALUE!</v>
      </c>
      <c r="BA312" s="107" t="e">
        <f t="shared" si="225"/>
        <v>#VALUE!</v>
      </c>
      <c r="BB312" s="107" t="e">
        <f t="shared" si="226"/>
        <v>#VALUE!</v>
      </c>
      <c r="BC312" s="113" t="e">
        <f t="shared" si="227"/>
        <v>#VALUE!</v>
      </c>
      <c r="BD312" s="113" t="e">
        <f t="shared" si="228"/>
        <v>#VALUE!</v>
      </c>
      <c r="BE312" s="113" t="e">
        <f t="shared" si="229"/>
        <v>#VALUE!</v>
      </c>
      <c r="BF312" s="116" t="e">
        <f t="shared" si="230"/>
        <v>#VALUE!</v>
      </c>
      <c r="BG312" s="108" t="e">
        <f t="shared" si="239"/>
        <v>#VALUE!</v>
      </c>
      <c r="BH312" s="3" t="str">
        <f t="shared" si="231"/>
        <v>لا</v>
      </c>
      <c r="BI312" s="115" t="s">
        <v>114</v>
      </c>
      <c r="BJ312" s="110" t="e">
        <f t="shared" si="232"/>
        <v>#VALUE!</v>
      </c>
      <c r="BK312" s="111" t="str">
        <f>'[1]قائمة اسمية'!W110</f>
        <v>ما زال قيد التوظيف</v>
      </c>
      <c r="BL312" s="3" t="str">
        <f>'[1]قائمة اسمية'!T110</f>
        <v>موظف</v>
      </c>
    </row>
    <row r="313" spans="1:64" ht="33" customHeight="1">
      <c r="A313" s="40">
        <v>1</v>
      </c>
      <c r="B313" s="90">
        <f>+IF(A313="","",SUBTOTAL(103,A$14:A313))</f>
        <v>300</v>
      </c>
      <c r="C313" s="91" t="str">
        <f>'[1]قائمة اسمية'!C106</f>
        <v>العشي الطاهر</v>
      </c>
      <c r="D313" s="92" t="str">
        <f t="shared" si="192"/>
        <v>09-06-1970</v>
      </c>
      <c r="E313" s="92" t="str">
        <f t="shared" si="193"/>
        <v>01-02-1994</v>
      </c>
      <c r="F313" s="92" t="str">
        <f t="shared" si="194"/>
        <v>01-01-2008</v>
      </c>
      <c r="G313" s="93" t="str">
        <f t="shared" si="195"/>
        <v>ممرض في الصحة العمومية</v>
      </c>
      <c r="H313" s="94">
        <f t="shared" si="196"/>
        <v>7</v>
      </c>
      <c r="I313" s="95">
        <f t="shared" si="197"/>
        <v>11</v>
      </c>
      <c r="J313" s="92">
        <f t="shared" si="198"/>
        <v>11</v>
      </c>
      <c r="K313" s="96">
        <f t="shared" si="199"/>
        <v>498</v>
      </c>
      <c r="L313" s="97" t="str">
        <f t="shared" si="200"/>
        <v>498
+174</v>
      </c>
      <c r="M313" s="98">
        <f t="shared" si="201"/>
        <v>0</v>
      </c>
      <c r="N313" s="99">
        <f t="shared" si="202"/>
        <v>40026</v>
      </c>
      <c r="O313" s="94">
        <f t="shared" si="203"/>
        <v>-109</v>
      </c>
      <c r="P313" s="94">
        <f t="shared" si="204"/>
        <v>-7</v>
      </c>
      <c r="Q313" s="94">
        <f t="shared" si="205"/>
        <v>-1</v>
      </c>
      <c r="R313" s="94" t="str">
        <f t="shared" si="206"/>
        <v>erreur</v>
      </c>
      <c r="S313" s="94" t="str">
        <f t="shared" si="207"/>
        <v>erreur</v>
      </c>
      <c r="T313" s="94" t="str">
        <f t="shared" si="208"/>
        <v>erreur</v>
      </c>
      <c r="U313" s="72"/>
      <c r="V313" s="72"/>
      <c r="W313" s="72"/>
      <c r="X313" s="72"/>
      <c r="Y313" s="72"/>
      <c r="Z313" s="94" t="e">
        <f t="shared" si="209"/>
        <v>#VALUE!</v>
      </c>
      <c r="AA313" s="94" t="e">
        <f t="shared" si="209"/>
        <v>#VALUE!</v>
      </c>
      <c r="AB313" s="94" t="e">
        <f t="shared" si="209"/>
        <v>#VALUE!</v>
      </c>
      <c r="AC313" s="94" t="e">
        <f t="shared" si="210"/>
        <v>#VALUE!</v>
      </c>
      <c r="AD313" s="100">
        <v>14</v>
      </c>
      <c r="AE313" s="72" t="str">
        <f>IFERROR(INDEX('[1]وتيرة الترقيات'!$G$3:$G$500,MATCH(C313,'[1]وتيرة الترقيات'!$A$3:$A$500,0)),"")</f>
        <v/>
      </c>
      <c r="AF313" s="72" t="str">
        <f t="shared" si="211"/>
        <v/>
      </c>
      <c r="AG313" s="94" t="str">
        <f t="shared" si="212"/>
        <v/>
      </c>
      <c r="AH313" s="72" t="str">
        <f t="shared" si="213"/>
        <v/>
      </c>
      <c r="AI313" s="72">
        <f t="shared" si="233"/>
        <v>8</v>
      </c>
      <c r="AJ313" s="94">
        <f t="shared" si="214"/>
        <v>199</v>
      </c>
      <c r="AK313" s="97" t="str">
        <f t="shared" si="215"/>
        <v>498
+199</v>
      </c>
      <c r="AL313" s="93">
        <f t="shared" si="216"/>
        <v>2013</v>
      </c>
      <c r="AM313" s="94">
        <f t="shared" si="217"/>
        <v>2</v>
      </c>
      <c r="AN313" s="72">
        <f t="shared" si="234"/>
        <v>1</v>
      </c>
      <c r="AO313" s="99">
        <f t="shared" si="235"/>
        <v>41306</v>
      </c>
      <c r="AP313" s="112" t="str">
        <f t="shared" si="218"/>
        <v>01-02-2013
00-01-1900</v>
      </c>
      <c r="AQ313" s="97" t="str">
        <f t="shared" si="236"/>
        <v>498
+174</v>
      </c>
      <c r="AR313" s="97" t="str">
        <f t="shared" si="237"/>
        <v>498
+199</v>
      </c>
      <c r="AS313" s="94" t="e">
        <f t="shared" si="219"/>
        <v>#VALUE!</v>
      </c>
      <c r="AT313" s="94" t="e">
        <f t="shared" si="220"/>
        <v>#VALUE!</v>
      </c>
      <c r="AU313" s="94" t="str">
        <f>Tableau3[[#This Row],[Colonne13]]</f>
        <v>erreur</v>
      </c>
      <c r="AV313" s="113" t="e">
        <f t="shared" si="238"/>
        <v>#VALUE!</v>
      </c>
      <c r="AW313" s="107" t="e">
        <f t="shared" si="221"/>
        <v>#VALUE!</v>
      </c>
      <c r="AX313" s="113" t="e">
        <f t="shared" si="222"/>
        <v>#VALUE!</v>
      </c>
      <c r="AY313" s="113" t="e">
        <f t="shared" si="223"/>
        <v>#VALUE!</v>
      </c>
      <c r="AZ313" s="107" t="e">
        <f t="shared" si="224"/>
        <v>#VALUE!</v>
      </c>
      <c r="BA313" s="107" t="e">
        <f t="shared" si="225"/>
        <v>#VALUE!</v>
      </c>
      <c r="BB313" s="107" t="e">
        <f t="shared" si="226"/>
        <v>#VALUE!</v>
      </c>
      <c r="BC313" s="113" t="e">
        <f t="shared" si="227"/>
        <v>#VALUE!</v>
      </c>
      <c r="BD313" s="113" t="e">
        <f t="shared" si="228"/>
        <v>#VALUE!</v>
      </c>
      <c r="BE313" s="113" t="e">
        <f t="shared" si="229"/>
        <v>#VALUE!</v>
      </c>
      <c r="BF313" s="116" t="e">
        <f t="shared" si="230"/>
        <v>#VALUE!</v>
      </c>
      <c r="BG313" s="108" t="e">
        <f t="shared" si="239"/>
        <v>#VALUE!</v>
      </c>
      <c r="BH313" s="3" t="str">
        <f t="shared" si="231"/>
        <v>لا</v>
      </c>
      <c r="BI313" s="115" t="s">
        <v>114</v>
      </c>
      <c r="BJ313" s="110" t="e">
        <f t="shared" si="232"/>
        <v>#VALUE!</v>
      </c>
      <c r="BK313" s="111" t="str">
        <f>'[1]قائمة اسمية'!W106</f>
        <v>ما زال قيد التوظيف</v>
      </c>
      <c r="BL313" s="3" t="str">
        <f>'[1]قائمة اسمية'!T106</f>
        <v>موظف</v>
      </c>
    </row>
    <row r="314" spans="1:64" ht="33" customHeight="1">
      <c r="A314" s="40">
        <v>1</v>
      </c>
      <c r="B314" s="90">
        <f>+IF(A314="","",SUBTOTAL(103,A$14:A314))</f>
        <v>301</v>
      </c>
      <c r="C314" s="91" t="str">
        <f>'[1]قائمة اسمية'!C107</f>
        <v>محبوب لبنة</v>
      </c>
      <c r="D314" s="92" t="str">
        <f t="shared" si="192"/>
        <v>05-07-1972</v>
      </c>
      <c r="E314" s="92" t="str">
        <f t="shared" si="193"/>
        <v>01-02-1994</v>
      </c>
      <c r="F314" s="92" t="str">
        <f t="shared" si="194"/>
        <v>01-01-2008</v>
      </c>
      <c r="G314" s="93" t="str">
        <f t="shared" si="195"/>
        <v>ممرض في الصحة العمومية</v>
      </c>
      <c r="H314" s="94">
        <f t="shared" si="196"/>
        <v>7</v>
      </c>
      <c r="I314" s="95">
        <f t="shared" si="197"/>
        <v>11</v>
      </c>
      <c r="J314" s="92">
        <f t="shared" si="198"/>
        <v>11</v>
      </c>
      <c r="K314" s="96">
        <f t="shared" si="199"/>
        <v>498</v>
      </c>
      <c r="L314" s="97" t="str">
        <f t="shared" si="200"/>
        <v>498
+174</v>
      </c>
      <c r="M314" s="98">
        <f t="shared" si="201"/>
        <v>0</v>
      </c>
      <c r="N314" s="99">
        <f t="shared" si="202"/>
        <v>41122</v>
      </c>
      <c r="O314" s="94">
        <f t="shared" si="203"/>
        <v>-112</v>
      </c>
      <c r="P314" s="94">
        <f t="shared" si="204"/>
        <v>-7</v>
      </c>
      <c r="Q314" s="94">
        <f t="shared" si="205"/>
        <v>-1</v>
      </c>
      <c r="R314" s="94" t="str">
        <f t="shared" si="206"/>
        <v>erreur</v>
      </c>
      <c r="S314" s="94" t="str">
        <f t="shared" si="207"/>
        <v>erreur</v>
      </c>
      <c r="T314" s="94" t="str">
        <f t="shared" si="208"/>
        <v>erreur</v>
      </c>
      <c r="U314" s="72"/>
      <c r="V314" s="72"/>
      <c r="W314" s="72"/>
      <c r="X314" s="72"/>
      <c r="Y314" s="72"/>
      <c r="Z314" s="94" t="e">
        <f t="shared" si="209"/>
        <v>#VALUE!</v>
      </c>
      <c r="AA314" s="94" t="e">
        <f t="shared" si="209"/>
        <v>#VALUE!</v>
      </c>
      <c r="AB314" s="94" t="e">
        <f t="shared" si="209"/>
        <v>#VALUE!</v>
      </c>
      <c r="AC314" s="94" t="e">
        <f t="shared" si="210"/>
        <v>#VALUE!</v>
      </c>
      <c r="AD314" s="100"/>
      <c r="AE314" s="72" t="str">
        <f>IFERROR(INDEX('[1]وتيرة الترقيات'!G51:G548,MATCH(C314,'[1]وتيرة الترقيات'!A51:A548,0)),"")</f>
        <v/>
      </c>
      <c r="AF314" s="72" t="str">
        <f t="shared" si="211"/>
        <v/>
      </c>
      <c r="AG314" s="94" t="str">
        <f t="shared" si="212"/>
        <v/>
      </c>
      <c r="AH314" s="72" t="str">
        <f t="shared" si="213"/>
        <v/>
      </c>
      <c r="AI314" s="72">
        <f t="shared" si="233"/>
        <v>8</v>
      </c>
      <c r="AJ314" s="94">
        <f t="shared" si="214"/>
        <v>199</v>
      </c>
      <c r="AK314" s="97" t="str">
        <f t="shared" si="215"/>
        <v>498
+199</v>
      </c>
      <c r="AL314" s="93">
        <f t="shared" si="216"/>
        <v>2016</v>
      </c>
      <c r="AM314" s="94">
        <f t="shared" si="217"/>
        <v>2</v>
      </c>
      <c r="AN314" s="72">
        <f t="shared" si="234"/>
        <v>1</v>
      </c>
      <c r="AO314" s="99">
        <f t="shared" si="235"/>
        <v>42401</v>
      </c>
      <c r="AP314" s="112" t="str">
        <f t="shared" si="218"/>
        <v>01-02-2016
00-01-1900</v>
      </c>
      <c r="AQ314" s="97" t="str">
        <f t="shared" si="236"/>
        <v>498
+174</v>
      </c>
      <c r="AR314" s="97" t="str">
        <f t="shared" si="237"/>
        <v>498
+199</v>
      </c>
      <c r="AS314" s="94" t="e">
        <f t="shared" si="219"/>
        <v>#VALUE!</v>
      </c>
      <c r="AT314" s="94" t="e">
        <f t="shared" si="220"/>
        <v>#VALUE!</v>
      </c>
      <c r="AU314" s="94" t="str">
        <f>Tableau3[[#This Row],[Colonne13]]</f>
        <v>erreur</v>
      </c>
      <c r="AV314" s="113" t="e">
        <f t="shared" si="238"/>
        <v>#VALUE!</v>
      </c>
      <c r="AW314" s="113" t="e">
        <f t="shared" si="221"/>
        <v>#VALUE!</v>
      </c>
      <c r="AX314" s="113" t="e">
        <f t="shared" si="222"/>
        <v>#VALUE!</v>
      </c>
      <c r="AY314" s="113" t="e">
        <f t="shared" si="223"/>
        <v>#VALUE!</v>
      </c>
      <c r="AZ314" s="113" t="e">
        <f t="shared" si="224"/>
        <v>#VALUE!</v>
      </c>
      <c r="BA314" s="113" t="e">
        <f t="shared" si="225"/>
        <v>#VALUE!</v>
      </c>
      <c r="BB314" s="113" t="e">
        <f t="shared" si="226"/>
        <v>#VALUE!</v>
      </c>
      <c r="BC314" s="113" t="e">
        <f t="shared" si="227"/>
        <v>#VALUE!</v>
      </c>
      <c r="BD314" s="113" t="e">
        <f t="shared" si="228"/>
        <v>#VALUE!</v>
      </c>
      <c r="BE314" s="113" t="e">
        <f t="shared" si="229"/>
        <v>#VALUE!</v>
      </c>
      <c r="BF314" s="116" t="e">
        <f t="shared" si="230"/>
        <v>#VALUE!</v>
      </c>
      <c r="BG314" s="108" t="e">
        <f t="shared" si="239"/>
        <v>#VALUE!</v>
      </c>
      <c r="BH314" s="3" t="str">
        <f t="shared" si="231"/>
        <v>لا</v>
      </c>
      <c r="BI314" s="115" t="s">
        <v>114</v>
      </c>
      <c r="BJ314" s="110" t="e">
        <f t="shared" si="232"/>
        <v>#VALUE!</v>
      </c>
      <c r="BK314" s="111" t="str">
        <f>'[1]قائمة اسمية'!W107</f>
        <v>ما زال قيد التوظيف</v>
      </c>
      <c r="BL314" s="3" t="str">
        <f>'[1]قائمة اسمية'!T107</f>
        <v>موظف</v>
      </c>
    </row>
    <row r="315" spans="1:64" ht="33" customHeight="1">
      <c r="A315" s="40">
        <v>1</v>
      </c>
      <c r="B315" s="90">
        <f>+IF(A315="","",SUBTOTAL(103,A$14:A315))</f>
        <v>302</v>
      </c>
      <c r="C315" s="91" t="str">
        <f>'[1]قائمة اسمية'!C108</f>
        <v>قعاقعية عبد الغاني</v>
      </c>
      <c r="D315" s="92" t="str">
        <f t="shared" si="192"/>
        <v>05-12-1972</v>
      </c>
      <c r="E315" s="92" t="str">
        <f t="shared" si="193"/>
        <v>01-02-1994</v>
      </c>
      <c r="F315" s="92" t="str">
        <f t="shared" si="194"/>
        <v>01-01-2008</v>
      </c>
      <c r="G315" s="93" t="str">
        <f t="shared" si="195"/>
        <v>ممرض في الصحة العمومية</v>
      </c>
      <c r="H315" s="94">
        <f t="shared" si="196"/>
        <v>7</v>
      </c>
      <c r="I315" s="95">
        <f t="shared" si="197"/>
        <v>11</v>
      </c>
      <c r="J315" s="92">
        <f t="shared" si="198"/>
        <v>11</v>
      </c>
      <c r="K315" s="96">
        <f t="shared" si="199"/>
        <v>498</v>
      </c>
      <c r="L315" s="97" t="str">
        <f t="shared" si="200"/>
        <v>498
+174</v>
      </c>
      <c r="M315" s="98">
        <f t="shared" si="201"/>
        <v>0</v>
      </c>
      <c r="N315" s="99">
        <f t="shared" si="202"/>
        <v>41306</v>
      </c>
      <c r="O315" s="94">
        <f t="shared" si="203"/>
        <v>-113</v>
      </c>
      <c r="P315" s="94">
        <f t="shared" si="204"/>
        <v>-1</v>
      </c>
      <c r="Q315" s="94">
        <f t="shared" si="205"/>
        <v>-1</v>
      </c>
      <c r="R315" s="94" t="str">
        <f t="shared" si="206"/>
        <v>erreur</v>
      </c>
      <c r="S315" s="94" t="str">
        <f t="shared" si="207"/>
        <v>erreur</v>
      </c>
      <c r="T315" s="94" t="str">
        <f t="shared" si="208"/>
        <v>erreur</v>
      </c>
      <c r="U315" s="72"/>
      <c r="V315" s="72"/>
      <c r="W315" s="72"/>
      <c r="X315" s="72"/>
      <c r="Y315" s="72"/>
      <c r="Z315" s="94" t="e">
        <f t="shared" si="209"/>
        <v>#VALUE!</v>
      </c>
      <c r="AA315" s="94" t="e">
        <f t="shared" si="209"/>
        <v>#VALUE!</v>
      </c>
      <c r="AB315" s="94" t="e">
        <f t="shared" si="209"/>
        <v>#VALUE!</v>
      </c>
      <c r="AC315" s="94" t="e">
        <f t="shared" si="210"/>
        <v>#VALUE!</v>
      </c>
      <c r="AD315" s="100"/>
      <c r="AE315" s="72" t="str">
        <f>IFERROR(INDEX('[1]وتيرة الترقيات'!G52:G549,MATCH(C315,'[1]وتيرة الترقيات'!A52:A549,0)),"")</f>
        <v/>
      </c>
      <c r="AF315" s="72" t="str">
        <f t="shared" si="211"/>
        <v/>
      </c>
      <c r="AG315" s="94" t="str">
        <f t="shared" si="212"/>
        <v/>
      </c>
      <c r="AH315" s="72" t="str">
        <f t="shared" si="213"/>
        <v/>
      </c>
      <c r="AI315" s="72">
        <f t="shared" si="233"/>
        <v>8</v>
      </c>
      <c r="AJ315" s="94">
        <f t="shared" si="214"/>
        <v>199</v>
      </c>
      <c r="AK315" s="97" t="str">
        <f t="shared" si="215"/>
        <v>498
+199</v>
      </c>
      <c r="AL315" s="93">
        <f t="shared" si="216"/>
        <v>2016</v>
      </c>
      <c r="AM315" s="94">
        <f t="shared" si="217"/>
        <v>8</v>
      </c>
      <c r="AN315" s="72">
        <f t="shared" si="234"/>
        <v>1</v>
      </c>
      <c r="AO315" s="99">
        <f t="shared" si="235"/>
        <v>42583</v>
      </c>
      <c r="AP315" s="112" t="str">
        <f t="shared" si="218"/>
        <v>01-08-2016
00-01-1900</v>
      </c>
      <c r="AQ315" s="97" t="str">
        <f t="shared" si="236"/>
        <v>498
+174</v>
      </c>
      <c r="AR315" s="97" t="str">
        <f t="shared" si="237"/>
        <v>498
+199</v>
      </c>
      <c r="AS315" s="94" t="e">
        <f t="shared" si="219"/>
        <v>#VALUE!</v>
      </c>
      <c r="AT315" s="94" t="e">
        <f t="shared" si="220"/>
        <v>#VALUE!</v>
      </c>
      <c r="AU315" s="94" t="str">
        <f>Tableau3[[#This Row],[Colonne13]]</f>
        <v>erreur</v>
      </c>
      <c r="AV315" s="113" t="e">
        <f t="shared" si="238"/>
        <v>#VALUE!</v>
      </c>
      <c r="AW315" s="113" t="e">
        <f t="shared" si="221"/>
        <v>#VALUE!</v>
      </c>
      <c r="AX315" s="113" t="e">
        <f t="shared" si="222"/>
        <v>#VALUE!</v>
      </c>
      <c r="AY315" s="113" t="e">
        <f t="shared" si="223"/>
        <v>#VALUE!</v>
      </c>
      <c r="AZ315" s="113" t="e">
        <f t="shared" si="224"/>
        <v>#VALUE!</v>
      </c>
      <c r="BA315" s="113" t="e">
        <f t="shared" si="225"/>
        <v>#VALUE!</v>
      </c>
      <c r="BB315" s="113" t="e">
        <f t="shared" si="226"/>
        <v>#VALUE!</v>
      </c>
      <c r="BC315" s="113" t="e">
        <f t="shared" si="227"/>
        <v>#VALUE!</v>
      </c>
      <c r="BD315" s="113" t="e">
        <f t="shared" si="228"/>
        <v>#VALUE!</v>
      </c>
      <c r="BE315" s="113" t="e">
        <f t="shared" si="229"/>
        <v>#VALUE!</v>
      </c>
      <c r="BF315" s="116" t="e">
        <f t="shared" si="230"/>
        <v>#VALUE!</v>
      </c>
      <c r="BG315" s="108" t="e">
        <f t="shared" si="239"/>
        <v>#VALUE!</v>
      </c>
      <c r="BH315" s="3" t="str">
        <f t="shared" si="231"/>
        <v>لا</v>
      </c>
      <c r="BI315" s="115" t="s">
        <v>114</v>
      </c>
      <c r="BJ315" s="110" t="e">
        <f t="shared" si="232"/>
        <v>#VALUE!</v>
      </c>
      <c r="BK315" s="111" t="str">
        <f>'[1]قائمة اسمية'!W108</f>
        <v>ما زال قيد التوظيف</v>
      </c>
      <c r="BL315" s="3" t="str">
        <f>'[1]قائمة اسمية'!T108</f>
        <v>موظف</v>
      </c>
    </row>
    <row r="316" spans="1:64" ht="33" customHeight="1">
      <c r="A316" s="40">
        <v>1</v>
      </c>
      <c r="B316" s="90">
        <f>+IF(A316="","",SUBTOTAL(103,A$14:A316))</f>
        <v>303</v>
      </c>
      <c r="C316" s="91" t="str">
        <f>'[1]قائمة اسمية'!C127</f>
        <v>بوزيدي وناسة</v>
      </c>
      <c r="D316" s="92" t="str">
        <f t="shared" si="192"/>
        <v>01-01-1969</v>
      </c>
      <c r="E316" s="92" t="str">
        <f t="shared" si="193"/>
        <v>03-04-1993</v>
      </c>
      <c r="F316" s="92" t="str">
        <f t="shared" si="194"/>
        <v>01-01-2008</v>
      </c>
      <c r="G316" s="93" t="str">
        <f t="shared" si="195"/>
        <v>ممرض في الصحة العمومية</v>
      </c>
      <c r="H316" s="94">
        <f t="shared" si="196"/>
        <v>7</v>
      </c>
      <c r="I316" s="95">
        <f t="shared" si="197"/>
        <v>11</v>
      </c>
      <c r="J316" s="92">
        <f t="shared" si="198"/>
        <v>11</v>
      </c>
      <c r="K316" s="96">
        <f t="shared" si="199"/>
        <v>498</v>
      </c>
      <c r="L316" s="97" t="str">
        <f t="shared" si="200"/>
        <v>498
+174</v>
      </c>
      <c r="M316" s="98">
        <f t="shared" si="201"/>
        <v>0</v>
      </c>
      <c r="N316" s="99">
        <f t="shared" si="202"/>
        <v>41000</v>
      </c>
      <c r="O316" s="94">
        <f t="shared" si="203"/>
        <v>-112</v>
      </c>
      <c r="P316" s="94">
        <f t="shared" si="204"/>
        <v>-3</v>
      </c>
      <c r="Q316" s="94">
        <f t="shared" si="205"/>
        <v>-1</v>
      </c>
      <c r="R316" s="94" t="str">
        <f t="shared" si="206"/>
        <v>erreur</v>
      </c>
      <c r="S316" s="94" t="str">
        <f t="shared" si="207"/>
        <v>erreur</v>
      </c>
      <c r="T316" s="94" t="str">
        <f t="shared" si="208"/>
        <v>erreur</v>
      </c>
      <c r="U316" s="72"/>
      <c r="V316" s="72"/>
      <c r="W316" s="72"/>
      <c r="X316" s="72"/>
      <c r="Y316" s="72"/>
      <c r="Z316" s="94" t="e">
        <f t="shared" si="209"/>
        <v>#VALUE!</v>
      </c>
      <c r="AA316" s="94" t="e">
        <f t="shared" si="209"/>
        <v>#VALUE!</v>
      </c>
      <c r="AB316" s="94" t="e">
        <f t="shared" si="209"/>
        <v>#VALUE!</v>
      </c>
      <c r="AC316" s="94" t="e">
        <f t="shared" si="210"/>
        <v>#VALUE!</v>
      </c>
      <c r="AD316" s="100">
        <v>15</v>
      </c>
      <c r="AE316" s="72" t="str">
        <f>IFERROR(INDEX('[1]وتيرة الترقيات'!$G$3:$G$500,MATCH(C316,'[1]وتيرة الترقيات'!$A$3:$A$500,0)),"")</f>
        <v/>
      </c>
      <c r="AF316" s="72" t="str">
        <f t="shared" si="211"/>
        <v/>
      </c>
      <c r="AG316" s="94" t="str">
        <f t="shared" si="212"/>
        <v/>
      </c>
      <c r="AH316" s="72" t="str">
        <f t="shared" si="213"/>
        <v/>
      </c>
      <c r="AI316" s="72">
        <f t="shared" si="233"/>
        <v>8</v>
      </c>
      <c r="AJ316" s="94">
        <f t="shared" si="214"/>
        <v>199</v>
      </c>
      <c r="AK316" s="97" t="str">
        <f t="shared" si="215"/>
        <v>498
+199</v>
      </c>
      <c r="AL316" s="93">
        <f t="shared" si="216"/>
        <v>2015</v>
      </c>
      <c r="AM316" s="94">
        <f t="shared" si="217"/>
        <v>10</v>
      </c>
      <c r="AN316" s="72">
        <f t="shared" si="234"/>
        <v>1</v>
      </c>
      <c r="AO316" s="99">
        <f t="shared" si="235"/>
        <v>42278</v>
      </c>
      <c r="AP316" s="112" t="str">
        <f t="shared" si="218"/>
        <v>01-10-2015
00-01-1900</v>
      </c>
      <c r="AQ316" s="97" t="str">
        <f t="shared" si="236"/>
        <v>498
+174</v>
      </c>
      <c r="AR316" s="97" t="str">
        <f t="shared" si="237"/>
        <v>498
+199</v>
      </c>
      <c r="AS316" s="94" t="e">
        <f t="shared" si="219"/>
        <v>#VALUE!</v>
      </c>
      <c r="AT316" s="94" t="e">
        <f t="shared" si="220"/>
        <v>#VALUE!</v>
      </c>
      <c r="AU316" s="94" t="str">
        <f>Tableau3[[#This Row],[Colonne13]]</f>
        <v>erreur</v>
      </c>
      <c r="AV316" s="113" t="e">
        <f t="shared" si="238"/>
        <v>#VALUE!</v>
      </c>
      <c r="AW316" s="107" t="e">
        <f t="shared" si="221"/>
        <v>#VALUE!</v>
      </c>
      <c r="AX316" s="113" t="e">
        <f t="shared" si="222"/>
        <v>#VALUE!</v>
      </c>
      <c r="AY316" s="113" t="e">
        <f t="shared" si="223"/>
        <v>#VALUE!</v>
      </c>
      <c r="AZ316" s="107" t="e">
        <f t="shared" si="224"/>
        <v>#VALUE!</v>
      </c>
      <c r="BA316" s="107" t="e">
        <f t="shared" si="225"/>
        <v>#VALUE!</v>
      </c>
      <c r="BB316" s="107" t="e">
        <f t="shared" si="226"/>
        <v>#VALUE!</v>
      </c>
      <c r="BC316" s="113" t="e">
        <f t="shared" si="227"/>
        <v>#VALUE!</v>
      </c>
      <c r="BD316" s="113" t="e">
        <f t="shared" si="228"/>
        <v>#VALUE!</v>
      </c>
      <c r="BE316" s="113" t="e">
        <f t="shared" si="229"/>
        <v>#VALUE!</v>
      </c>
      <c r="BF316" s="116" t="e">
        <f t="shared" si="230"/>
        <v>#VALUE!</v>
      </c>
      <c r="BG316" s="108" t="e">
        <f t="shared" si="239"/>
        <v>#VALUE!</v>
      </c>
      <c r="BH316" s="3" t="str">
        <f t="shared" si="231"/>
        <v>لا</v>
      </c>
      <c r="BI316" s="115" t="s">
        <v>114</v>
      </c>
      <c r="BJ316" s="110" t="e">
        <f t="shared" si="232"/>
        <v>#VALUE!</v>
      </c>
      <c r="BK316" s="111" t="str">
        <f>'[1]قائمة اسمية'!W127</f>
        <v>ما زال قيد التوظيف</v>
      </c>
      <c r="BL316" s="3" t="str">
        <f>'[1]قائمة اسمية'!T127</f>
        <v>موظف</v>
      </c>
    </row>
    <row r="317" spans="1:64" ht="33" customHeight="1">
      <c r="A317" s="40">
        <v>1</v>
      </c>
      <c r="B317" s="90">
        <f>+IF(A317="","",SUBTOTAL(103,A$14:A317))</f>
        <v>304</v>
      </c>
      <c r="C317" s="91" t="str">
        <f>'[1]قائمة اسمية'!C113</f>
        <v>قردون مليكة</v>
      </c>
      <c r="D317" s="92" t="str">
        <f t="shared" si="192"/>
        <v>28-11-1971</v>
      </c>
      <c r="E317" s="92" t="str">
        <f t="shared" si="193"/>
        <v>16-11-1991</v>
      </c>
      <c r="F317" s="92" t="str">
        <f t="shared" si="194"/>
        <v>01-01-2008</v>
      </c>
      <c r="G317" s="93" t="str">
        <f t="shared" si="195"/>
        <v>ممرض في الصحة العمومية</v>
      </c>
      <c r="H317" s="94">
        <f t="shared" si="196"/>
        <v>8</v>
      </c>
      <c r="I317" s="95">
        <f t="shared" si="197"/>
        <v>11</v>
      </c>
      <c r="J317" s="92">
        <f t="shared" si="198"/>
        <v>11</v>
      </c>
      <c r="K317" s="96">
        <f t="shared" si="199"/>
        <v>498</v>
      </c>
      <c r="L317" s="97" t="str">
        <f t="shared" si="200"/>
        <v>498
+199</v>
      </c>
      <c r="M317" s="98">
        <f t="shared" si="201"/>
        <v>0</v>
      </c>
      <c r="N317" s="99">
        <f t="shared" si="202"/>
        <v>41414</v>
      </c>
      <c r="O317" s="94">
        <f t="shared" si="203"/>
        <v>-113</v>
      </c>
      <c r="P317" s="94">
        <f t="shared" si="204"/>
        <v>-4</v>
      </c>
      <c r="Q317" s="94">
        <f t="shared" si="205"/>
        <v>-20</v>
      </c>
      <c r="R317" s="94" t="str">
        <f t="shared" si="206"/>
        <v>erreur</v>
      </c>
      <c r="S317" s="94" t="str">
        <f t="shared" si="207"/>
        <v>erreur</v>
      </c>
      <c r="T317" s="94" t="str">
        <f t="shared" si="208"/>
        <v>erreur</v>
      </c>
      <c r="U317" s="72"/>
      <c r="V317" s="72"/>
      <c r="W317" s="72"/>
      <c r="X317" s="72"/>
      <c r="Y317" s="72"/>
      <c r="Z317" s="94" t="e">
        <f t="shared" si="209"/>
        <v>#VALUE!</v>
      </c>
      <c r="AA317" s="94" t="e">
        <f t="shared" si="209"/>
        <v>#VALUE!</v>
      </c>
      <c r="AB317" s="94" t="e">
        <f t="shared" si="209"/>
        <v>#VALUE!</v>
      </c>
      <c r="AC317" s="94" t="e">
        <f t="shared" si="210"/>
        <v>#VALUE!</v>
      </c>
      <c r="AD317" s="100"/>
      <c r="AE317" s="72" t="str">
        <f>IFERROR(INDEX('[1]وتيرة الترقيات'!G57:G554,MATCH(C317,'[1]وتيرة الترقيات'!A57:A554,0)),"")</f>
        <v/>
      </c>
      <c r="AF317" s="72" t="str">
        <f t="shared" si="211"/>
        <v/>
      </c>
      <c r="AG317" s="94" t="str">
        <f t="shared" si="212"/>
        <v/>
      </c>
      <c r="AH317" s="72" t="str">
        <f t="shared" si="213"/>
        <v/>
      </c>
      <c r="AI317" s="72">
        <f t="shared" si="233"/>
        <v>9</v>
      </c>
      <c r="AJ317" s="94">
        <f t="shared" si="214"/>
        <v>224</v>
      </c>
      <c r="AK317" s="97" t="str">
        <f t="shared" si="215"/>
        <v>498
+224</v>
      </c>
      <c r="AL317" s="93">
        <f t="shared" si="216"/>
        <v>2016</v>
      </c>
      <c r="AM317" s="94">
        <f t="shared" si="217"/>
        <v>11</v>
      </c>
      <c r="AN317" s="72">
        <f t="shared" si="234"/>
        <v>20</v>
      </c>
      <c r="AO317" s="99">
        <f t="shared" si="235"/>
        <v>42694</v>
      </c>
      <c r="AP317" s="112" t="str">
        <f t="shared" si="218"/>
        <v>20-11-2016
00-01-1900</v>
      </c>
      <c r="AQ317" s="97" t="str">
        <f t="shared" si="236"/>
        <v>498
+199</v>
      </c>
      <c r="AR317" s="97" t="str">
        <f t="shared" si="237"/>
        <v>498
+224</v>
      </c>
      <c r="AS317" s="94" t="e">
        <f t="shared" si="219"/>
        <v>#VALUE!</v>
      </c>
      <c r="AT317" s="94" t="e">
        <f t="shared" si="220"/>
        <v>#VALUE!</v>
      </c>
      <c r="AU317" s="94" t="str">
        <f>Tableau3[[#This Row],[Colonne13]]</f>
        <v>erreur</v>
      </c>
      <c r="AV317" s="113" t="e">
        <f t="shared" si="238"/>
        <v>#VALUE!</v>
      </c>
      <c r="AW317" s="113" t="e">
        <f t="shared" si="221"/>
        <v>#VALUE!</v>
      </c>
      <c r="AX317" s="113" t="e">
        <f t="shared" si="222"/>
        <v>#VALUE!</v>
      </c>
      <c r="AY317" s="113" t="e">
        <f t="shared" si="223"/>
        <v>#VALUE!</v>
      </c>
      <c r="AZ317" s="113" t="e">
        <f t="shared" si="224"/>
        <v>#VALUE!</v>
      </c>
      <c r="BA317" s="113" t="e">
        <f t="shared" si="225"/>
        <v>#VALUE!</v>
      </c>
      <c r="BB317" s="113" t="e">
        <f t="shared" si="226"/>
        <v>#VALUE!</v>
      </c>
      <c r="BC317" s="113" t="e">
        <f t="shared" si="227"/>
        <v>#VALUE!</v>
      </c>
      <c r="BD317" s="113" t="e">
        <f t="shared" si="228"/>
        <v>#VALUE!</v>
      </c>
      <c r="BE317" s="113" t="e">
        <f t="shared" si="229"/>
        <v>#VALUE!</v>
      </c>
      <c r="BF317" s="116" t="e">
        <f t="shared" si="230"/>
        <v>#VALUE!</v>
      </c>
      <c r="BG317" s="108" t="e">
        <f t="shared" si="239"/>
        <v>#VALUE!</v>
      </c>
      <c r="BH317" s="3" t="str">
        <f t="shared" si="231"/>
        <v>لا</v>
      </c>
      <c r="BI317" s="115" t="s">
        <v>114</v>
      </c>
      <c r="BJ317" s="110" t="e">
        <f t="shared" si="232"/>
        <v>#VALUE!</v>
      </c>
      <c r="BK317" s="111" t="str">
        <f>'[1]قائمة اسمية'!W113</f>
        <v>ما زال قيد التوظيف</v>
      </c>
      <c r="BL317" s="3" t="str">
        <f>'[1]قائمة اسمية'!T113</f>
        <v>موظف</v>
      </c>
    </row>
    <row r="318" spans="1:64" ht="33" customHeight="1">
      <c r="A318" s="40">
        <v>1</v>
      </c>
      <c r="B318" s="90">
        <f>+IF(A318="","",SUBTOTAL(103,A$14:A318))</f>
        <v>305</v>
      </c>
      <c r="C318" s="91" t="str">
        <f>'[1]قائمة اسمية'!C103</f>
        <v>خنفر ربيعة</v>
      </c>
      <c r="D318" s="92" t="str">
        <f t="shared" si="192"/>
        <v>01-01-1964</v>
      </c>
      <c r="E318" s="92" t="str">
        <f t="shared" si="193"/>
        <v>01-09-1987</v>
      </c>
      <c r="F318" s="92" t="str">
        <f t="shared" si="194"/>
        <v>01-01-2008</v>
      </c>
      <c r="G318" s="93" t="str">
        <f t="shared" si="195"/>
        <v>ممرض في الصحة العمومية</v>
      </c>
      <c r="H318" s="94">
        <f t="shared" si="196"/>
        <v>9</v>
      </c>
      <c r="I318" s="95">
        <f t="shared" si="197"/>
        <v>11</v>
      </c>
      <c r="J318" s="92">
        <f t="shared" si="198"/>
        <v>11</v>
      </c>
      <c r="K318" s="96">
        <f t="shared" si="199"/>
        <v>498</v>
      </c>
      <c r="L318" s="97" t="str">
        <f t="shared" si="200"/>
        <v>498
+224</v>
      </c>
      <c r="M318" s="98">
        <f t="shared" si="201"/>
        <v>0</v>
      </c>
      <c r="N318" s="99">
        <f t="shared" si="202"/>
        <v>41334</v>
      </c>
      <c r="O318" s="94">
        <f t="shared" si="203"/>
        <v>-113</v>
      </c>
      <c r="P318" s="94">
        <f t="shared" si="204"/>
        <v>-2</v>
      </c>
      <c r="Q318" s="94">
        <f t="shared" si="205"/>
        <v>-1</v>
      </c>
      <c r="R318" s="94" t="str">
        <f t="shared" si="206"/>
        <v>erreur</v>
      </c>
      <c r="S318" s="94" t="str">
        <f t="shared" si="207"/>
        <v>erreur</v>
      </c>
      <c r="T318" s="94" t="str">
        <f t="shared" si="208"/>
        <v>erreur</v>
      </c>
      <c r="U318" s="72"/>
      <c r="V318" s="72"/>
      <c r="W318" s="72"/>
      <c r="X318" s="72"/>
      <c r="Y318" s="72"/>
      <c r="Z318" s="94" t="e">
        <f t="shared" si="209"/>
        <v>#VALUE!</v>
      </c>
      <c r="AA318" s="94" t="e">
        <f t="shared" si="209"/>
        <v>#VALUE!</v>
      </c>
      <c r="AB318" s="94" t="e">
        <f t="shared" si="209"/>
        <v>#VALUE!</v>
      </c>
      <c r="AC318" s="94" t="e">
        <f t="shared" si="210"/>
        <v>#VALUE!</v>
      </c>
      <c r="AD318" s="100"/>
      <c r="AE318" s="72" t="str">
        <f>IFERROR(INDEX('[1]وتيرة الترقيات'!G47:G544,MATCH(C318,'[1]وتيرة الترقيات'!A47:A544,0)),"")</f>
        <v/>
      </c>
      <c r="AF318" s="72" t="str">
        <f t="shared" si="211"/>
        <v/>
      </c>
      <c r="AG318" s="94" t="str">
        <f t="shared" si="212"/>
        <v/>
      </c>
      <c r="AH318" s="72" t="str">
        <f t="shared" si="213"/>
        <v/>
      </c>
      <c r="AI318" s="72">
        <f t="shared" si="233"/>
        <v>10</v>
      </c>
      <c r="AJ318" s="94">
        <f t="shared" si="214"/>
        <v>249</v>
      </c>
      <c r="AK318" s="97" t="str">
        <f t="shared" si="215"/>
        <v>498
+249</v>
      </c>
      <c r="AL318" s="93">
        <f t="shared" si="216"/>
        <v>2016</v>
      </c>
      <c r="AM318" s="94">
        <f t="shared" si="217"/>
        <v>9</v>
      </c>
      <c r="AN318" s="72">
        <f t="shared" si="234"/>
        <v>1</v>
      </c>
      <c r="AO318" s="99">
        <f t="shared" si="235"/>
        <v>42614</v>
      </c>
      <c r="AP318" s="112" t="str">
        <f t="shared" si="218"/>
        <v>01-09-2016
00-01-1900</v>
      </c>
      <c r="AQ318" s="97" t="str">
        <f t="shared" si="236"/>
        <v>498
+224</v>
      </c>
      <c r="AR318" s="97" t="str">
        <f t="shared" si="237"/>
        <v>498
+249</v>
      </c>
      <c r="AS318" s="94" t="e">
        <f t="shared" si="219"/>
        <v>#VALUE!</v>
      </c>
      <c r="AT318" s="94" t="e">
        <f t="shared" si="220"/>
        <v>#VALUE!</v>
      </c>
      <c r="AU318" s="94" t="str">
        <f>Tableau3[[#This Row],[Colonne13]]</f>
        <v>erreur</v>
      </c>
      <c r="AV318" s="113" t="e">
        <f t="shared" si="238"/>
        <v>#VALUE!</v>
      </c>
      <c r="AW318" s="113" t="e">
        <f t="shared" si="221"/>
        <v>#VALUE!</v>
      </c>
      <c r="AX318" s="113" t="e">
        <f t="shared" si="222"/>
        <v>#VALUE!</v>
      </c>
      <c r="AY318" s="113" t="e">
        <f t="shared" si="223"/>
        <v>#VALUE!</v>
      </c>
      <c r="AZ318" s="113" t="e">
        <f t="shared" si="224"/>
        <v>#VALUE!</v>
      </c>
      <c r="BA318" s="113" t="e">
        <f t="shared" si="225"/>
        <v>#VALUE!</v>
      </c>
      <c r="BB318" s="113" t="e">
        <f t="shared" si="226"/>
        <v>#VALUE!</v>
      </c>
      <c r="BC318" s="113" t="e">
        <f t="shared" si="227"/>
        <v>#VALUE!</v>
      </c>
      <c r="BD318" s="113" t="e">
        <f t="shared" si="228"/>
        <v>#VALUE!</v>
      </c>
      <c r="BE318" s="113" t="e">
        <f t="shared" si="229"/>
        <v>#VALUE!</v>
      </c>
      <c r="BF318" s="116" t="e">
        <f t="shared" si="230"/>
        <v>#VALUE!</v>
      </c>
      <c r="BG318" s="108" t="e">
        <f t="shared" si="239"/>
        <v>#VALUE!</v>
      </c>
      <c r="BH318" s="3" t="str">
        <f t="shared" si="231"/>
        <v>لا</v>
      </c>
      <c r="BI318" s="115" t="s">
        <v>114</v>
      </c>
      <c r="BJ318" s="110" t="e">
        <f t="shared" si="232"/>
        <v>#VALUE!</v>
      </c>
      <c r="BK318" s="111" t="str">
        <f>'[1]قائمة اسمية'!W103</f>
        <v>ما زال قيد التوظيف</v>
      </c>
      <c r="BL318" s="3" t="str">
        <f>'[1]قائمة اسمية'!T103</f>
        <v>موظف</v>
      </c>
    </row>
    <row r="319" spans="1:64" ht="33" customHeight="1">
      <c r="A319" s="40">
        <v>1</v>
      </c>
      <c r="B319" s="90">
        <f>+IF(A319="","",SUBTOTAL(103,A$14:A319))</f>
        <v>306</v>
      </c>
      <c r="C319" s="91" t="str">
        <f>'[1]قائمة اسمية'!C104</f>
        <v>مسمي علي</v>
      </c>
      <c r="D319" s="92" t="str">
        <f t="shared" si="192"/>
        <v>06-10-1964</v>
      </c>
      <c r="E319" s="92" t="str">
        <f t="shared" si="193"/>
        <v>17-08-1988</v>
      </c>
      <c r="F319" s="92" t="str">
        <f t="shared" si="194"/>
        <v>01-01-2008</v>
      </c>
      <c r="G319" s="93" t="str">
        <f t="shared" si="195"/>
        <v>ممرض في الصحة العمومية</v>
      </c>
      <c r="H319" s="94">
        <f t="shared" si="196"/>
        <v>9</v>
      </c>
      <c r="I319" s="95">
        <f t="shared" si="197"/>
        <v>11</v>
      </c>
      <c r="J319" s="92">
        <f t="shared" si="198"/>
        <v>11</v>
      </c>
      <c r="K319" s="96">
        <f t="shared" si="199"/>
        <v>498</v>
      </c>
      <c r="L319" s="97" t="str">
        <f t="shared" si="200"/>
        <v>498
+224</v>
      </c>
      <c r="M319" s="98">
        <f t="shared" si="201"/>
        <v>0</v>
      </c>
      <c r="N319" s="99">
        <f t="shared" si="202"/>
        <v>40772</v>
      </c>
      <c r="O319" s="94">
        <f t="shared" si="203"/>
        <v>-111</v>
      </c>
      <c r="P319" s="94">
        <f t="shared" si="204"/>
        <v>-7</v>
      </c>
      <c r="Q319" s="94">
        <f t="shared" si="205"/>
        <v>-17</v>
      </c>
      <c r="R319" s="94" t="str">
        <f t="shared" si="206"/>
        <v>erreur</v>
      </c>
      <c r="S319" s="94" t="str">
        <f t="shared" si="207"/>
        <v>erreur</v>
      </c>
      <c r="T319" s="94" t="str">
        <f t="shared" si="208"/>
        <v>erreur</v>
      </c>
      <c r="U319" s="72"/>
      <c r="V319" s="72"/>
      <c r="W319" s="72"/>
      <c r="X319" s="72"/>
      <c r="Y319" s="72"/>
      <c r="Z319" s="94" t="e">
        <f t="shared" si="209"/>
        <v>#VALUE!</v>
      </c>
      <c r="AA319" s="94" t="e">
        <f t="shared" si="209"/>
        <v>#VALUE!</v>
      </c>
      <c r="AB319" s="94" t="e">
        <f t="shared" si="209"/>
        <v>#VALUE!</v>
      </c>
      <c r="AC319" s="94" t="e">
        <f t="shared" si="210"/>
        <v>#VALUE!</v>
      </c>
      <c r="AD319" s="100">
        <v>14</v>
      </c>
      <c r="AE319" s="72" t="str">
        <f>IFERROR(INDEX('[1]وتيرة الترقيات'!G48:G545,MATCH(C319,'[1]وتيرة الترقيات'!A48:A545,0)),"")</f>
        <v/>
      </c>
      <c r="AF319" s="72" t="str">
        <f t="shared" si="211"/>
        <v/>
      </c>
      <c r="AG319" s="94" t="str">
        <f t="shared" si="212"/>
        <v/>
      </c>
      <c r="AH319" s="72" t="str">
        <f t="shared" si="213"/>
        <v/>
      </c>
      <c r="AI319" s="72">
        <f t="shared" si="233"/>
        <v>10</v>
      </c>
      <c r="AJ319" s="94">
        <f t="shared" si="214"/>
        <v>249</v>
      </c>
      <c r="AK319" s="97" t="str">
        <f t="shared" si="215"/>
        <v>498
+249</v>
      </c>
      <c r="AL319" s="93">
        <f t="shared" si="216"/>
        <v>2015</v>
      </c>
      <c r="AM319" s="94">
        <f t="shared" si="217"/>
        <v>2</v>
      </c>
      <c r="AN319" s="72">
        <f t="shared" si="234"/>
        <v>17</v>
      </c>
      <c r="AO319" s="99">
        <f t="shared" si="235"/>
        <v>42052</v>
      </c>
      <c r="AP319" s="112" t="str">
        <f t="shared" si="218"/>
        <v>17-02-2015
00-01-1900</v>
      </c>
      <c r="AQ319" s="97" t="str">
        <f t="shared" si="236"/>
        <v>498
+224</v>
      </c>
      <c r="AR319" s="97" t="str">
        <f t="shared" si="237"/>
        <v>498
+249</v>
      </c>
      <c r="AS319" s="94" t="e">
        <f t="shared" si="219"/>
        <v>#VALUE!</v>
      </c>
      <c r="AT319" s="94" t="e">
        <f t="shared" si="220"/>
        <v>#VALUE!</v>
      </c>
      <c r="AU319" s="94" t="str">
        <f>Tableau3[[#This Row],[Colonne13]]</f>
        <v>erreur</v>
      </c>
      <c r="AV319" s="113" t="e">
        <f t="shared" si="238"/>
        <v>#VALUE!</v>
      </c>
      <c r="AW319" s="107" t="e">
        <f t="shared" si="221"/>
        <v>#VALUE!</v>
      </c>
      <c r="AX319" s="113" t="e">
        <f t="shared" si="222"/>
        <v>#VALUE!</v>
      </c>
      <c r="AY319" s="113" t="e">
        <f t="shared" si="223"/>
        <v>#VALUE!</v>
      </c>
      <c r="AZ319" s="107" t="e">
        <f t="shared" si="224"/>
        <v>#VALUE!</v>
      </c>
      <c r="BA319" s="107" t="e">
        <f t="shared" si="225"/>
        <v>#VALUE!</v>
      </c>
      <c r="BB319" s="107" t="e">
        <f t="shared" si="226"/>
        <v>#VALUE!</v>
      </c>
      <c r="BC319" s="113" t="e">
        <f t="shared" si="227"/>
        <v>#VALUE!</v>
      </c>
      <c r="BD319" s="113" t="e">
        <f t="shared" si="228"/>
        <v>#VALUE!</v>
      </c>
      <c r="BE319" s="113" t="e">
        <f t="shared" si="229"/>
        <v>#VALUE!</v>
      </c>
      <c r="BF319" s="116" t="e">
        <f t="shared" si="230"/>
        <v>#VALUE!</v>
      </c>
      <c r="BG319" s="108" t="e">
        <f t="shared" si="239"/>
        <v>#VALUE!</v>
      </c>
      <c r="BH319" s="3" t="str">
        <f t="shared" si="231"/>
        <v>لا</v>
      </c>
      <c r="BI319" s="115" t="s">
        <v>114</v>
      </c>
      <c r="BJ319" s="110" t="e">
        <f t="shared" si="232"/>
        <v>#VALUE!</v>
      </c>
      <c r="BK319" s="111" t="str">
        <f>'[1]قائمة اسمية'!W104</f>
        <v>ما زال قيد التوظيف</v>
      </c>
      <c r="BL319" s="3" t="str">
        <f>'[1]قائمة اسمية'!T104</f>
        <v>موظف</v>
      </c>
    </row>
    <row r="320" spans="1:64" ht="33" customHeight="1">
      <c r="A320" s="40">
        <v>1</v>
      </c>
      <c r="B320" s="90">
        <f>+IF(A320="","",SUBTOTAL(103,A$14:A320))</f>
        <v>307</v>
      </c>
      <c r="C320" s="91" t="str">
        <f>'[1]قائمة اسمية'!C105</f>
        <v>ولد فروخ منور</v>
      </c>
      <c r="D320" s="92" t="str">
        <f t="shared" si="192"/>
        <v>27-02-1963</v>
      </c>
      <c r="E320" s="92" t="str">
        <f t="shared" si="193"/>
        <v>01-11-1985</v>
      </c>
      <c r="F320" s="92" t="str">
        <f t="shared" si="194"/>
        <v>01-01-2008</v>
      </c>
      <c r="G320" s="93" t="str">
        <f t="shared" si="195"/>
        <v>ممرض في الصحة العمومية</v>
      </c>
      <c r="H320" s="94">
        <f t="shared" si="196"/>
        <v>10</v>
      </c>
      <c r="I320" s="95">
        <f t="shared" si="197"/>
        <v>11</v>
      </c>
      <c r="J320" s="92">
        <f t="shared" si="198"/>
        <v>11</v>
      </c>
      <c r="K320" s="96">
        <f t="shared" si="199"/>
        <v>498</v>
      </c>
      <c r="L320" s="97" t="str">
        <f t="shared" si="200"/>
        <v>498
+249</v>
      </c>
      <c r="M320" s="98">
        <f t="shared" si="201"/>
        <v>0</v>
      </c>
      <c r="N320" s="99">
        <f t="shared" si="202"/>
        <v>40664</v>
      </c>
      <c r="O320" s="94">
        <f t="shared" si="203"/>
        <v>-111</v>
      </c>
      <c r="P320" s="94">
        <f t="shared" si="204"/>
        <v>-4</v>
      </c>
      <c r="Q320" s="94">
        <f t="shared" si="205"/>
        <v>-1</v>
      </c>
      <c r="R320" s="94" t="str">
        <f t="shared" si="206"/>
        <v>erreur</v>
      </c>
      <c r="S320" s="94" t="str">
        <f t="shared" si="207"/>
        <v>erreur</v>
      </c>
      <c r="T320" s="94" t="str">
        <f t="shared" si="208"/>
        <v>erreur</v>
      </c>
      <c r="U320" s="72"/>
      <c r="V320" s="72"/>
      <c r="W320" s="72"/>
      <c r="X320" s="72"/>
      <c r="Y320" s="72"/>
      <c r="Z320" s="94" t="e">
        <f t="shared" si="209"/>
        <v>#VALUE!</v>
      </c>
      <c r="AA320" s="94" t="e">
        <f t="shared" si="209"/>
        <v>#VALUE!</v>
      </c>
      <c r="AB320" s="94" t="e">
        <f t="shared" si="209"/>
        <v>#VALUE!</v>
      </c>
      <c r="AC320" s="94" t="e">
        <f t="shared" si="210"/>
        <v>#VALUE!</v>
      </c>
      <c r="AD320" s="100">
        <v>14</v>
      </c>
      <c r="AE320" s="72" t="str">
        <f>IFERROR(INDEX('[1]وتيرة الترقيات'!$G$3:$G$500,MATCH(C320,'[1]وتيرة الترقيات'!$A$3:$A$500,0)),"")</f>
        <v/>
      </c>
      <c r="AF320" s="72" t="str">
        <f t="shared" si="211"/>
        <v/>
      </c>
      <c r="AG320" s="94" t="str">
        <f t="shared" si="212"/>
        <v/>
      </c>
      <c r="AH320" s="72" t="str">
        <f t="shared" si="213"/>
        <v/>
      </c>
      <c r="AI320" s="72">
        <f t="shared" si="233"/>
        <v>11</v>
      </c>
      <c r="AJ320" s="94">
        <f t="shared" si="214"/>
        <v>274</v>
      </c>
      <c r="AK320" s="97" t="str">
        <f t="shared" si="215"/>
        <v>498
+274</v>
      </c>
      <c r="AL320" s="93">
        <f t="shared" si="216"/>
        <v>2014</v>
      </c>
      <c r="AM320" s="94">
        <f t="shared" si="217"/>
        <v>11</v>
      </c>
      <c r="AN320" s="72">
        <f t="shared" si="234"/>
        <v>1</v>
      </c>
      <c r="AO320" s="99">
        <f t="shared" si="235"/>
        <v>41944</v>
      </c>
      <c r="AP320" s="112" t="str">
        <f t="shared" si="218"/>
        <v>01-11-2014
00-01-1900</v>
      </c>
      <c r="AQ320" s="97" t="str">
        <f t="shared" si="236"/>
        <v>498
+249</v>
      </c>
      <c r="AR320" s="97" t="str">
        <f t="shared" si="237"/>
        <v>498
+274</v>
      </c>
      <c r="AS320" s="94" t="e">
        <f t="shared" si="219"/>
        <v>#VALUE!</v>
      </c>
      <c r="AT320" s="94" t="e">
        <f t="shared" si="220"/>
        <v>#VALUE!</v>
      </c>
      <c r="AU320" s="94" t="str">
        <f>Tableau3[[#This Row],[Colonne13]]</f>
        <v>erreur</v>
      </c>
      <c r="AV320" s="113" t="e">
        <f t="shared" si="238"/>
        <v>#VALUE!</v>
      </c>
      <c r="AW320" s="107" t="e">
        <f t="shared" si="221"/>
        <v>#VALUE!</v>
      </c>
      <c r="AX320" s="113" t="e">
        <f t="shared" si="222"/>
        <v>#VALUE!</v>
      </c>
      <c r="AY320" s="113" t="e">
        <f t="shared" si="223"/>
        <v>#VALUE!</v>
      </c>
      <c r="AZ320" s="107" t="e">
        <f t="shared" si="224"/>
        <v>#VALUE!</v>
      </c>
      <c r="BA320" s="107" t="e">
        <f t="shared" si="225"/>
        <v>#VALUE!</v>
      </c>
      <c r="BB320" s="107" t="e">
        <f t="shared" si="226"/>
        <v>#VALUE!</v>
      </c>
      <c r="BC320" s="113" t="e">
        <f t="shared" si="227"/>
        <v>#VALUE!</v>
      </c>
      <c r="BD320" s="113" t="e">
        <f t="shared" si="228"/>
        <v>#VALUE!</v>
      </c>
      <c r="BE320" s="113" t="e">
        <f t="shared" si="229"/>
        <v>#VALUE!</v>
      </c>
      <c r="BF320" s="116" t="e">
        <f t="shared" si="230"/>
        <v>#VALUE!</v>
      </c>
      <c r="BG320" s="108" t="e">
        <f t="shared" si="239"/>
        <v>#VALUE!</v>
      </c>
      <c r="BH320" s="3" t="str">
        <f t="shared" si="231"/>
        <v>لا</v>
      </c>
      <c r="BI320" s="115" t="s">
        <v>114</v>
      </c>
      <c r="BJ320" s="110" t="e">
        <f t="shared" si="232"/>
        <v>#VALUE!</v>
      </c>
      <c r="BK320" s="111" t="str">
        <f>'[1]قائمة اسمية'!W105</f>
        <v>ما زال قيد التوظيف</v>
      </c>
      <c r="BL320" s="3" t="str">
        <f>'[1]قائمة اسمية'!T105</f>
        <v>موظف</v>
      </c>
    </row>
    <row r="321" spans="1:64" ht="33" customHeight="1">
      <c r="A321" s="40">
        <v>1</v>
      </c>
      <c r="B321" s="90">
        <f>+IF(A321="","",SUBTOTAL(103,A$14:A321))</f>
        <v>308</v>
      </c>
      <c r="C321" s="91" t="str">
        <f>'[1]قائمة اسمية'!C109</f>
        <v>بوسعادة سامية</v>
      </c>
      <c r="D321" s="92" t="str">
        <f t="shared" si="192"/>
        <v>06-09-1964</v>
      </c>
      <c r="E321" s="92" t="str">
        <f t="shared" si="193"/>
        <v>01-11-1985</v>
      </c>
      <c r="F321" s="92" t="str">
        <f t="shared" si="194"/>
        <v>01-01-2008</v>
      </c>
      <c r="G321" s="93" t="str">
        <f t="shared" si="195"/>
        <v>ممرض في الصحة العمومية</v>
      </c>
      <c r="H321" s="94">
        <f t="shared" si="196"/>
        <v>10</v>
      </c>
      <c r="I321" s="95">
        <f t="shared" si="197"/>
        <v>11</v>
      </c>
      <c r="J321" s="92">
        <f t="shared" si="198"/>
        <v>11</v>
      </c>
      <c r="K321" s="96">
        <f t="shared" si="199"/>
        <v>498</v>
      </c>
      <c r="L321" s="97" t="str">
        <f t="shared" si="200"/>
        <v>498
+249</v>
      </c>
      <c r="M321" s="98">
        <f t="shared" si="201"/>
        <v>0</v>
      </c>
      <c r="N321" s="99">
        <f t="shared" si="202"/>
        <v>40483</v>
      </c>
      <c r="O321" s="94">
        <f t="shared" si="203"/>
        <v>-110</v>
      </c>
      <c r="P321" s="94">
        <f t="shared" si="204"/>
        <v>-10</v>
      </c>
      <c r="Q321" s="94">
        <f t="shared" si="205"/>
        <v>-1</v>
      </c>
      <c r="R321" s="94" t="str">
        <f t="shared" si="206"/>
        <v>erreur</v>
      </c>
      <c r="S321" s="94" t="str">
        <f t="shared" si="207"/>
        <v>erreur</v>
      </c>
      <c r="T321" s="94" t="str">
        <f t="shared" si="208"/>
        <v>erreur</v>
      </c>
      <c r="U321" s="72"/>
      <c r="V321" s="72"/>
      <c r="W321" s="72"/>
      <c r="X321" s="72"/>
      <c r="Y321" s="72"/>
      <c r="Z321" s="94" t="e">
        <f t="shared" si="209"/>
        <v>#VALUE!</v>
      </c>
      <c r="AA321" s="94" t="e">
        <f t="shared" si="209"/>
        <v>#VALUE!</v>
      </c>
      <c r="AB321" s="94" t="e">
        <f t="shared" si="209"/>
        <v>#VALUE!</v>
      </c>
      <c r="AC321" s="94" t="e">
        <f t="shared" si="210"/>
        <v>#VALUE!</v>
      </c>
      <c r="AD321" s="100">
        <v>16</v>
      </c>
      <c r="AE321" s="72" t="str">
        <f>IFERROR(INDEX('[1]وتيرة الترقيات'!$G$3:$G$500,MATCH(C321,'[1]وتيرة الترقيات'!$A$3:$A$500,0)),"")</f>
        <v/>
      </c>
      <c r="AF321" s="72" t="str">
        <f t="shared" si="211"/>
        <v/>
      </c>
      <c r="AG321" s="94" t="str">
        <f t="shared" si="212"/>
        <v/>
      </c>
      <c r="AH321" s="72" t="str">
        <f t="shared" si="213"/>
        <v/>
      </c>
      <c r="AI321" s="72">
        <f t="shared" si="233"/>
        <v>11</v>
      </c>
      <c r="AJ321" s="94">
        <f t="shared" si="214"/>
        <v>274</v>
      </c>
      <c r="AK321" s="97" t="str">
        <f t="shared" si="215"/>
        <v>498
+274</v>
      </c>
      <c r="AL321" s="93">
        <f t="shared" si="216"/>
        <v>2014</v>
      </c>
      <c r="AM321" s="94">
        <f t="shared" si="217"/>
        <v>5</v>
      </c>
      <c r="AN321" s="72">
        <f t="shared" si="234"/>
        <v>1</v>
      </c>
      <c r="AO321" s="99">
        <f t="shared" si="235"/>
        <v>41760</v>
      </c>
      <c r="AP321" s="112" t="str">
        <f t="shared" si="218"/>
        <v>01-05-2014
00-01-1900</v>
      </c>
      <c r="AQ321" s="97" t="str">
        <f t="shared" si="236"/>
        <v>498
+249</v>
      </c>
      <c r="AR321" s="97" t="str">
        <f t="shared" si="237"/>
        <v>498
+274</v>
      </c>
      <c r="AS321" s="94" t="e">
        <f t="shared" si="219"/>
        <v>#VALUE!</v>
      </c>
      <c r="AT321" s="94" t="e">
        <f t="shared" si="220"/>
        <v>#VALUE!</v>
      </c>
      <c r="AU321" s="94" t="str">
        <f>Tableau3[[#This Row],[Colonne13]]</f>
        <v>erreur</v>
      </c>
      <c r="AV321" s="113" t="e">
        <f t="shared" si="238"/>
        <v>#VALUE!</v>
      </c>
      <c r="AW321" s="107" t="e">
        <f t="shared" si="221"/>
        <v>#VALUE!</v>
      </c>
      <c r="AX321" s="113" t="e">
        <f t="shared" si="222"/>
        <v>#VALUE!</v>
      </c>
      <c r="AY321" s="113" t="e">
        <f t="shared" si="223"/>
        <v>#VALUE!</v>
      </c>
      <c r="AZ321" s="107" t="e">
        <f t="shared" si="224"/>
        <v>#VALUE!</v>
      </c>
      <c r="BA321" s="107" t="e">
        <f t="shared" si="225"/>
        <v>#VALUE!</v>
      </c>
      <c r="BB321" s="107" t="e">
        <f t="shared" si="226"/>
        <v>#VALUE!</v>
      </c>
      <c r="BC321" s="113" t="e">
        <f t="shared" si="227"/>
        <v>#VALUE!</v>
      </c>
      <c r="BD321" s="113" t="e">
        <f t="shared" si="228"/>
        <v>#VALUE!</v>
      </c>
      <c r="BE321" s="113" t="e">
        <f t="shared" si="229"/>
        <v>#VALUE!</v>
      </c>
      <c r="BF321" s="116" t="e">
        <f t="shared" si="230"/>
        <v>#VALUE!</v>
      </c>
      <c r="BG321" s="108" t="e">
        <f t="shared" si="239"/>
        <v>#VALUE!</v>
      </c>
      <c r="BH321" s="3" t="str">
        <f t="shared" si="231"/>
        <v>لا</v>
      </c>
      <c r="BI321" s="115" t="s">
        <v>114</v>
      </c>
      <c r="BJ321" s="110" t="e">
        <f t="shared" si="232"/>
        <v>#VALUE!</v>
      </c>
      <c r="BK321" s="111" t="str">
        <f>'[1]قائمة اسمية'!W109</f>
        <v>ما زال قيد التوظيف</v>
      </c>
      <c r="BL321" s="3" t="str">
        <f>'[1]قائمة اسمية'!T109</f>
        <v>موظف</v>
      </c>
    </row>
    <row r="322" spans="1:64" ht="33" customHeight="1">
      <c r="A322" s="40">
        <v>1</v>
      </c>
      <c r="B322" s="90">
        <f>+IF(A322="","",SUBTOTAL(103,A$14:A322))</f>
        <v>309</v>
      </c>
      <c r="C322" s="91" t="str">
        <f>'[1]قائمة اسمية'!C102</f>
        <v>زعبوب جمال</v>
      </c>
      <c r="D322" s="92" t="str">
        <f t="shared" si="192"/>
        <v>07-12-1959</v>
      </c>
      <c r="E322" s="92" t="str">
        <f t="shared" si="193"/>
        <v>01-11-1985</v>
      </c>
      <c r="F322" s="92" t="str">
        <f t="shared" si="194"/>
        <v>01-01-2008</v>
      </c>
      <c r="G322" s="93" t="str">
        <f t="shared" si="195"/>
        <v>ممرض في الصحة العمومية</v>
      </c>
      <c r="H322" s="94">
        <f t="shared" si="196"/>
        <v>11</v>
      </c>
      <c r="I322" s="95">
        <f t="shared" si="197"/>
        <v>11</v>
      </c>
      <c r="J322" s="92">
        <f t="shared" si="198"/>
        <v>11</v>
      </c>
      <c r="K322" s="96">
        <f t="shared" si="199"/>
        <v>498</v>
      </c>
      <c r="L322" s="97" t="str">
        <f t="shared" si="200"/>
        <v>498
+274</v>
      </c>
      <c r="M322" s="98">
        <f t="shared" si="201"/>
        <v>0</v>
      </c>
      <c r="N322" s="99">
        <f t="shared" si="202"/>
        <v>41214</v>
      </c>
      <c r="O322" s="94">
        <f t="shared" si="203"/>
        <v>-112</v>
      </c>
      <c r="P322" s="94">
        <f t="shared" si="204"/>
        <v>-10</v>
      </c>
      <c r="Q322" s="94">
        <f t="shared" si="205"/>
        <v>-1</v>
      </c>
      <c r="R322" s="94" t="str">
        <f t="shared" si="206"/>
        <v>erreur</v>
      </c>
      <c r="S322" s="94" t="str">
        <f t="shared" si="207"/>
        <v>erreur</v>
      </c>
      <c r="T322" s="94" t="str">
        <f t="shared" si="208"/>
        <v>erreur</v>
      </c>
      <c r="U322" s="72"/>
      <c r="V322" s="72"/>
      <c r="W322" s="72"/>
      <c r="X322" s="72"/>
      <c r="Y322" s="72"/>
      <c r="Z322" s="94" t="e">
        <f t="shared" si="209"/>
        <v>#VALUE!</v>
      </c>
      <c r="AA322" s="94" t="e">
        <f t="shared" si="209"/>
        <v>#VALUE!</v>
      </c>
      <c r="AB322" s="94" t="e">
        <f t="shared" si="209"/>
        <v>#VALUE!</v>
      </c>
      <c r="AC322" s="94" t="e">
        <f t="shared" si="210"/>
        <v>#VALUE!</v>
      </c>
      <c r="AD322" s="100"/>
      <c r="AE322" s="72" t="str">
        <f>IFERROR(INDEX('[1]وتيرة الترقيات'!G46:G543,MATCH(C322,'[1]وتيرة الترقيات'!A46:A543,0)),"")</f>
        <v/>
      </c>
      <c r="AF322" s="72" t="str">
        <f t="shared" si="211"/>
        <v/>
      </c>
      <c r="AG322" s="94" t="str">
        <f t="shared" si="212"/>
        <v/>
      </c>
      <c r="AH322" s="72" t="str">
        <f t="shared" si="213"/>
        <v/>
      </c>
      <c r="AI322" s="72">
        <f t="shared" si="233"/>
        <v>12</v>
      </c>
      <c r="AJ322" s="94">
        <f t="shared" si="214"/>
        <v>299</v>
      </c>
      <c r="AK322" s="97" t="str">
        <f t="shared" si="215"/>
        <v>498
+299</v>
      </c>
      <c r="AL322" s="93">
        <f t="shared" si="216"/>
        <v>2016</v>
      </c>
      <c r="AM322" s="94">
        <f t="shared" si="217"/>
        <v>5</v>
      </c>
      <c r="AN322" s="72">
        <f t="shared" si="234"/>
        <v>1</v>
      </c>
      <c r="AO322" s="99">
        <f t="shared" si="235"/>
        <v>42491</v>
      </c>
      <c r="AP322" s="112" t="str">
        <f t="shared" si="218"/>
        <v>01-05-2016
00-01-1900</v>
      </c>
      <c r="AQ322" s="97" t="str">
        <f t="shared" si="236"/>
        <v>498
+274</v>
      </c>
      <c r="AR322" s="97" t="str">
        <f t="shared" si="237"/>
        <v>498
+299</v>
      </c>
      <c r="AS322" s="94" t="e">
        <f t="shared" si="219"/>
        <v>#VALUE!</v>
      </c>
      <c r="AT322" s="94" t="e">
        <f t="shared" si="220"/>
        <v>#VALUE!</v>
      </c>
      <c r="AU322" s="94" t="str">
        <f>Tableau3[[#This Row],[Colonne13]]</f>
        <v>erreur</v>
      </c>
      <c r="AV322" s="113" t="e">
        <f t="shared" si="238"/>
        <v>#VALUE!</v>
      </c>
      <c r="AW322" s="113" t="e">
        <f t="shared" si="221"/>
        <v>#VALUE!</v>
      </c>
      <c r="AX322" s="113" t="e">
        <f t="shared" si="222"/>
        <v>#VALUE!</v>
      </c>
      <c r="AY322" s="113" t="e">
        <f t="shared" si="223"/>
        <v>#VALUE!</v>
      </c>
      <c r="AZ322" s="113" t="e">
        <f t="shared" si="224"/>
        <v>#VALUE!</v>
      </c>
      <c r="BA322" s="113" t="e">
        <f t="shared" si="225"/>
        <v>#VALUE!</v>
      </c>
      <c r="BB322" s="113" t="e">
        <f t="shared" si="226"/>
        <v>#VALUE!</v>
      </c>
      <c r="BC322" s="113" t="e">
        <f t="shared" si="227"/>
        <v>#VALUE!</v>
      </c>
      <c r="BD322" s="113" t="e">
        <f t="shared" si="228"/>
        <v>#VALUE!</v>
      </c>
      <c r="BE322" s="113" t="e">
        <f t="shared" si="229"/>
        <v>#VALUE!</v>
      </c>
      <c r="BF322" s="116" t="e">
        <f t="shared" si="230"/>
        <v>#VALUE!</v>
      </c>
      <c r="BG322" s="108" t="e">
        <f t="shared" si="239"/>
        <v>#VALUE!</v>
      </c>
      <c r="BH322" s="3" t="str">
        <f t="shared" si="231"/>
        <v>لا</v>
      </c>
      <c r="BI322" s="115" t="s">
        <v>114</v>
      </c>
      <c r="BJ322" s="110" t="e">
        <f t="shared" si="232"/>
        <v>#VALUE!</v>
      </c>
      <c r="BK322" s="111" t="str">
        <f>'[1]قائمة اسمية'!W102</f>
        <v>ما زال قيد التوظيف</v>
      </c>
      <c r="BL322" s="3" t="str">
        <f>'[1]قائمة اسمية'!T102</f>
        <v>موظف</v>
      </c>
    </row>
    <row r="323" spans="1:64" ht="33" customHeight="1">
      <c r="A323" s="40">
        <v>1</v>
      </c>
      <c r="B323" s="90">
        <f>+IF(A323="","",SUBTOTAL(103,A$14:A323))</f>
        <v>310</v>
      </c>
      <c r="C323" s="91" t="str">
        <f>'[1]قائمة اسمية'!C111</f>
        <v>ضيف الله يوسف</v>
      </c>
      <c r="D323" s="92" t="str">
        <f t="shared" si="192"/>
        <v>18-05-1964</v>
      </c>
      <c r="E323" s="92" t="str">
        <f t="shared" si="193"/>
        <v>01-09-1984</v>
      </c>
      <c r="F323" s="92" t="str">
        <f t="shared" si="194"/>
        <v>01-01-2008</v>
      </c>
      <c r="G323" s="93" t="str">
        <f t="shared" si="195"/>
        <v>ممرض في الصحة العمومية</v>
      </c>
      <c r="H323" s="94">
        <f t="shared" si="196"/>
        <v>11</v>
      </c>
      <c r="I323" s="95">
        <f t="shared" si="197"/>
        <v>11</v>
      </c>
      <c r="J323" s="92">
        <f t="shared" si="198"/>
        <v>11</v>
      </c>
      <c r="K323" s="96">
        <f t="shared" si="199"/>
        <v>498</v>
      </c>
      <c r="L323" s="97" t="str">
        <f t="shared" si="200"/>
        <v>498
+274</v>
      </c>
      <c r="M323" s="98">
        <f t="shared" si="201"/>
        <v>0</v>
      </c>
      <c r="N323" s="99">
        <f t="shared" si="202"/>
        <v>40787</v>
      </c>
      <c r="O323" s="94">
        <f t="shared" si="203"/>
        <v>-111</v>
      </c>
      <c r="P323" s="94">
        <f t="shared" si="204"/>
        <v>-8</v>
      </c>
      <c r="Q323" s="94">
        <f t="shared" si="205"/>
        <v>-1</v>
      </c>
      <c r="R323" s="94" t="str">
        <f t="shared" si="206"/>
        <v>erreur</v>
      </c>
      <c r="S323" s="94" t="str">
        <f t="shared" si="207"/>
        <v>erreur</v>
      </c>
      <c r="T323" s="94" t="str">
        <f t="shared" si="208"/>
        <v>erreur</v>
      </c>
      <c r="U323" s="72"/>
      <c r="V323" s="72"/>
      <c r="W323" s="72"/>
      <c r="X323" s="72"/>
      <c r="Y323" s="72"/>
      <c r="Z323" s="94" t="e">
        <f t="shared" si="209"/>
        <v>#VALUE!</v>
      </c>
      <c r="AA323" s="94" t="e">
        <f t="shared" si="209"/>
        <v>#VALUE!</v>
      </c>
      <c r="AB323" s="94" t="e">
        <f t="shared" si="209"/>
        <v>#VALUE!</v>
      </c>
      <c r="AC323" s="94" t="e">
        <f t="shared" si="210"/>
        <v>#VALUE!</v>
      </c>
      <c r="AD323" s="100">
        <v>14</v>
      </c>
      <c r="AE323" s="72" t="str">
        <f>IFERROR(INDEX('[1]وتيرة الترقيات'!G55:G552,MATCH(C323,'[1]وتيرة الترقيات'!A55:A552,0)),"")</f>
        <v/>
      </c>
      <c r="AF323" s="72" t="str">
        <f t="shared" si="211"/>
        <v/>
      </c>
      <c r="AG323" s="94" t="str">
        <f t="shared" si="212"/>
        <v/>
      </c>
      <c r="AH323" s="72" t="str">
        <f t="shared" si="213"/>
        <v/>
      </c>
      <c r="AI323" s="72">
        <f t="shared" si="233"/>
        <v>12</v>
      </c>
      <c r="AJ323" s="94">
        <f t="shared" si="214"/>
        <v>299</v>
      </c>
      <c r="AK323" s="97" t="str">
        <f t="shared" si="215"/>
        <v>498
+299</v>
      </c>
      <c r="AL323" s="93">
        <f t="shared" si="216"/>
        <v>2015</v>
      </c>
      <c r="AM323" s="94">
        <f t="shared" si="217"/>
        <v>3</v>
      </c>
      <c r="AN323" s="72">
        <f t="shared" si="234"/>
        <v>1</v>
      </c>
      <c r="AO323" s="99">
        <f t="shared" si="235"/>
        <v>42064</v>
      </c>
      <c r="AP323" s="112" t="str">
        <f t="shared" si="218"/>
        <v>01-03-2015
00-01-1900</v>
      </c>
      <c r="AQ323" s="97" t="str">
        <f t="shared" si="236"/>
        <v>498
+274</v>
      </c>
      <c r="AR323" s="97" t="str">
        <f t="shared" si="237"/>
        <v>498
+299</v>
      </c>
      <c r="AS323" s="94" t="e">
        <f t="shared" si="219"/>
        <v>#VALUE!</v>
      </c>
      <c r="AT323" s="94" t="e">
        <f t="shared" si="220"/>
        <v>#VALUE!</v>
      </c>
      <c r="AU323" s="94" t="str">
        <f>Tableau3[[#This Row],[Colonne13]]</f>
        <v>erreur</v>
      </c>
      <c r="AV323" s="113" t="e">
        <f t="shared" si="238"/>
        <v>#VALUE!</v>
      </c>
      <c r="AW323" s="107" t="e">
        <f t="shared" si="221"/>
        <v>#VALUE!</v>
      </c>
      <c r="AX323" s="113" t="e">
        <f t="shared" si="222"/>
        <v>#VALUE!</v>
      </c>
      <c r="AY323" s="113" t="e">
        <f t="shared" si="223"/>
        <v>#VALUE!</v>
      </c>
      <c r="AZ323" s="107" t="e">
        <f t="shared" si="224"/>
        <v>#VALUE!</v>
      </c>
      <c r="BA323" s="107" t="e">
        <f t="shared" si="225"/>
        <v>#VALUE!</v>
      </c>
      <c r="BB323" s="107" t="e">
        <f t="shared" si="226"/>
        <v>#VALUE!</v>
      </c>
      <c r="BC323" s="113" t="e">
        <f t="shared" si="227"/>
        <v>#VALUE!</v>
      </c>
      <c r="BD323" s="113" t="e">
        <f t="shared" si="228"/>
        <v>#VALUE!</v>
      </c>
      <c r="BE323" s="113" t="e">
        <f t="shared" si="229"/>
        <v>#VALUE!</v>
      </c>
      <c r="BF323" s="116" t="e">
        <f t="shared" si="230"/>
        <v>#VALUE!</v>
      </c>
      <c r="BG323" s="108" t="e">
        <f t="shared" si="239"/>
        <v>#VALUE!</v>
      </c>
      <c r="BH323" s="3" t="str">
        <f t="shared" si="231"/>
        <v>لا</v>
      </c>
      <c r="BI323" s="115" t="s">
        <v>114</v>
      </c>
      <c r="BJ323" s="110" t="e">
        <f t="shared" si="232"/>
        <v>#VALUE!</v>
      </c>
      <c r="BK323" s="111" t="str">
        <f>'[1]قائمة اسمية'!W111</f>
        <v>ما زال قيد التوظيف</v>
      </c>
      <c r="BL323" s="3" t="str">
        <f>'[1]قائمة اسمية'!T111</f>
        <v>موظف</v>
      </c>
    </row>
    <row r="324" spans="1:64" ht="33" customHeight="1">
      <c r="A324" s="147">
        <v>1</v>
      </c>
      <c r="B324" s="148">
        <f>+IF(A324="","",SUBTOTAL(103,A$14:A324))</f>
        <v>311</v>
      </c>
      <c r="C324" s="91" t="str">
        <f>'[1]قائمة اسمية'!C112</f>
        <v>داود السبتي</v>
      </c>
      <c r="D324" s="92" t="str">
        <f t="shared" si="192"/>
        <v>28-11-1963</v>
      </c>
      <c r="E324" s="92" t="str">
        <f t="shared" si="193"/>
        <v>01-09-1984</v>
      </c>
      <c r="F324" s="92" t="str">
        <f t="shared" si="194"/>
        <v>01-01-2008</v>
      </c>
      <c r="G324" s="93" t="str">
        <f t="shared" si="195"/>
        <v>ممرض في الصحة العمومية</v>
      </c>
      <c r="H324" s="94">
        <f t="shared" si="196"/>
        <v>11</v>
      </c>
      <c r="I324" s="95">
        <f t="shared" si="197"/>
        <v>11</v>
      </c>
      <c r="J324" s="92">
        <f t="shared" si="198"/>
        <v>11</v>
      </c>
      <c r="K324" s="96">
        <f t="shared" si="199"/>
        <v>498</v>
      </c>
      <c r="L324" s="97" t="str">
        <f t="shared" si="200"/>
        <v>498
+274</v>
      </c>
      <c r="M324" s="98">
        <f t="shared" si="201"/>
        <v>0</v>
      </c>
      <c r="N324" s="99">
        <f t="shared" si="202"/>
        <v>41334</v>
      </c>
      <c r="O324" s="94">
        <f t="shared" si="203"/>
        <v>-113</v>
      </c>
      <c r="P324" s="94">
        <f t="shared" si="204"/>
        <v>-2</v>
      </c>
      <c r="Q324" s="94">
        <f t="shared" si="205"/>
        <v>-1</v>
      </c>
      <c r="R324" s="94" t="str">
        <f t="shared" si="206"/>
        <v>erreur</v>
      </c>
      <c r="S324" s="94" t="str">
        <f t="shared" si="207"/>
        <v>erreur</v>
      </c>
      <c r="T324" s="94" t="str">
        <f t="shared" si="208"/>
        <v>erreur</v>
      </c>
      <c r="U324" s="72"/>
      <c r="V324" s="72"/>
      <c r="W324" s="72"/>
      <c r="X324" s="72"/>
      <c r="Y324" s="72"/>
      <c r="Z324" s="94" t="e">
        <f t="shared" si="209"/>
        <v>#VALUE!</v>
      </c>
      <c r="AA324" s="94" t="e">
        <f t="shared" si="209"/>
        <v>#VALUE!</v>
      </c>
      <c r="AB324" s="94" t="e">
        <f t="shared" si="209"/>
        <v>#VALUE!</v>
      </c>
      <c r="AC324" s="94" t="e">
        <f t="shared" si="210"/>
        <v>#VALUE!</v>
      </c>
      <c r="AD324" s="100"/>
      <c r="AE324" s="72" t="str">
        <f>IFERROR(INDEX('[1]وتيرة الترقيات'!G56:G553,MATCH(C324,'[1]وتيرة الترقيات'!A56:A553,0)),"")</f>
        <v/>
      </c>
      <c r="AF324" s="72" t="str">
        <f t="shared" si="211"/>
        <v/>
      </c>
      <c r="AG324" s="94" t="str">
        <f t="shared" si="212"/>
        <v/>
      </c>
      <c r="AH324" s="72" t="str">
        <f t="shared" si="213"/>
        <v/>
      </c>
      <c r="AI324" s="72">
        <f t="shared" si="233"/>
        <v>12</v>
      </c>
      <c r="AJ324" s="94">
        <f t="shared" si="214"/>
        <v>299</v>
      </c>
      <c r="AK324" s="97" t="str">
        <f t="shared" si="215"/>
        <v>498
+299</v>
      </c>
      <c r="AL324" s="93">
        <f t="shared" si="216"/>
        <v>2016</v>
      </c>
      <c r="AM324" s="94">
        <f t="shared" si="217"/>
        <v>9</v>
      </c>
      <c r="AN324" s="72">
        <f t="shared" si="234"/>
        <v>1</v>
      </c>
      <c r="AO324" s="99">
        <f t="shared" si="235"/>
        <v>42614</v>
      </c>
      <c r="AP324" s="112" t="str">
        <f t="shared" si="218"/>
        <v>01-09-2016
00-01-1900</v>
      </c>
      <c r="AQ324" s="97" t="str">
        <f t="shared" si="236"/>
        <v>498
+274</v>
      </c>
      <c r="AR324" s="97" t="str">
        <f t="shared" si="237"/>
        <v>498
+299</v>
      </c>
      <c r="AS324" s="94" t="e">
        <f t="shared" si="219"/>
        <v>#VALUE!</v>
      </c>
      <c r="AT324" s="94" t="e">
        <f t="shared" si="220"/>
        <v>#VALUE!</v>
      </c>
      <c r="AU324" s="94" t="str">
        <f>Tableau3[[#This Row],[Colonne13]]</f>
        <v>erreur</v>
      </c>
      <c r="AV324" s="113" t="e">
        <f t="shared" si="238"/>
        <v>#VALUE!</v>
      </c>
      <c r="AW324" s="113" t="e">
        <f t="shared" si="221"/>
        <v>#VALUE!</v>
      </c>
      <c r="AX324" s="113" t="e">
        <f t="shared" si="222"/>
        <v>#VALUE!</v>
      </c>
      <c r="AY324" s="113" t="e">
        <f t="shared" si="223"/>
        <v>#VALUE!</v>
      </c>
      <c r="AZ324" s="113" t="e">
        <f t="shared" si="224"/>
        <v>#VALUE!</v>
      </c>
      <c r="BA324" s="113" t="e">
        <f t="shared" si="225"/>
        <v>#VALUE!</v>
      </c>
      <c r="BB324" s="113" t="e">
        <f t="shared" si="226"/>
        <v>#VALUE!</v>
      </c>
      <c r="BC324" s="113" t="e">
        <f t="shared" si="227"/>
        <v>#VALUE!</v>
      </c>
      <c r="BD324" s="113" t="e">
        <f t="shared" si="228"/>
        <v>#VALUE!</v>
      </c>
      <c r="BE324" s="113" t="e">
        <f t="shared" si="229"/>
        <v>#VALUE!</v>
      </c>
      <c r="BF324" s="116" t="e">
        <f t="shared" si="230"/>
        <v>#VALUE!</v>
      </c>
      <c r="BG324" s="108" t="e">
        <f t="shared" si="239"/>
        <v>#VALUE!</v>
      </c>
      <c r="BH324" s="3" t="str">
        <f t="shared" si="231"/>
        <v>لا</v>
      </c>
      <c r="BI324" s="115" t="s">
        <v>114</v>
      </c>
      <c r="BJ324" s="110" t="e">
        <f t="shared" si="232"/>
        <v>#VALUE!</v>
      </c>
      <c r="BK324" s="111" t="str">
        <f>'[1]قائمة اسمية'!W112</f>
        <v>ما زال قيد التوظيف</v>
      </c>
      <c r="BL324" s="3" t="str">
        <f>'[1]قائمة اسمية'!T112</f>
        <v>موظف</v>
      </c>
    </row>
    <row r="325" spans="1:64" ht="33" customHeight="1">
      <c r="A325" s="147">
        <v>1</v>
      </c>
      <c r="B325" s="149">
        <f>+IF(A325="","",SUBTOTAL(103,A$14:A325))</f>
        <v>312</v>
      </c>
      <c r="C325" s="91" t="str">
        <f>'[1]قائمة اسمية'!C101</f>
        <v>جميل عمار</v>
      </c>
      <c r="D325" s="92" t="str">
        <f t="shared" si="192"/>
        <v>25-02-1963</v>
      </c>
      <c r="E325" s="92" t="str">
        <f t="shared" si="193"/>
        <v>15-08-1983</v>
      </c>
      <c r="F325" s="92" t="str">
        <f t="shared" si="194"/>
        <v>01-01-2008</v>
      </c>
      <c r="G325" s="93" t="str">
        <f t="shared" si="195"/>
        <v>ممرض في الصحة العمومية</v>
      </c>
      <c r="H325" s="94">
        <f t="shared" si="196"/>
        <v>12</v>
      </c>
      <c r="I325" s="95">
        <f t="shared" si="197"/>
        <v>11</v>
      </c>
      <c r="J325" s="92">
        <f t="shared" si="198"/>
        <v>11</v>
      </c>
      <c r="K325" s="96">
        <f t="shared" si="199"/>
        <v>498</v>
      </c>
      <c r="L325" s="97" t="str">
        <f t="shared" si="200"/>
        <v>498
+299</v>
      </c>
      <c r="M325" s="98">
        <f t="shared" si="201"/>
        <v>0</v>
      </c>
      <c r="N325" s="99">
        <f t="shared" si="202"/>
        <v>41122</v>
      </c>
      <c r="O325" s="94">
        <f t="shared" si="203"/>
        <v>-112</v>
      </c>
      <c r="P325" s="94">
        <f t="shared" si="204"/>
        <v>-7</v>
      </c>
      <c r="Q325" s="94">
        <f t="shared" si="205"/>
        <v>-1</v>
      </c>
      <c r="R325" s="94" t="str">
        <f t="shared" si="206"/>
        <v>erreur</v>
      </c>
      <c r="S325" s="94" t="str">
        <f t="shared" si="207"/>
        <v>erreur</v>
      </c>
      <c r="T325" s="94" t="str">
        <f t="shared" si="208"/>
        <v>erreur</v>
      </c>
      <c r="U325" s="72"/>
      <c r="V325" s="72"/>
      <c r="W325" s="72"/>
      <c r="X325" s="72"/>
      <c r="Y325" s="72"/>
      <c r="Z325" s="94" t="e">
        <f t="shared" si="209"/>
        <v>#VALUE!</v>
      </c>
      <c r="AA325" s="94" t="e">
        <f t="shared" si="209"/>
        <v>#VALUE!</v>
      </c>
      <c r="AB325" s="94" t="e">
        <f t="shared" si="209"/>
        <v>#VALUE!</v>
      </c>
      <c r="AC325" s="94" t="e">
        <f t="shared" si="210"/>
        <v>#VALUE!</v>
      </c>
      <c r="AD325" s="100"/>
      <c r="AE325" s="72" t="str">
        <f>IFERROR(INDEX('[1]وتيرة الترقيات'!G45:G542,MATCH(C325,'[1]وتيرة الترقيات'!A45:A542,0)),"")</f>
        <v/>
      </c>
      <c r="AF325" s="72" t="str">
        <f t="shared" si="211"/>
        <v/>
      </c>
      <c r="AG325" s="94" t="str">
        <f t="shared" si="212"/>
        <v/>
      </c>
      <c r="AH325" s="72" t="str">
        <f t="shared" si="213"/>
        <v/>
      </c>
      <c r="AI325" s="72">
        <f t="shared" si="233"/>
        <v>13</v>
      </c>
      <c r="AJ325" s="94" t="e">
        <f t="shared" si="214"/>
        <v>#REF!</v>
      </c>
      <c r="AK325" s="97" t="e">
        <f t="shared" si="215"/>
        <v>#REF!</v>
      </c>
      <c r="AL325" s="93">
        <f t="shared" si="216"/>
        <v>2016</v>
      </c>
      <c r="AM325" s="94">
        <f t="shared" si="217"/>
        <v>2</v>
      </c>
      <c r="AN325" s="72">
        <f t="shared" si="234"/>
        <v>1</v>
      </c>
      <c r="AO325" s="99">
        <f t="shared" si="235"/>
        <v>42401</v>
      </c>
      <c r="AP325" s="112" t="str">
        <f t="shared" si="218"/>
        <v>01-02-2016
00-01-1900</v>
      </c>
      <c r="AQ325" s="97" t="str">
        <f t="shared" si="236"/>
        <v>498
+299</v>
      </c>
      <c r="AR325" s="97" t="e">
        <f t="shared" si="237"/>
        <v>#REF!</v>
      </c>
      <c r="AS325" s="94" t="e">
        <f t="shared" si="219"/>
        <v>#VALUE!</v>
      </c>
      <c r="AT325" s="94" t="e">
        <f t="shared" si="220"/>
        <v>#VALUE!</v>
      </c>
      <c r="AU325" s="94" t="str">
        <f>Tableau3[[#This Row],[Colonne13]]</f>
        <v>erreur</v>
      </c>
      <c r="AV325" s="113" t="e">
        <f t="shared" si="238"/>
        <v>#VALUE!</v>
      </c>
      <c r="AW325" s="113" t="e">
        <f t="shared" si="221"/>
        <v>#VALUE!</v>
      </c>
      <c r="AX325" s="113" t="e">
        <f t="shared" si="222"/>
        <v>#VALUE!</v>
      </c>
      <c r="AY325" s="113" t="e">
        <f t="shared" si="223"/>
        <v>#VALUE!</v>
      </c>
      <c r="AZ325" s="113" t="e">
        <f t="shared" si="224"/>
        <v>#VALUE!</v>
      </c>
      <c r="BA325" s="113" t="e">
        <f t="shared" si="225"/>
        <v>#VALUE!</v>
      </c>
      <c r="BB325" s="113" t="e">
        <f t="shared" si="226"/>
        <v>#VALUE!</v>
      </c>
      <c r="BC325" s="113" t="e">
        <f t="shared" si="227"/>
        <v>#VALUE!</v>
      </c>
      <c r="BD325" s="113" t="e">
        <f t="shared" si="228"/>
        <v>#VALUE!</v>
      </c>
      <c r="BE325" s="113" t="e">
        <f t="shared" si="229"/>
        <v>#VALUE!</v>
      </c>
      <c r="BF325" s="116" t="e">
        <f t="shared" si="230"/>
        <v>#VALUE!</v>
      </c>
      <c r="BG325" s="108" t="e">
        <f t="shared" si="239"/>
        <v>#VALUE!</v>
      </c>
      <c r="BH325" s="3" t="str">
        <f t="shared" si="231"/>
        <v>لا</v>
      </c>
      <c r="BI325" s="115" t="s">
        <v>114</v>
      </c>
      <c r="BJ325" s="110" t="e">
        <f t="shared" si="232"/>
        <v>#VALUE!</v>
      </c>
      <c r="BK325" s="111" t="str">
        <f>'[1]قائمة اسمية'!W101</f>
        <v>ما زال قيد التوظيف</v>
      </c>
      <c r="BL325" s="3" t="str">
        <f>'[1]قائمة اسمية'!T101</f>
        <v>موظف</v>
      </c>
    </row>
    <row r="326" spans="1:64" ht="33" customHeight="1">
      <c r="A326" s="147">
        <v>1</v>
      </c>
      <c r="B326" s="149">
        <f>+IF(A326="","",SUBTOTAL(103,A$14:A326))</f>
        <v>313</v>
      </c>
      <c r="C326" s="91" t="str">
        <f>'[1]قائمة اسمية'!C69</f>
        <v>ناجي رحيمة</v>
      </c>
      <c r="D326" s="92" t="str">
        <f t="shared" si="192"/>
        <v>18-02-1986</v>
      </c>
      <c r="E326" s="92" t="str">
        <f t="shared" si="193"/>
        <v>11-04-2012</v>
      </c>
      <c r="F326" s="92" t="str">
        <f t="shared" si="194"/>
        <v>11-04-2012</v>
      </c>
      <c r="G326" s="93" t="str">
        <f t="shared" si="195"/>
        <v>مهندس دولة في الإعلام الآلي</v>
      </c>
      <c r="H326" s="94">
        <f t="shared" si="196"/>
        <v>0</v>
      </c>
      <c r="I326" s="95">
        <f t="shared" si="197"/>
        <v>13</v>
      </c>
      <c r="J326" s="92">
        <f t="shared" si="198"/>
        <v>13</v>
      </c>
      <c r="K326" s="96">
        <f t="shared" si="199"/>
        <v>578</v>
      </c>
      <c r="L326" s="97" t="str">
        <f t="shared" si="200"/>
        <v xml:space="preserve">578
</v>
      </c>
      <c r="M326" s="98">
        <f t="shared" si="201"/>
        <v>0</v>
      </c>
      <c r="N326" s="99">
        <f t="shared" si="202"/>
        <v>41010</v>
      </c>
      <c r="O326" s="94">
        <f t="shared" si="203"/>
        <v>-112</v>
      </c>
      <c r="P326" s="94">
        <f t="shared" si="204"/>
        <v>-3</v>
      </c>
      <c r="Q326" s="94">
        <f t="shared" si="205"/>
        <v>-11</v>
      </c>
      <c r="R326" s="94" t="str">
        <f t="shared" si="206"/>
        <v>erreur</v>
      </c>
      <c r="S326" s="94" t="str">
        <f t="shared" si="207"/>
        <v>erreur</v>
      </c>
      <c r="T326" s="94" t="str">
        <f t="shared" si="208"/>
        <v>erreur</v>
      </c>
      <c r="U326" s="72"/>
      <c r="V326" s="72"/>
      <c r="W326" s="72"/>
      <c r="X326" s="72"/>
      <c r="Y326" s="72"/>
      <c r="Z326" s="94" t="e">
        <f t="shared" si="209"/>
        <v>#VALUE!</v>
      </c>
      <c r="AA326" s="94" t="e">
        <f t="shared" si="209"/>
        <v>#VALUE!</v>
      </c>
      <c r="AB326" s="94" t="e">
        <f t="shared" si="209"/>
        <v>#VALUE!</v>
      </c>
      <c r="AC326" s="94" t="e">
        <f t="shared" si="210"/>
        <v>#VALUE!</v>
      </c>
      <c r="AD326" s="100">
        <v>12</v>
      </c>
      <c r="AE326" s="72" t="s">
        <v>115</v>
      </c>
      <c r="AF326" s="72" t="str">
        <f t="shared" si="211"/>
        <v>X</v>
      </c>
      <c r="AG326" s="94" t="str">
        <f t="shared" si="212"/>
        <v/>
      </c>
      <c r="AH326" s="72" t="str">
        <f t="shared" si="213"/>
        <v/>
      </c>
      <c r="AI326" s="72">
        <f t="shared" si="233"/>
        <v>1</v>
      </c>
      <c r="AJ326" s="94">
        <f t="shared" si="214"/>
        <v>29</v>
      </c>
      <c r="AK326" s="97" t="str">
        <f t="shared" si="215"/>
        <v>578
+29</v>
      </c>
      <c r="AL326" s="93">
        <f t="shared" si="216"/>
        <v>2014</v>
      </c>
      <c r="AM326" s="94">
        <f t="shared" si="217"/>
        <v>10</v>
      </c>
      <c r="AN326" s="72">
        <f t="shared" si="234"/>
        <v>11</v>
      </c>
      <c r="AO326" s="99">
        <f t="shared" si="235"/>
        <v>41923</v>
      </c>
      <c r="AP326" s="112" t="str">
        <f t="shared" si="218"/>
        <v>11-10-2014
00-01-1900</v>
      </c>
      <c r="AQ326" s="97" t="str">
        <f t="shared" si="236"/>
        <v xml:space="preserve">578
</v>
      </c>
      <c r="AR326" s="97" t="str">
        <f t="shared" si="237"/>
        <v>578
+29</v>
      </c>
      <c r="AS326" s="94" t="e">
        <f t="shared" si="219"/>
        <v>#VALUE!</v>
      </c>
      <c r="AT326" s="94" t="e">
        <f t="shared" si="220"/>
        <v>#VALUE!</v>
      </c>
      <c r="AU326" s="94" t="str">
        <f>Tableau3[[#This Row],[Colonne13]]</f>
        <v>erreur</v>
      </c>
      <c r="AV326" s="113" t="e">
        <f t="shared" si="238"/>
        <v>#VALUE!</v>
      </c>
      <c r="AW326" s="107" t="e">
        <f t="shared" si="221"/>
        <v>#VALUE!</v>
      </c>
      <c r="AX326" s="113" t="e">
        <f t="shared" si="222"/>
        <v>#VALUE!</v>
      </c>
      <c r="AY326" s="113" t="e">
        <f t="shared" si="223"/>
        <v>#VALUE!</v>
      </c>
      <c r="AZ326" s="107" t="e">
        <f t="shared" si="224"/>
        <v>#VALUE!</v>
      </c>
      <c r="BA326" s="107" t="e">
        <f t="shared" si="225"/>
        <v>#VALUE!</v>
      </c>
      <c r="BB326" s="107" t="e">
        <f t="shared" si="226"/>
        <v>#VALUE!</v>
      </c>
      <c r="BC326" s="113" t="e">
        <f t="shared" si="227"/>
        <v>#VALUE!</v>
      </c>
      <c r="BD326" s="113" t="e">
        <f t="shared" si="228"/>
        <v>#VALUE!</v>
      </c>
      <c r="BE326" s="113" t="e">
        <f t="shared" si="229"/>
        <v>#VALUE!</v>
      </c>
      <c r="BF326" s="116" t="e">
        <f t="shared" si="230"/>
        <v>#VALUE!</v>
      </c>
      <c r="BG326" s="108" t="e">
        <f t="shared" si="239"/>
        <v>#VALUE!</v>
      </c>
      <c r="BH326" s="3" t="str">
        <f t="shared" si="231"/>
        <v>لا</v>
      </c>
      <c r="BI326" s="115" t="s">
        <v>114</v>
      </c>
      <c r="BJ326" s="110" t="e">
        <f t="shared" si="232"/>
        <v>#VALUE!</v>
      </c>
      <c r="BK326" s="111" t="str">
        <f>'[1]قائمة اسمية'!W69</f>
        <v>ما زال قيد التوظيف</v>
      </c>
      <c r="BL326" s="3" t="str">
        <f>'[1]قائمة اسمية'!T69</f>
        <v>موظف</v>
      </c>
    </row>
    <row r="327" spans="1:64" ht="33" customHeight="1">
      <c r="A327" s="147">
        <v>1</v>
      </c>
      <c r="B327" s="149">
        <f>+IF(A327="","",SUBTOTAL(103,A$14:A327))</f>
        <v>314</v>
      </c>
      <c r="C327" s="91" t="str">
        <f>'[1]قائمة اسمية'!C70</f>
        <v>فراح ميلود</v>
      </c>
      <c r="D327" s="92" t="str">
        <f t="shared" si="192"/>
        <v>20-03-1954</v>
      </c>
      <c r="E327" s="92" t="str">
        <f t="shared" si="193"/>
        <v>01-04-1982</v>
      </c>
      <c r="F327" s="92" t="str">
        <f t="shared" si="194"/>
        <v>16-03-2009</v>
      </c>
      <c r="G327" s="93" t="str">
        <f t="shared" si="195"/>
        <v>نفساني عيادي رئيسي في الصحة العمومية</v>
      </c>
      <c r="H327" s="94">
        <f t="shared" si="196"/>
        <v>0</v>
      </c>
      <c r="I327" s="95">
        <f t="shared" si="197"/>
        <v>14</v>
      </c>
      <c r="J327" s="92">
        <f t="shared" si="198"/>
        <v>14</v>
      </c>
      <c r="K327" s="96">
        <f t="shared" si="199"/>
        <v>621</v>
      </c>
      <c r="L327" s="97" t="str">
        <f t="shared" si="200"/>
        <v xml:space="preserve">621
</v>
      </c>
      <c r="M327" s="98">
        <f t="shared" si="201"/>
        <v>0</v>
      </c>
      <c r="N327" s="99">
        <f t="shared" si="202"/>
        <v>0</v>
      </c>
      <c r="O327" s="94">
        <f t="shared" si="203"/>
        <v>0</v>
      </c>
      <c r="P327" s="94">
        <f t="shared" si="204"/>
        <v>0</v>
      </c>
      <c r="Q327" s="94">
        <f t="shared" si="205"/>
        <v>0</v>
      </c>
      <c r="R327" s="94">
        <f t="shared" si="206"/>
        <v>0</v>
      </c>
      <c r="S327" s="94">
        <f t="shared" si="207"/>
        <v>0</v>
      </c>
      <c r="T327" s="94">
        <f t="shared" si="208"/>
        <v>0</v>
      </c>
      <c r="U327" s="72"/>
      <c r="V327" s="72"/>
      <c r="W327" s="72"/>
      <c r="X327" s="72"/>
      <c r="Y327" s="72"/>
      <c r="Z327" s="94">
        <f t="shared" si="209"/>
        <v>0</v>
      </c>
      <c r="AA327" s="94">
        <f t="shared" si="209"/>
        <v>0</v>
      </c>
      <c r="AB327" s="94">
        <f t="shared" si="209"/>
        <v>0</v>
      </c>
      <c r="AC327" s="94">
        <f t="shared" si="210"/>
        <v>0</v>
      </c>
      <c r="AD327" s="100"/>
      <c r="AE327" s="72" t="str">
        <f>IFERROR(INDEX('[1]وتيرة الترقيات'!$G$3:$G$500,MATCH(C327,'[1]وتيرة الترقيات'!$A$3:$A$500,0)),"")</f>
        <v/>
      </c>
      <c r="AF327" s="72" t="str">
        <f t="shared" si="211"/>
        <v/>
      </c>
      <c r="AG327" s="94" t="str">
        <f t="shared" si="212"/>
        <v/>
      </c>
      <c r="AH327" s="72" t="str">
        <f t="shared" si="213"/>
        <v/>
      </c>
      <c r="AI327" s="72">
        <f t="shared" si="233"/>
        <v>1</v>
      </c>
      <c r="AJ327" s="94">
        <f t="shared" si="214"/>
        <v>31</v>
      </c>
      <c r="AK327" s="97" t="str">
        <f t="shared" si="215"/>
        <v>621
+31</v>
      </c>
      <c r="AL327" s="93">
        <f t="shared" si="216"/>
        <v>1903</v>
      </c>
      <c r="AM327" s="94">
        <f t="shared" si="217"/>
        <v>7</v>
      </c>
      <c r="AN327" s="72">
        <f t="shared" si="234"/>
        <v>0</v>
      </c>
      <c r="AO327" s="99">
        <f t="shared" si="235"/>
        <v>1277</v>
      </c>
      <c r="AP327" s="112" t="str">
        <f t="shared" si="218"/>
        <v>30-06-1903
00-01-1900</v>
      </c>
      <c r="AQ327" s="97" t="str">
        <f t="shared" si="236"/>
        <v xml:space="preserve">621
</v>
      </c>
      <c r="AR327" s="97" t="str">
        <f t="shared" si="237"/>
        <v>621
+31</v>
      </c>
      <c r="AS327" s="94">
        <f t="shared" si="219"/>
        <v>-4</v>
      </c>
      <c r="AT327" s="94">
        <f t="shared" si="220"/>
        <v>6</v>
      </c>
      <c r="AU327" s="94">
        <f>Tableau3[[#This Row],[Colonne13]]</f>
        <v>0</v>
      </c>
      <c r="AV327" s="113" t="str">
        <f t="shared" si="238"/>
        <v/>
      </c>
      <c r="AW327" s="107" t="str">
        <f t="shared" si="221"/>
        <v/>
      </c>
      <c r="AX327" s="113" t="str">
        <f t="shared" si="222"/>
        <v/>
      </c>
      <c r="AY327" s="113" t="str">
        <f t="shared" si="223"/>
        <v>مــــــــــدة غيــــــــــر كافـــيـــــــــة</v>
      </c>
      <c r="AZ327" s="107" t="str">
        <f t="shared" si="224"/>
        <v/>
      </c>
      <c r="BA327" s="107" t="str">
        <f t="shared" si="225"/>
        <v/>
      </c>
      <c r="BB327" s="107" t="str">
        <f t="shared" si="226"/>
        <v/>
      </c>
      <c r="BC327" s="113" t="str">
        <f t="shared" si="227"/>
        <v/>
      </c>
      <c r="BD327" s="113" t="str">
        <f t="shared" si="228"/>
        <v/>
      </c>
      <c r="BE327" s="113" t="str">
        <f t="shared" si="229"/>
        <v/>
      </c>
      <c r="BF327" s="116" t="e">
        <f t="shared" si="230"/>
        <v>#VALUE!</v>
      </c>
      <c r="BG327" s="108" t="str">
        <f t="shared" si="239"/>
        <v>غير كافية للدخول في جدول الترقية</v>
      </c>
      <c r="BH327" s="3" t="str">
        <f t="shared" si="231"/>
        <v>لا</v>
      </c>
      <c r="BI327" s="115" t="s">
        <v>114</v>
      </c>
      <c r="BJ327" s="110" t="str">
        <f t="shared" si="232"/>
        <v>غير كافية للترقية بعد التقييم</v>
      </c>
      <c r="BK327" s="111" t="str">
        <f>'[1]قائمة اسمية'!W70</f>
        <v>إحالة على التقاعد</v>
      </c>
      <c r="BL327" s="3" t="str">
        <f>'[1]قائمة اسمية'!T70</f>
        <v>موظف</v>
      </c>
    </row>
    <row r="328" spans="1:64" ht="33" customHeight="1">
      <c r="A328" s="147">
        <v>1</v>
      </c>
      <c r="B328" s="149">
        <f>+IF(A328="","",SUBTOTAL(103,A$14:A328))</f>
        <v>315</v>
      </c>
      <c r="C328" s="91" t="str">
        <f>'[1]قائمة اسمية'!C71</f>
        <v>حنقري سعيدة</v>
      </c>
      <c r="D328" s="92" t="str">
        <f t="shared" si="192"/>
        <v>08-04-1984</v>
      </c>
      <c r="E328" s="92" t="str">
        <f t="shared" si="193"/>
        <v>02-05-2011</v>
      </c>
      <c r="F328" s="92" t="str">
        <f t="shared" si="194"/>
        <v>02-05-2011</v>
      </c>
      <c r="G328" s="93" t="str">
        <f t="shared" si="195"/>
        <v>نفساني عيادي في الصحة العمومية</v>
      </c>
      <c r="H328" s="94">
        <f t="shared" si="196"/>
        <v>0</v>
      </c>
      <c r="I328" s="95">
        <f t="shared" si="197"/>
        <v>12</v>
      </c>
      <c r="J328" s="92">
        <f t="shared" si="198"/>
        <v>12</v>
      </c>
      <c r="K328" s="96">
        <f t="shared" si="199"/>
        <v>537</v>
      </c>
      <c r="L328" s="97" t="str">
        <f t="shared" si="200"/>
        <v xml:space="preserve">537
</v>
      </c>
      <c r="M328" s="98">
        <f t="shared" si="201"/>
        <v>0</v>
      </c>
      <c r="N328" s="99">
        <f t="shared" si="202"/>
        <v>40665</v>
      </c>
      <c r="O328" s="94">
        <f t="shared" si="203"/>
        <v>-111</v>
      </c>
      <c r="P328" s="94">
        <f t="shared" si="204"/>
        <v>-4</v>
      </c>
      <c r="Q328" s="94">
        <f t="shared" si="205"/>
        <v>-2</v>
      </c>
      <c r="R328" s="94" t="str">
        <f t="shared" si="206"/>
        <v>erreur</v>
      </c>
      <c r="S328" s="94" t="str">
        <f t="shared" si="207"/>
        <v>erreur</v>
      </c>
      <c r="T328" s="94" t="str">
        <f t="shared" si="208"/>
        <v>erreur</v>
      </c>
      <c r="U328" s="72"/>
      <c r="V328" s="72"/>
      <c r="W328" s="72"/>
      <c r="X328" s="72"/>
      <c r="Y328" s="72"/>
      <c r="Z328" s="94" t="e">
        <f t="shared" si="209"/>
        <v>#VALUE!</v>
      </c>
      <c r="AA328" s="94" t="e">
        <f t="shared" si="209"/>
        <v>#VALUE!</v>
      </c>
      <c r="AB328" s="94" t="e">
        <f t="shared" si="209"/>
        <v>#VALUE!</v>
      </c>
      <c r="AC328" s="94" t="e">
        <f t="shared" si="210"/>
        <v>#VALUE!</v>
      </c>
      <c r="AD328" s="100">
        <v>13</v>
      </c>
      <c r="AE328" s="72" t="s">
        <v>115</v>
      </c>
      <c r="AF328" s="72" t="str">
        <f t="shared" si="211"/>
        <v>X</v>
      </c>
      <c r="AG328" s="94" t="str">
        <f t="shared" si="212"/>
        <v/>
      </c>
      <c r="AH328" s="72" t="str">
        <f t="shared" si="213"/>
        <v/>
      </c>
      <c r="AI328" s="72">
        <f t="shared" si="233"/>
        <v>1</v>
      </c>
      <c r="AJ328" s="94">
        <f t="shared" si="214"/>
        <v>27</v>
      </c>
      <c r="AK328" s="97" t="str">
        <f t="shared" si="215"/>
        <v>537
+27</v>
      </c>
      <c r="AL328" s="93">
        <f t="shared" si="216"/>
        <v>2013</v>
      </c>
      <c r="AM328" s="94">
        <f t="shared" si="217"/>
        <v>11</v>
      </c>
      <c r="AN328" s="72">
        <f t="shared" si="234"/>
        <v>2</v>
      </c>
      <c r="AO328" s="99">
        <f t="shared" si="235"/>
        <v>41580</v>
      </c>
      <c r="AP328" s="112" t="str">
        <f t="shared" si="218"/>
        <v>02-11-2013
00-01-1900</v>
      </c>
      <c r="AQ328" s="97" t="str">
        <f t="shared" si="236"/>
        <v xml:space="preserve">537
</v>
      </c>
      <c r="AR328" s="97" t="str">
        <f t="shared" si="237"/>
        <v>537
+27</v>
      </c>
      <c r="AS328" s="94" t="e">
        <f t="shared" si="219"/>
        <v>#VALUE!</v>
      </c>
      <c r="AT328" s="94" t="e">
        <f t="shared" si="220"/>
        <v>#VALUE!</v>
      </c>
      <c r="AU328" s="94" t="str">
        <f>Tableau3[[#This Row],[Colonne13]]</f>
        <v>erreur</v>
      </c>
      <c r="AV328" s="113" t="e">
        <f t="shared" si="238"/>
        <v>#VALUE!</v>
      </c>
      <c r="AW328" s="107" t="e">
        <f t="shared" si="221"/>
        <v>#VALUE!</v>
      </c>
      <c r="AX328" s="113" t="e">
        <f t="shared" si="222"/>
        <v>#VALUE!</v>
      </c>
      <c r="AY328" s="113" t="e">
        <f t="shared" si="223"/>
        <v>#VALUE!</v>
      </c>
      <c r="AZ328" s="107" t="e">
        <f t="shared" si="224"/>
        <v>#VALUE!</v>
      </c>
      <c r="BA328" s="107" t="e">
        <f t="shared" si="225"/>
        <v>#VALUE!</v>
      </c>
      <c r="BB328" s="107" t="e">
        <f t="shared" si="226"/>
        <v>#VALUE!</v>
      </c>
      <c r="BC328" s="113" t="e">
        <f t="shared" si="227"/>
        <v>#VALUE!</v>
      </c>
      <c r="BD328" s="113" t="e">
        <f t="shared" si="228"/>
        <v>#VALUE!</v>
      </c>
      <c r="BE328" s="113" t="e">
        <f t="shared" si="229"/>
        <v>#VALUE!</v>
      </c>
      <c r="BF328" s="116" t="e">
        <f t="shared" si="230"/>
        <v>#VALUE!</v>
      </c>
      <c r="BG328" s="108" t="e">
        <f t="shared" si="239"/>
        <v>#VALUE!</v>
      </c>
      <c r="BH328" s="3" t="str">
        <f t="shared" si="231"/>
        <v>لا</v>
      </c>
      <c r="BI328" s="115" t="s">
        <v>114</v>
      </c>
      <c r="BJ328" s="110" t="e">
        <f t="shared" si="232"/>
        <v>#VALUE!</v>
      </c>
      <c r="BK328" s="111" t="str">
        <f>'[1]قائمة اسمية'!W71</f>
        <v>ما زال قيد التوظيف</v>
      </c>
      <c r="BL328" s="3" t="str">
        <f>'[1]قائمة اسمية'!T71</f>
        <v>موظف</v>
      </c>
    </row>
    <row r="329" spans="1:64" ht="33" customHeight="1">
      <c r="A329" s="147">
        <v>1</v>
      </c>
      <c r="B329" s="149">
        <f>+IF(A329="","",SUBTOTAL(103,A$14:A329))</f>
        <v>316</v>
      </c>
      <c r="C329" s="91" t="str">
        <f>'[1]قائمة اسمية'!C72</f>
        <v>بركات نسيمة</v>
      </c>
      <c r="D329" s="92" t="str">
        <f t="shared" si="192"/>
        <v>16-04-1980</v>
      </c>
      <c r="E329" s="92" t="str">
        <f t="shared" si="193"/>
        <v>11-04-2012</v>
      </c>
      <c r="F329" s="92" t="str">
        <f t="shared" si="194"/>
        <v>11-04-2012</v>
      </c>
      <c r="G329" s="93" t="str">
        <f t="shared" si="195"/>
        <v>نفساني عيادي في الصحة العمومية</v>
      </c>
      <c r="H329" s="94">
        <f t="shared" si="196"/>
        <v>0</v>
      </c>
      <c r="I329" s="95">
        <f t="shared" si="197"/>
        <v>12</v>
      </c>
      <c r="J329" s="92">
        <f t="shared" si="198"/>
        <v>12</v>
      </c>
      <c r="K329" s="96">
        <f t="shared" si="199"/>
        <v>537</v>
      </c>
      <c r="L329" s="97" t="str">
        <f t="shared" si="200"/>
        <v xml:space="preserve">537
</v>
      </c>
      <c r="M329" s="98">
        <f t="shared" si="201"/>
        <v>0</v>
      </c>
      <c r="N329" s="99">
        <f t="shared" si="202"/>
        <v>41010</v>
      </c>
      <c r="O329" s="94">
        <f t="shared" si="203"/>
        <v>-112</v>
      </c>
      <c r="P329" s="94">
        <f t="shared" si="204"/>
        <v>-3</v>
      </c>
      <c r="Q329" s="94">
        <f t="shared" si="205"/>
        <v>-11</v>
      </c>
      <c r="R329" s="94" t="str">
        <f t="shared" si="206"/>
        <v>erreur</v>
      </c>
      <c r="S329" s="94" t="str">
        <f t="shared" si="207"/>
        <v>erreur</v>
      </c>
      <c r="T329" s="94" t="str">
        <f t="shared" si="208"/>
        <v>erreur</v>
      </c>
      <c r="U329" s="72"/>
      <c r="V329" s="72"/>
      <c r="W329" s="72"/>
      <c r="X329" s="72"/>
      <c r="Y329" s="72"/>
      <c r="Z329" s="94" t="e">
        <f t="shared" si="209"/>
        <v>#VALUE!</v>
      </c>
      <c r="AA329" s="94" t="e">
        <f t="shared" si="209"/>
        <v>#VALUE!</v>
      </c>
      <c r="AB329" s="94" t="e">
        <f t="shared" si="209"/>
        <v>#VALUE!</v>
      </c>
      <c r="AC329" s="94" t="e">
        <f t="shared" si="210"/>
        <v>#VALUE!</v>
      </c>
      <c r="AD329" s="100">
        <v>11</v>
      </c>
      <c r="AE329" s="72" t="s">
        <v>113</v>
      </c>
      <c r="AF329" s="72" t="str">
        <f t="shared" si="211"/>
        <v/>
      </c>
      <c r="AG329" s="94" t="str">
        <f t="shared" si="212"/>
        <v>X</v>
      </c>
      <c r="AH329" s="72" t="str">
        <f t="shared" si="213"/>
        <v/>
      </c>
      <c r="AI329" s="72">
        <f t="shared" si="233"/>
        <v>1</v>
      </c>
      <c r="AJ329" s="94">
        <f t="shared" si="214"/>
        <v>27</v>
      </c>
      <c r="AK329" s="97" t="str">
        <f t="shared" si="215"/>
        <v>537
+27</v>
      </c>
      <c r="AL329" s="93">
        <f t="shared" si="216"/>
        <v>2015</v>
      </c>
      <c r="AM329" s="94">
        <f t="shared" si="217"/>
        <v>4</v>
      </c>
      <c r="AN329" s="72">
        <f t="shared" si="234"/>
        <v>11</v>
      </c>
      <c r="AO329" s="99">
        <f t="shared" si="235"/>
        <v>42105</v>
      </c>
      <c r="AP329" s="112" t="str">
        <f t="shared" si="218"/>
        <v>11-04-2015
00-01-1900</v>
      </c>
      <c r="AQ329" s="97" t="str">
        <f t="shared" si="236"/>
        <v xml:space="preserve">537
</v>
      </c>
      <c r="AR329" s="97" t="str">
        <f t="shared" si="237"/>
        <v>537
+27</v>
      </c>
      <c r="AS329" s="94" t="e">
        <f t="shared" si="219"/>
        <v>#VALUE!</v>
      </c>
      <c r="AT329" s="94" t="str">
        <f t="shared" si="220"/>
        <v>erreur</v>
      </c>
      <c r="AU329" s="94" t="str">
        <f>Tableau3[[#This Row],[Colonne13]]</f>
        <v>erreur</v>
      </c>
      <c r="AV329" s="113" t="e">
        <f t="shared" si="238"/>
        <v>#VALUE!</v>
      </c>
      <c r="AW329" s="107" t="e">
        <f t="shared" si="221"/>
        <v>#VALUE!</v>
      </c>
      <c r="AX329" s="113" t="e">
        <f t="shared" si="222"/>
        <v>#VALUE!</v>
      </c>
      <c r="AY329" s="113" t="e">
        <f t="shared" si="223"/>
        <v>#VALUE!</v>
      </c>
      <c r="AZ329" s="107" t="e">
        <f t="shared" si="224"/>
        <v>#VALUE!</v>
      </c>
      <c r="BA329" s="107" t="e">
        <f t="shared" si="225"/>
        <v>#VALUE!</v>
      </c>
      <c r="BB329" s="107" t="e">
        <f t="shared" si="226"/>
        <v>#VALUE!</v>
      </c>
      <c r="BC329" s="113" t="e">
        <f t="shared" si="227"/>
        <v>#VALUE!</v>
      </c>
      <c r="BD329" s="113" t="e">
        <f t="shared" si="228"/>
        <v>#VALUE!</v>
      </c>
      <c r="BE329" s="113" t="e">
        <f t="shared" si="229"/>
        <v>#VALUE!</v>
      </c>
      <c r="BF329" s="116" t="e">
        <f t="shared" si="230"/>
        <v>#VALUE!</v>
      </c>
      <c r="BG329" s="108" t="e">
        <f t="shared" si="239"/>
        <v>#VALUE!</v>
      </c>
      <c r="BH329" s="3" t="str">
        <f t="shared" si="231"/>
        <v>لا</v>
      </c>
      <c r="BI329" s="115" t="s">
        <v>114</v>
      </c>
      <c r="BJ329" s="110" t="e">
        <f t="shared" si="232"/>
        <v>#VALUE!</v>
      </c>
      <c r="BK329" s="111" t="str">
        <f>'[1]قائمة اسمية'!W72</f>
        <v>ما زال قيد التوظيف</v>
      </c>
      <c r="BL329" s="3" t="str">
        <f>'[1]قائمة اسمية'!T72</f>
        <v>موظف</v>
      </c>
    </row>
    <row r="330" spans="1:64" ht="33" customHeight="1" thickBot="1">
      <c r="A330" s="150">
        <v>1</v>
      </c>
      <c r="B330" s="151">
        <f>+IF(A330="","",SUBTOTAL(103,A$14:A330))</f>
        <v>317</v>
      </c>
      <c r="C330" s="123" t="str">
        <f>'[1]قائمة اسمية'!C314</f>
        <v>بلوطار فوزية</v>
      </c>
      <c r="D330" s="124" t="str">
        <f t="shared" si="192"/>
        <v>18-06-1986</v>
      </c>
      <c r="E330" s="124" t="str">
        <f t="shared" si="193"/>
        <v>06-05-2014</v>
      </c>
      <c r="F330" s="124" t="str">
        <f t="shared" si="194"/>
        <v>06-05-2014</v>
      </c>
      <c r="G330" s="125" t="str">
        <f t="shared" si="195"/>
        <v>نفساني عيادي في الصحة العمومية</v>
      </c>
      <c r="H330" s="126">
        <f t="shared" si="196"/>
        <v>0</v>
      </c>
      <c r="I330" s="127">
        <f t="shared" si="197"/>
        <v>12</v>
      </c>
      <c r="J330" s="124">
        <f t="shared" si="198"/>
        <v>12</v>
      </c>
      <c r="K330" s="128">
        <f t="shared" si="199"/>
        <v>537</v>
      </c>
      <c r="L330" s="129" t="str">
        <f t="shared" si="200"/>
        <v xml:space="preserve">537
</v>
      </c>
      <c r="M330" s="130">
        <f t="shared" si="201"/>
        <v>0</v>
      </c>
      <c r="N330" s="131">
        <f t="shared" si="202"/>
        <v>41765</v>
      </c>
      <c r="O330" s="126">
        <f t="shared" si="203"/>
        <v>-114</v>
      </c>
      <c r="P330" s="126">
        <f t="shared" si="204"/>
        <v>-4</v>
      </c>
      <c r="Q330" s="126">
        <f t="shared" si="205"/>
        <v>-6</v>
      </c>
      <c r="R330" s="126" t="str">
        <f t="shared" si="206"/>
        <v>erreur</v>
      </c>
      <c r="S330" s="126" t="str">
        <f t="shared" si="207"/>
        <v>erreur</v>
      </c>
      <c r="T330" s="126" t="str">
        <f t="shared" si="208"/>
        <v>erreur</v>
      </c>
      <c r="U330" s="132"/>
      <c r="V330" s="132"/>
      <c r="W330" s="72"/>
      <c r="X330" s="72"/>
      <c r="Y330" s="72"/>
      <c r="Z330" s="94" t="e">
        <f t="shared" si="209"/>
        <v>#VALUE!</v>
      </c>
      <c r="AA330" s="94" t="e">
        <f t="shared" si="209"/>
        <v>#VALUE!</v>
      </c>
      <c r="AB330" s="94" t="e">
        <f t="shared" si="209"/>
        <v>#VALUE!</v>
      </c>
      <c r="AC330" s="133" t="e">
        <f t="shared" si="210"/>
        <v>#VALUE!</v>
      </c>
      <c r="AD330" s="134"/>
      <c r="AE330" s="132" t="str">
        <f>IFERROR(INDEX('[1]وتيرة الترقيات'!G258:G755,MATCH(C330,'[1]وتيرة الترقيات'!A258:A755,0)),"")</f>
        <v/>
      </c>
      <c r="AF330" s="132" t="str">
        <f t="shared" si="211"/>
        <v/>
      </c>
      <c r="AG330" s="126" t="str">
        <f t="shared" si="212"/>
        <v/>
      </c>
      <c r="AH330" s="132" t="str">
        <f t="shared" si="213"/>
        <v/>
      </c>
      <c r="AI330" s="72">
        <f t="shared" si="233"/>
        <v>1</v>
      </c>
      <c r="AJ330" s="94">
        <f t="shared" si="214"/>
        <v>27</v>
      </c>
      <c r="AK330" s="97" t="str">
        <f t="shared" si="215"/>
        <v>537
+27</v>
      </c>
      <c r="AL330" s="93">
        <f t="shared" si="216"/>
        <v>2017</v>
      </c>
      <c r="AM330" s="94">
        <f t="shared" si="217"/>
        <v>11</v>
      </c>
      <c r="AN330" s="72">
        <f t="shared" si="234"/>
        <v>6</v>
      </c>
      <c r="AO330" s="99">
        <f t="shared" si="235"/>
        <v>43045</v>
      </c>
      <c r="AP330" s="112" t="str">
        <f t="shared" si="218"/>
        <v>06-11-2017
00-01-1900</v>
      </c>
      <c r="AQ330" s="97" t="str">
        <f t="shared" si="236"/>
        <v xml:space="preserve">537
</v>
      </c>
      <c r="AR330" s="97" t="str">
        <f t="shared" si="237"/>
        <v>537
+27</v>
      </c>
      <c r="AS330" s="94" t="e">
        <f t="shared" si="219"/>
        <v>#VALUE!</v>
      </c>
      <c r="AT330" s="94" t="e">
        <f t="shared" si="220"/>
        <v>#VALUE!</v>
      </c>
      <c r="AU330" s="94" t="str">
        <f>Tableau3[[#This Row],[Colonne13]]</f>
        <v>erreur</v>
      </c>
      <c r="AV330" s="113" t="e">
        <f t="shared" si="238"/>
        <v>#VALUE!</v>
      </c>
      <c r="AW330" s="113" t="e">
        <f t="shared" si="221"/>
        <v>#VALUE!</v>
      </c>
      <c r="AX330" s="113" t="e">
        <f t="shared" si="222"/>
        <v>#VALUE!</v>
      </c>
      <c r="AY330" s="113" t="e">
        <f t="shared" si="223"/>
        <v>#VALUE!</v>
      </c>
      <c r="AZ330" s="113" t="e">
        <f t="shared" si="224"/>
        <v>#VALUE!</v>
      </c>
      <c r="BA330" s="113" t="e">
        <f t="shared" si="225"/>
        <v>#VALUE!</v>
      </c>
      <c r="BB330" s="113" t="e">
        <f t="shared" si="226"/>
        <v>#VALUE!</v>
      </c>
      <c r="BC330" s="113" t="e">
        <f t="shared" si="227"/>
        <v>#VALUE!</v>
      </c>
      <c r="BD330" s="113" t="e">
        <f t="shared" si="228"/>
        <v>#VALUE!</v>
      </c>
      <c r="BE330" s="113" t="e">
        <f t="shared" si="229"/>
        <v>#VALUE!</v>
      </c>
      <c r="BF330" s="116" t="e">
        <f t="shared" si="230"/>
        <v>#VALUE!</v>
      </c>
      <c r="BG330" s="108" t="e">
        <f t="shared" si="239"/>
        <v>#VALUE!</v>
      </c>
      <c r="BH330" s="3" t="str">
        <f t="shared" si="231"/>
        <v>لا</v>
      </c>
      <c r="BI330" s="115" t="s">
        <v>114</v>
      </c>
      <c r="BJ330" s="110" t="e">
        <f t="shared" si="232"/>
        <v>#VALUE!</v>
      </c>
      <c r="BK330" s="111" t="str">
        <f>'[1]قائمة اسمية'!W314</f>
        <v>ما زال قيد التوظيف</v>
      </c>
      <c r="BL330" s="3" t="str">
        <f>'[1]قائمة اسمية'!T314</f>
        <v>موظف</v>
      </c>
    </row>
    <row r="331" spans="1:64" ht="9" customHeight="1">
      <c r="A331" s="14"/>
    </row>
    <row r="332" spans="1:64" ht="15" customHeight="1">
      <c r="A332" s="14"/>
      <c r="B332" s="152"/>
      <c r="C332" s="153" t="s">
        <v>118</v>
      </c>
      <c r="D332" s="3"/>
      <c r="E332" s="153"/>
      <c r="F332" s="153"/>
      <c r="G332" s="153"/>
      <c r="H332" s="153"/>
      <c r="I332" s="153"/>
      <c r="J332" s="153" t="s">
        <v>119</v>
      </c>
      <c r="K332" s="153"/>
      <c r="L332" s="153"/>
      <c r="M332" s="153"/>
      <c r="N332" s="154"/>
      <c r="O332" s="153"/>
      <c r="P332" s="153"/>
      <c r="Q332" s="153"/>
      <c r="R332" s="153" t="s">
        <v>119</v>
      </c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  <c r="AK332" s="155"/>
      <c r="AO332" s="153" t="s">
        <v>120</v>
      </c>
    </row>
    <row r="333" spans="1:64" ht="15" customHeight="1">
      <c r="B333" s="152"/>
      <c r="C333" s="153"/>
      <c r="D333" s="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4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  <c r="AK333" s="155"/>
      <c r="AO333" s="153"/>
    </row>
    <row r="334" spans="1:64" ht="15" customHeight="1">
      <c r="B334" s="156"/>
      <c r="C334" s="157"/>
      <c r="D334" s="157"/>
      <c r="E334" s="157"/>
      <c r="F334" s="157"/>
      <c r="G334" s="157"/>
      <c r="H334" s="157"/>
      <c r="I334" s="157"/>
      <c r="J334" s="158"/>
      <c r="K334" s="158"/>
      <c r="L334" s="158"/>
      <c r="M334" s="158"/>
      <c r="N334" s="159"/>
      <c r="O334" s="157"/>
      <c r="P334" s="157"/>
      <c r="Q334" s="160"/>
      <c r="R334" s="161" t="e">
        <f>IF(#REF!="","",#REF!)</f>
        <v>#REF!</v>
      </c>
      <c r="S334" s="161"/>
      <c r="T334" s="161"/>
      <c r="U334" s="162"/>
      <c r="V334" s="162"/>
      <c r="W334" s="162"/>
      <c r="X334" s="160"/>
      <c r="AK334" s="155"/>
      <c r="AO334" s="157" t="e">
        <f>IF(#REF!="","",#REF!)</f>
        <v>#REF!</v>
      </c>
      <c r="AQ334" s="162"/>
      <c r="AR334" s="162"/>
      <c r="AS334" s="162"/>
    </row>
    <row r="335" spans="1:64" ht="15" customHeight="1">
      <c r="B335" s="156"/>
      <c r="C335" s="157"/>
      <c r="D335" s="157"/>
      <c r="E335" s="157"/>
      <c r="F335" s="157"/>
      <c r="G335" s="157"/>
      <c r="H335" s="157"/>
      <c r="I335" s="157"/>
      <c r="J335" s="163"/>
      <c r="K335" s="163"/>
      <c r="L335" s="163"/>
      <c r="M335" s="163"/>
      <c r="N335" s="164"/>
      <c r="O335" s="157"/>
      <c r="P335" s="157"/>
      <c r="Q335" s="160"/>
      <c r="R335" s="160"/>
      <c r="S335" s="157"/>
      <c r="T335" s="157"/>
      <c r="U335" s="165"/>
      <c r="V335" s="165"/>
      <c r="W335" s="165"/>
      <c r="X335" s="160"/>
      <c r="AK335" s="155"/>
      <c r="AO335" s="157"/>
      <c r="AQ335" s="165"/>
      <c r="AR335" s="165"/>
      <c r="AS335" s="165"/>
    </row>
    <row r="336" spans="1:64" ht="15" customHeight="1">
      <c r="B336" s="156"/>
      <c r="C336" s="157"/>
      <c r="D336" s="157"/>
      <c r="E336" s="157"/>
      <c r="F336" s="157"/>
      <c r="G336" s="157"/>
      <c r="H336" s="157"/>
      <c r="I336" s="157"/>
      <c r="J336" s="163"/>
      <c r="K336" s="163"/>
      <c r="L336" s="163"/>
      <c r="M336" s="163"/>
      <c r="N336" s="164"/>
      <c r="O336" s="157"/>
      <c r="P336" s="157"/>
      <c r="Q336" s="160"/>
      <c r="R336" s="160" t="e">
        <f>IF(#REF!="","",#REF!)</f>
        <v>#REF!</v>
      </c>
      <c r="S336" s="157"/>
      <c r="T336" s="157"/>
      <c r="U336" s="165"/>
      <c r="V336" s="165"/>
      <c r="W336" s="165"/>
      <c r="X336" s="160"/>
      <c r="AK336" s="155"/>
      <c r="AO336" s="162" t="e">
        <f>IF(#REF!="","",#REF!)</f>
        <v>#REF!</v>
      </c>
      <c r="AP336" s="162"/>
      <c r="AQ336" s="162"/>
      <c r="AR336" s="165"/>
      <c r="AS336" s="165"/>
    </row>
    <row r="337" spans="2:43" ht="15" customHeight="1">
      <c r="B337" s="166"/>
      <c r="C337" s="157"/>
      <c r="D337" s="157"/>
      <c r="E337" s="157"/>
      <c r="F337" s="157"/>
      <c r="G337" s="157"/>
      <c r="H337" s="157"/>
      <c r="I337" s="157"/>
      <c r="J337" s="163"/>
      <c r="K337" s="163"/>
      <c r="L337" s="163"/>
      <c r="M337" s="163"/>
      <c r="N337" s="164"/>
      <c r="O337" s="157"/>
      <c r="P337" s="157"/>
      <c r="Q337" s="160"/>
      <c r="R337" s="160"/>
      <c r="S337" s="157"/>
      <c r="T337" s="157"/>
      <c r="U337" s="165"/>
      <c r="V337" s="165"/>
      <c r="W337" s="165"/>
      <c r="X337" s="160"/>
      <c r="AK337" s="155"/>
    </row>
    <row r="338" spans="2:43" ht="15" customHeight="1">
      <c r="B338" s="166"/>
      <c r="C338" s="157"/>
      <c r="D338" s="157"/>
      <c r="E338" s="157"/>
      <c r="F338" s="157"/>
      <c r="G338" s="157"/>
      <c r="H338" s="157"/>
      <c r="I338" s="157"/>
      <c r="J338" s="163"/>
      <c r="K338" s="163"/>
      <c r="L338" s="163"/>
      <c r="M338" s="163"/>
      <c r="N338" s="164"/>
      <c r="O338" s="157"/>
      <c r="P338" s="157"/>
      <c r="Q338" s="160"/>
      <c r="R338" s="162" t="e">
        <f>IF(#REF!="","",#REF!)</f>
        <v>#REF!</v>
      </c>
      <c r="S338" s="162"/>
      <c r="T338" s="162"/>
      <c r="U338" s="165"/>
      <c r="V338" s="165"/>
      <c r="W338" s="165"/>
      <c r="X338" s="160"/>
      <c r="AK338" s="155"/>
      <c r="AO338" s="160" t="e">
        <f>IF(#REF!="","",#REF!)</f>
        <v>#REF!</v>
      </c>
    </row>
    <row r="339" spans="2:43" ht="15" customHeight="1">
      <c r="B339" s="166"/>
      <c r="C339" s="157"/>
      <c r="D339" s="157"/>
      <c r="E339" s="157"/>
      <c r="F339" s="157"/>
      <c r="G339" s="157"/>
      <c r="H339" s="157"/>
      <c r="I339" s="157"/>
      <c r="J339" s="163"/>
      <c r="K339" s="163"/>
      <c r="L339" s="163"/>
      <c r="M339" s="163"/>
      <c r="N339" s="164"/>
      <c r="O339" s="157"/>
      <c r="P339" s="157"/>
      <c r="Q339" s="160"/>
      <c r="R339" s="160"/>
      <c r="S339" s="157"/>
      <c r="T339" s="157"/>
      <c r="U339" s="165"/>
      <c r="V339" s="165"/>
      <c r="W339" s="165"/>
      <c r="X339" s="160"/>
      <c r="AK339" s="155"/>
    </row>
    <row r="340" spans="2:43" ht="15" customHeight="1">
      <c r="B340" s="166"/>
      <c r="C340" s="157"/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67"/>
      <c r="O340" s="157"/>
      <c r="P340" s="157"/>
      <c r="Q340" s="157"/>
      <c r="R340" s="162"/>
      <c r="S340" s="162"/>
      <c r="T340" s="162"/>
      <c r="U340" s="157"/>
      <c r="V340" s="157"/>
      <c r="W340" s="157"/>
      <c r="X340" s="157"/>
      <c r="AK340" s="155"/>
      <c r="AO340" s="157" t="e">
        <f>IF(#REF!="","",#REF!)</f>
        <v>#REF!</v>
      </c>
      <c r="AQ340" s="160"/>
    </row>
    <row r="341" spans="2:43" ht="18" hidden="1" customHeight="1">
      <c r="B341" s="166"/>
      <c r="C341" s="157"/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</row>
    <row r="342" spans="2:43" ht="18" hidden="1" customHeight="1">
      <c r="B342" s="166"/>
      <c r="C342" s="157"/>
      <c r="D342" s="157"/>
      <c r="E342" s="157"/>
      <c r="F342" s="157"/>
      <c r="G342" s="157"/>
      <c r="H342" s="157"/>
      <c r="I342" s="157"/>
      <c r="J342" s="162" t="e">
        <f>IF(#REF!="","",#REF!)</f>
        <v>#REF!</v>
      </c>
      <c r="K342" s="162"/>
      <c r="L342" s="162"/>
      <c r="M342" s="162"/>
      <c r="N342" s="157"/>
      <c r="O342" s="157"/>
      <c r="P342" s="157"/>
      <c r="Q342" s="168" t="e">
        <f>IF(#REF!="","",#REF!)</f>
        <v>#REF!</v>
      </c>
      <c r="R342" s="168"/>
      <c r="S342" s="168"/>
      <c r="T342" s="168"/>
      <c r="U342" s="160" t="e">
        <f>IF(#REF!="","",#REF!)</f>
        <v>#REF!</v>
      </c>
      <c r="V342" s="160"/>
      <c r="W342" s="160"/>
      <c r="X342" s="157"/>
    </row>
    <row r="343" spans="2:43" ht="18" hidden="1" customHeight="1">
      <c r="B343" s="166"/>
      <c r="C343" s="157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</row>
    <row r="344" spans="2:43" ht="18" hidden="1" customHeight="1">
      <c r="B344" s="166"/>
      <c r="C344" s="157"/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</row>
    <row r="345" spans="2:43" ht="18" hidden="1">
      <c r="B345" s="166"/>
      <c r="C345" s="157"/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</row>
    <row r="346" spans="2:43" ht="18" hidden="1">
      <c r="B346" s="166"/>
      <c r="C346" s="157"/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</row>
    <row r="347" spans="2:43" hidden="1"/>
    <row r="348" spans="2:43" hidden="1"/>
    <row r="349" spans="2:43" hidden="1"/>
    <row r="350" spans="2:43" hidden="1"/>
    <row r="351" spans="2:43" hidden="1"/>
    <row r="352" spans="2:43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</sheetData>
  <dataConsolidate/>
  <mergeCells count="85">
    <mergeCell ref="AO336:AQ336"/>
    <mergeCell ref="R338:T338"/>
    <mergeCell ref="R340:T340"/>
    <mergeCell ref="J342:M342"/>
    <mergeCell ref="Q342:T342"/>
    <mergeCell ref="AZ11:AZ12"/>
    <mergeCell ref="BA11:BB11"/>
    <mergeCell ref="BC11:BC12"/>
    <mergeCell ref="BD11:BD12"/>
    <mergeCell ref="BE11:BE12"/>
    <mergeCell ref="J334:N334"/>
    <mergeCell ref="R334:T334"/>
    <mergeCell ref="U334:W334"/>
    <mergeCell ref="AQ334:AS334"/>
    <mergeCell ref="AS11:AS12"/>
    <mergeCell ref="AT11:AT12"/>
    <mergeCell ref="AU11:AU12"/>
    <mergeCell ref="AV11:AV12"/>
    <mergeCell ref="AW11:AW12"/>
    <mergeCell ref="AX11:AX12"/>
    <mergeCell ref="AL11:AL12"/>
    <mergeCell ref="AM11:AM12"/>
    <mergeCell ref="AN11:AN12"/>
    <mergeCell ref="AO11:AO12"/>
    <mergeCell ref="AP11:AP12"/>
    <mergeCell ref="AQ11:AR11"/>
    <mergeCell ref="AF11:AF12"/>
    <mergeCell ref="AG11:AG12"/>
    <mergeCell ref="AH11:AH12"/>
    <mergeCell ref="AI11:AI12"/>
    <mergeCell ref="AJ11:AJ12"/>
    <mergeCell ref="AK11:AK12"/>
    <mergeCell ref="O11:O12"/>
    <mergeCell ref="P11:P12"/>
    <mergeCell ref="Q11:Q12"/>
    <mergeCell ref="R11:R12"/>
    <mergeCell ref="S11:S12"/>
    <mergeCell ref="T11:T12"/>
    <mergeCell ref="BL9:BL12"/>
    <mergeCell ref="G10:N10"/>
    <mergeCell ref="R10:T10"/>
    <mergeCell ref="AI10:AO10"/>
    <mergeCell ref="G11:G12"/>
    <mergeCell ref="H11:H12"/>
    <mergeCell ref="I11:I12"/>
    <mergeCell ref="J11:J12"/>
    <mergeCell ref="K11:K12"/>
    <mergeCell ref="L11:L12"/>
    <mergeCell ref="BF9:BF12"/>
    <mergeCell ref="BG9:BG12"/>
    <mergeCell ref="BH9:BH12"/>
    <mergeCell ref="BI9:BI12"/>
    <mergeCell ref="BJ9:BJ12"/>
    <mergeCell ref="BK9:BK12"/>
    <mergeCell ref="AF9:AH10"/>
    <mergeCell ref="AI9:AO9"/>
    <mergeCell ref="AP9:AR10"/>
    <mergeCell ref="AS9:AU10"/>
    <mergeCell ref="AZ9:BB10"/>
    <mergeCell ref="BC9:BE10"/>
    <mergeCell ref="R9:T9"/>
    <mergeCell ref="U9:Y10"/>
    <mergeCell ref="Z9:AB10"/>
    <mergeCell ref="AC9:AC12"/>
    <mergeCell ref="AD9:AD12"/>
    <mergeCell ref="AE9:AE12"/>
    <mergeCell ref="U11:U12"/>
    <mergeCell ref="V11:V12"/>
    <mergeCell ref="W11:Y11"/>
    <mergeCell ref="Z11:AB11"/>
    <mergeCell ref="B9:B12"/>
    <mergeCell ref="C9:C12"/>
    <mergeCell ref="D9:D12"/>
    <mergeCell ref="E9:E12"/>
    <mergeCell ref="F9:F12"/>
    <mergeCell ref="G9:N9"/>
    <mergeCell ref="M11:M12"/>
    <mergeCell ref="N11:N12"/>
    <mergeCell ref="B2:AU2"/>
    <mergeCell ref="B3:AU3"/>
    <mergeCell ref="BG3:BL8"/>
    <mergeCell ref="B4:AU4"/>
    <mergeCell ref="B5:AU5"/>
    <mergeCell ref="B6:AU6"/>
    <mergeCell ref="B7:AU7"/>
  </mergeCells>
  <conditionalFormatting sqref="AI15">
    <cfRule type="expression" dxfId="66" priority="1">
      <formula>$BF$15</formula>
    </cfRule>
  </conditionalFormatting>
  <dataValidations count="3">
    <dataValidation type="list" allowBlank="1" showInputMessage="1" showErrorMessage="1" sqref="B7">
      <formula1>أسلاك</formula1>
    </dataValidation>
    <dataValidation type="list" allowBlank="1" showInputMessage="1" showErrorMessage="1" sqref="AE14:AE330">
      <formula1>"دنيا,متوسطة,قصوى"</formula1>
    </dataValidation>
    <dataValidation type="list" allowBlank="1" showInputMessage="1" showErrorMessage="1" sqref="BI14:BI330">
      <formula1>"نعم,لا"</formula1>
    </dataValidation>
  </dataValidations>
  <pageMargins left="0.2" right="0.2" top="0.26" bottom="0.74803149606299213" header="0.25" footer="0.31496062992125984"/>
  <pageSetup paperSize="9" scale="70" orientation="landscape" verticalDpi="300" r:id="rId1"/>
  <colBreaks count="1" manualBreakCount="1">
    <brk id="58" min="1" max="386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الترقية</vt:lpstr>
      <vt:lpstr>'جدول الترقية'!Print_Area</vt:lpstr>
      <vt:lpstr>'جدول الترقية'!التاريخ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2015-01-29T10:39:39Z</dcterms:created>
  <dcterms:modified xsi:type="dcterms:W3CDTF">2015-01-29T10:53:41Z</dcterms:modified>
</cp:coreProperties>
</file>