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amood\Desktop\"/>
    </mc:Choice>
  </mc:AlternateContent>
  <bookViews>
    <workbookView xWindow="0" yWindow="0" windowWidth="20490" windowHeight="7755" activeTab="1"/>
  </bookViews>
  <sheets>
    <sheet name="Sheet1" sheetId="1" r:id="rId1"/>
    <sheet name="Sheet2" sheetId="2" r:id="rId2"/>
  </sheets>
  <externalReferences>
    <externalReference r:id="rId3"/>
  </externalReferences>
  <definedNames>
    <definedName name="_xlnm._FilterDatabase" localSheetId="1" hidden="1">Sheet2!$A$1:$C$1</definedName>
    <definedName name="GrievanceType">'[1]Charts data'!$C$23:$C$32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" i="2" l="1" a="1"/>
  <c r="J3" i="2" s="1"/>
  <c r="J2" i="2" a="1"/>
  <c r="J2" i="2" s="1"/>
  <c r="D30" i="1"/>
  <c r="E32" i="1"/>
  <c r="C31" i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D31" i="1"/>
  <c r="D32" i="1" s="1"/>
  <c r="D33" i="1" s="1"/>
  <c r="D34" i="1" s="1"/>
  <c r="D35" i="1" s="1"/>
  <c r="D36" i="1" s="1"/>
  <c r="D37" i="1" s="1"/>
  <c r="D38" i="1" s="1"/>
  <c r="D39" i="1" s="1"/>
  <c r="D40" i="1" s="1"/>
  <c r="D41" i="1" s="1"/>
  <c r="D42" i="1" s="1"/>
  <c r="D43" i="1" s="1"/>
  <c r="C30" i="1"/>
  <c r="E31" i="1"/>
  <c r="J4" i="2" l="1" a="1"/>
  <c r="J4" i="2" s="1"/>
  <c r="J5" i="2" s="1" a="1"/>
  <c r="J5" i="2" s="1"/>
  <c r="C28" i="2"/>
  <c r="D28" i="2" s="1"/>
  <c r="C29" i="2"/>
  <c r="D29" i="2" s="1"/>
  <c r="C30" i="2"/>
  <c r="D30" i="2" s="1"/>
  <c r="C31" i="2"/>
  <c r="D31" i="2" s="1"/>
  <c r="C32" i="2"/>
  <c r="D32" i="2" s="1"/>
  <c r="C33" i="2"/>
  <c r="D33" i="2" s="1"/>
  <c r="C34" i="2"/>
  <c r="D34" i="2" s="1"/>
  <c r="C35" i="2"/>
  <c r="D35" i="2" s="1"/>
  <c r="C36" i="2"/>
  <c r="D36" i="2" s="1"/>
  <c r="C37" i="2"/>
  <c r="D37" i="2" s="1"/>
  <c r="C38" i="2"/>
  <c r="D38" i="2" s="1"/>
  <c r="C39" i="2"/>
  <c r="D39" i="2" s="1"/>
  <c r="C40" i="2"/>
  <c r="D40" i="2" s="1"/>
  <c r="C41" i="2"/>
  <c r="D41" i="2" s="1"/>
  <c r="C42" i="2"/>
  <c r="D42" i="2" s="1"/>
  <c r="C43" i="2"/>
  <c r="D43" i="2" s="1"/>
  <c r="C44" i="2"/>
  <c r="D44" i="2" s="1"/>
  <c r="C45" i="2"/>
  <c r="D45" i="2" s="1"/>
  <c r="C46" i="2"/>
  <c r="D46" i="2" s="1"/>
  <c r="C47" i="2"/>
  <c r="D47" i="2" s="1"/>
  <c r="C48" i="2"/>
  <c r="D48" i="2" s="1"/>
  <c r="C49" i="2"/>
  <c r="D49" i="2" s="1"/>
  <c r="C50" i="2"/>
  <c r="D50" i="2" s="1"/>
  <c r="C51" i="2"/>
  <c r="D51" i="2" s="1"/>
  <c r="C52" i="2"/>
  <c r="D52" i="2" s="1"/>
  <c r="C53" i="2"/>
  <c r="D53" i="2" s="1"/>
  <c r="C54" i="2"/>
  <c r="D54" i="2" s="1"/>
  <c r="C55" i="2"/>
  <c r="D55" i="2" s="1"/>
  <c r="C56" i="2"/>
  <c r="D56" i="2" s="1"/>
  <c r="C57" i="2"/>
  <c r="D57" i="2" s="1"/>
  <c r="C58" i="2"/>
  <c r="D58" i="2" s="1"/>
  <c r="C59" i="2"/>
  <c r="D59" i="2" s="1"/>
  <c r="C60" i="2"/>
  <c r="D60" i="2" s="1"/>
  <c r="C61" i="2"/>
  <c r="D61" i="2" s="1"/>
  <c r="C62" i="2"/>
  <c r="D62" i="2" s="1"/>
  <c r="C63" i="2"/>
  <c r="D63" i="2" s="1"/>
  <c r="C64" i="2"/>
  <c r="D64" i="2" s="1"/>
  <c r="C65" i="2"/>
  <c r="D65" i="2" s="1"/>
  <c r="C66" i="2"/>
  <c r="D66" i="2" s="1"/>
  <c r="C67" i="2"/>
  <c r="D67" i="2" s="1"/>
  <c r="C68" i="2"/>
  <c r="D68" i="2" s="1"/>
  <c r="C69" i="2"/>
  <c r="D69" i="2" s="1"/>
  <c r="C70" i="2"/>
  <c r="D70" i="2" s="1"/>
  <c r="C71" i="2"/>
  <c r="D71" i="2" s="1"/>
  <c r="C72" i="2"/>
  <c r="D72" i="2" s="1"/>
  <c r="C73" i="2"/>
  <c r="D73" i="2" s="1"/>
  <c r="C74" i="2"/>
  <c r="D74" i="2" s="1"/>
  <c r="C75" i="2"/>
  <c r="D75" i="2" s="1"/>
  <c r="C76" i="2"/>
  <c r="D76" i="2" s="1"/>
  <c r="C77" i="2"/>
  <c r="D77" i="2" s="1"/>
  <c r="C78" i="2"/>
  <c r="D78" i="2" s="1"/>
  <c r="C79" i="2"/>
  <c r="D79" i="2" s="1"/>
  <c r="C80" i="2"/>
  <c r="D80" i="2" s="1"/>
  <c r="C81" i="2"/>
  <c r="D81" i="2" s="1"/>
  <c r="C82" i="2"/>
  <c r="D82" i="2" s="1"/>
  <c r="C83" i="2"/>
  <c r="D83" i="2" s="1"/>
  <c r="C84" i="2"/>
  <c r="D84" i="2" s="1"/>
  <c r="C85" i="2"/>
  <c r="D85" i="2" s="1"/>
  <c r="C86" i="2"/>
  <c r="D86" i="2" s="1"/>
  <c r="C87" i="2"/>
  <c r="D87" i="2" s="1"/>
  <c r="C88" i="2"/>
  <c r="D88" i="2" s="1"/>
  <c r="C89" i="2"/>
  <c r="D89" i="2" s="1"/>
  <c r="C90" i="2"/>
  <c r="D90" i="2" s="1"/>
  <c r="C91" i="2"/>
  <c r="D91" i="2" s="1"/>
  <c r="C92" i="2"/>
  <c r="D92" i="2" s="1"/>
  <c r="C93" i="2"/>
  <c r="D93" i="2" s="1"/>
  <c r="C94" i="2"/>
  <c r="D94" i="2" s="1"/>
  <c r="C95" i="2"/>
  <c r="D95" i="2" s="1"/>
  <c r="C96" i="2"/>
  <c r="D96" i="2" s="1"/>
  <c r="C97" i="2"/>
  <c r="D97" i="2" s="1"/>
  <c r="C98" i="2"/>
  <c r="D98" i="2" s="1"/>
  <c r="C99" i="2"/>
  <c r="D99" i="2" s="1"/>
  <c r="C100" i="2"/>
  <c r="D100" i="2" s="1"/>
  <c r="C101" i="2"/>
  <c r="D101" i="2" s="1"/>
  <c r="C102" i="2"/>
  <c r="D102" i="2" s="1"/>
  <c r="C103" i="2"/>
  <c r="D103" i="2" s="1"/>
  <c r="C104" i="2"/>
  <c r="D104" i="2" s="1"/>
  <c r="C105" i="2"/>
  <c r="D105" i="2" s="1"/>
  <c r="C106" i="2"/>
  <c r="D106" i="2" s="1"/>
  <c r="C107" i="2"/>
  <c r="D107" i="2" s="1"/>
  <c r="C108" i="2"/>
  <c r="D108" i="2" s="1"/>
  <c r="C109" i="2"/>
  <c r="D109" i="2" s="1"/>
  <c r="C110" i="2"/>
  <c r="D110" i="2" s="1"/>
  <c r="C111" i="2"/>
  <c r="D111" i="2" s="1"/>
  <c r="C112" i="2"/>
  <c r="D112" i="2" s="1"/>
  <c r="C113" i="2"/>
  <c r="D113" i="2" s="1"/>
  <c r="C114" i="2"/>
  <c r="D114" i="2" s="1"/>
  <c r="C115" i="2"/>
  <c r="D115" i="2" s="1"/>
  <c r="C116" i="2"/>
  <c r="D116" i="2" s="1"/>
  <c r="C117" i="2"/>
  <c r="D117" i="2" s="1"/>
  <c r="C118" i="2"/>
  <c r="D118" i="2" s="1"/>
  <c r="C119" i="2"/>
  <c r="D119" i="2" s="1"/>
  <c r="C120" i="2"/>
  <c r="D120" i="2" s="1"/>
  <c r="C121" i="2"/>
  <c r="D121" i="2" s="1"/>
  <c r="C122" i="2"/>
  <c r="D122" i="2" s="1"/>
  <c r="C123" i="2"/>
  <c r="D123" i="2" s="1"/>
  <c r="C124" i="2"/>
  <c r="D124" i="2" s="1"/>
  <c r="C125" i="2"/>
  <c r="D125" i="2" s="1"/>
  <c r="C126" i="2"/>
  <c r="D126" i="2" s="1"/>
  <c r="C127" i="2"/>
  <c r="D127" i="2" s="1"/>
  <c r="C128" i="2"/>
  <c r="D128" i="2" s="1"/>
  <c r="C129" i="2"/>
  <c r="D129" i="2" s="1"/>
  <c r="C130" i="2"/>
  <c r="D130" i="2" s="1"/>
  <c r="C131" i="2"/>
  <c r="D131" i="2" s="1"/>
  <c r="C132" i="2"/>
  <c r="D132" i="2" s="1"/>
  <c r="C133" i="2"/>
  <c r="D133" i="2" s="1"/>
  <c r="C134" i="2"/>
  <c r="D134" i="2" s="1"/>
  <c r="C135" i="2"/>
  <c r="D135" i="2" s="1"/>
  <c r="C136" i="2"/>
  <c r="D136" i="2" s="1"/>
  <c r="C137" i="2"/>
  <c r="D137" i="2" s="1"/>
  <c r="C138" i="2"/>
  <c r="D138" i="2" s="1"/>
  <c r="C139" i="2"/>
  <c r="D139" i="2" s="1"/>
  <c r="C140" i="2"/>
  <c r="D140" i="2" s="1"/>
  <c r="C141" i="2"/>
  <c r="D141" i="2" s="1"/>
  <c r="C142" i="2"/>
  <c r="D142" i="2" s="1"/>
  <c r="C143" i="2"/>
  <c r="D143" i="2" s="1"/>
  <c r="C144" i="2"/>
  <c r="D144" i="2" s="1"/>
  <c r="C145" i="2"/>
  <c r="D145" i="2" s="1"/>
  <c r="C146" i="2"/>
  <c r="D146" i="2" s="1"/>
  <c r="C147" i="2"/>
  <c r="D147" i="2" s="1"/>
  <c r="C148" i="2"/>
  <c r="D148" i="2" s="1"/>
  <c r="C149" i="2"/>
  <c r="D149" i="2" s="1"/>
  <c r="C150" i="2"/>
  <c r="D150" i="2" s="1"/>
  <c r="C151" i="2"/>
  <c r="D151" i="2" s="1"/>
  <c r="C152" i="2"/>
  <c r="D152" i="2" s="1"/>
  <c r="C153" i="2"/>
  <c r="D153" i="2" s="1"/>
  <c r="C154" i="2"/>
  <c r="D154" i="2" s="1"/>
  <c r="C155" i="2"/>
  <c r="D155" i="2" s="1"/>
  <c r="C156" i="2"/>
  <c r="D156" i="2" s="1"/>
  <c r="C157" i="2"/>
  <c r="D157" i="2" s="1"/>
  <c r="C158" i="2"/>
  <c r="D158" i="2" s="1"/>
  <c r="C159" i="2"/>
  <c r="D159" i="2" s="1"/>
  <c r="C160" i="2"/>
  <c r="D160" i="2" s="1"/>
  <c r="C161" i="2"/>
  <c r="D161" i="2" s="1"/>
  <c r="C162" i="2"/>
  <c r="D162" i="2" s="1"/>
  <c r="C163" i="2"/>
  <c r="D163" i="2" s="1"/>
  <c r="C164" i="2"/>
  <c r="D164" i="2" s="1"/>
  <c r="C165" i="2"/>
  <c r="D165" i="2" s="1"/>
  <c r="C166" i="2"/>
  <c r="D166" i="2" s="1"/>
  <c r="C167" i="2"/>
  <c r="D167" i="2" s="1"/>
  <c r="C168" i="2"/>
  <c r="D168" i="2" s="1"/>
  <c r="C169" i="2"/>
  <c r="D169" i="2" s="1"/>
  <c r="C170" i="2"/>
  <c r="D170" i="2" s="1"/>
  <c r="C171" i="2"/>
  <c r="D171" i="2" s="1"/>
  <c r="C172" i="2"/>
  <c r="D172" i="2" s="1"/>
  <c r="C173" i="2"/>
  <c r="D173" i="2" s="1"/>
  <c r="C174" i="2"/>
  <c r="D174" i="2" s="1"/>
  <c r="C175" i="2"/>
  <c r="D175" i="2" s="1"/>
  <c r="C176" i="2"/>
  <c r="D176" i="2" s="1"/>
  <c r="C177" i="2"/>
  <c r="D177" i="2" s="1"/>
  <c r="C178" i="2"/>
  <c r="D178" i="2" s="1"/>
  <c r="C179" i="2"/>
  <c r="D179" i="2" s="1"/>
  <c r="C180" i="2"/>
  <c r="D180" i="2" s="1"/>
  <c r="C181" i="2"/>
  <c r="D181" i="2" s="1"/>
  <c r="C182" i="2"/>
  <c r="D182" i="2" s="1"/>
  <c r="C183" i="2"/>
  <c r="D183" i="2" s="1"/>
  <c r="C184" i="2"/>
  <c r="D184" i="2" s="1"/>
  <c r="C185" i="2"/>
  <c r="D185" i="2" s="1"/>
  <c r="C186" i="2"/>
  <c r="D186" i="2" s="1"/>
  <c r="C187" i="2"/>
  <c r="D187" i="2" s="1"/>
  <c r="C188" i="2"/>
  <c r="D188" i="2" s="1"/>
  <c r="C189" i="2"/>
  <c r="D189" i="2" s="1"/>
  <c r="C190" i="2"/>
  <c r="D190" i="2" s="1"/>
  <c r="C191" i="2"/>
  <c r="D191" i="2" s="1"/>
  <c r="C192" i="2"/>
  <c r="D192" i="2" s="1"/>
  <c r="C193" i="2"/>
  <c r="D193" i="2" s="1"/>
  <c r="C194" i="2"/>
  <c r="D194" i="2" s="1"/>
  <c r="C195" i="2"/>
  <c r="D195" i="2" s="1"/>
  <c r="C196" i="2"/>
  <c r="D196" i="2" s="1"/>
  <c r="C197" i="2"/>
  <c r="D197" i="2" s="1"/>
  <c r="C198" i="2"/>
  <c r="D198" i="2" s="1"/>
  <c r="C199" i="2"/>
  <c r="D199" i="2" s="1"/>
  <c r="C200" i="2"/>
  <c r="D200" i="2" s="1"/>
  <c r="C201" i="2"/>
  <c r="D201" i="2" s="1"/>
  <c r="C202" i="2"/>
  <c r="D202" i="2" s="1"/>
  <c r="C203" i="2"/>
  <c r="D203" i="2" s="1"/>
  <c r="C204" i="2"/>
  <c r="D204" i="2" s="1"/>
  <c r="C205" i="2"/>
  <c r="D205" i="2" s="1"/>
  <c r="C206" i="2"/>
  <c r="D206" i="2" s="1"/>
  <c r="C207" i="2"/>
  <c r="D207" i="2" s="1"/>
  <c r="C208" i="2"/>
  <c r="D208" i="2" s="1"/>
  <c r="C209" i="2"/>
  <c r="D209" i="2" s="1"/>
  <c r="C210" i="2"/>
  <c r="D210" i="2" s="1"/>
  <c r="C211" i="2"/>
  <c r="D211" i="2" s="1"/>
  <c r="C212" i="2"/>
  <c r="D212" i="2" s="1"/>
  <c r="C213" i="2"/>
  <c r="D213" i="2" s="1"/>
  <c r="C214" i="2"/>
  <c r="D214" i="2" s="1"/>
  <c r="C215" i="2"/>
  <c r="D215" i="2" s="1"/>
  <c r="C216" i="2"/>
  <c r="D216" i="2" s="1"/>
  <c r="C217" i="2"/>
  <c r="D217" i="2" s="1"/>
  <c r="C218" i="2"/>
  <c r="D218" i="2" s="1"/>
  <c r="C219" i="2"/>
  <c r="D219" i="2" s="1"/>
  <c r="C220" i="2"/>
  <c r="D220" i="2" s="1"/>
  <c r="C221" i="2"/>
  <c r="D221" i="2" s="1"/>
  <c r="C222" i="2"/>
  <c r="D222" i="2" s="1"/>
  <c r="C223" i="2"/>
  <c r="D223" i="2" s="1"/>
  <c r="C224" i="2"/>
  <c r="D224" i="2" s="1"/>
  <c r="C225" i="2"/>
  <c r="D225" i="2" s="1"/>
  <c r="C226" i="2"/>
  <c r="D226" i="2" s="1"/>
  <c r="C227" i="2"/>
  <c r="D227" i="2" s="1"/>
  <c r="C228" i="2"/>
  <c r="D228" i="2" s="1"/>
  <c r="C229" i="2"/>
  <c r="D229" i="2" s="1"/>
  <c r="C230" i="2"/>
  <c r="D230" i="2" s="1"/>
  <c r="C231" i="2"/>
  <c r="D231" i="2" s="1"/>
  <c r="C232" i="2"/>
  <c r="D232" i="2" s="1"/>
  <c r="C233" i="2"/>
  <c r="D233" i="2" s="1"/>
  <c r="C234" i="2"/>
  <c r="D234" i="2" s="1"/>
  <c r="C235" i="2"/>
  <c r="D235" i="2" s="1"/>
  <c r="C236" i="2"/>
  <c r="D236" i="2" s="1"/>
  <c r="C237" i="2"/>
  <c r="D237" i="2" s="1"/>
  <c r="C238" i="2"/>
  <c r="D238" i="2" s="1"/>
  <c r="C239" i="2"/>
  <c r="D239" i="2" s="1"/>
  <c r="C240" i="2"/>
  <c r="D240" i="2" s="1"/>
  <c r="C241" i="2"/>
  <c r="D241" i="2" s="1"/>
  <c r="C242" i="2"/>
  <c r="D242" i="2" s="1"/>
  <c r="C243" i="2"/>
  <c r="D243" i="2" s="1"/>
  <c r="C244" i="2"/>
  <c r="D244" i="2" s="1"/>
  <c r="C245" i="2"/>
  <c r="D245" i="2" s="1"/>
  <c r="C246" i="2"/>
  <c r="D246" i="2" s="1"/>
  <c r="C247" i="2"/>
  <c r="D247" i="2" s="1"/>
  <c r="C248" i="2"/>
  <c r="D248" i="2" s="1"/>
  <c r="C249" i="2"/>
  <c r="D249" i="2" s="1"/>
  <c r="C250" i="2"/>
  <c r="D250" i="2" s="1"/>
  <c r="C251" i="2"/>
  <c r="D251" i="2" s="1"/>
  <c r="C252" i="2"/>
  <c r="D252" i="2" s="1"/>
  <c r="C253" i="2"/>
  <c r="D253" i="2" s="1"/>
  <c r="C254" i="2"/>
  <c r="D254" i="2" s="1"/>
  <c r="C255" i="2"/>
  <c r="D255" i="2" s="1"/>
  <c r="C256" i="2"/>
  <c r="D256" i="2" s="1"/>
  <c r="C257" i="2"/>
  <c r="D257" i="2" s="1"/>
  <c r="C258" i="2"/>
  <c r="D258" i="2" s="1"/>
  <c r="C259" i="2"/>
  <c r="D259" i="2" s="1"/>
  <c r="C260" i="2"/>
  <c r="D260" i="2" s="1"/>
  <c r="C261" i="2"/>
  <c r="D261" i="2" s="1"/>
  <c r="C262" i="2"/>
  <c r="D262" i="2" s="1"/>
  <c r="C263" i="2"/>
  <c r="D263" i="2" s="1"/>
  <c r="C264" i="2"/>
  <c r="D264" i="2" s="1"/>
  <c r="C265" i="2"/>
  <c r="D265" i="2" s="1"/>
  <c r="C266" i="2"/>
  <c r="D266" i="2" s="1"/>
  <c r="C267" i="2"/>
  <c r="D267" i="2" s="1"/>
  <c r="C268" i="2"/>
  <c r="D268" i="2" s="1"/>
  <c r="C269" i="2"/>
  <c r="D269" i="2" s="1"/>
  <c r="C270" i="2"/>
  <c r="D270" i="2" s="1"/>
  <c r="C271" i="2"/>
  <c r="D271" i="2" s="1"/>
  <c r="C272" i="2"/>
  <c r="D272" i="2" s="1"/>
  <c r="C273" i="2"/>
  <c r="D273" i="2" s="1"/>
  <c r="C274" i="2"/>
  <c r="D274" i="2" s="1"/>
  <c r="C275" i="2"/>
  <c r="D275" i="2" s="1"/>
  <c r="C276" i="2"/>
  <c r="D276" i="2" s="1"/>
  <c r="C277" i="2"/>
  <c r="D277" i="2" s="1"/>
  <c r="C278" i="2"/>
  <c r="D278" i="2" s="1"/>
  <c r="C279" i="2"/>
  <c r="D279" i="2" s="1"/>
  <c r="C280" i="2"/>
  <c r="D280" i="2" s="1"/>
  <c r="C281" i="2"/>
  <c r="D281" i="2" s="1"/>
  <c r="C282" i="2"/>
  <c r="D282" i="2" s="1"/>
  <c r="C283" i="2"/>
  <c r="D283" i="2" s="1"/>
  <c r="C284" i="2"/>
  <c r="D284" i="2" s="1"/>
  <c r="C285" i="2"/>
  <c r="D285" i="2" s="1"/>
  <c r="C286" i="2"/>
  <c r="D286" i="2" s="1"/>
  <c r="C287" i="2"/>
  <c r="D287" i="2" s="1"/>
  <c r="C288" i="2"/>
  <c r="D288" i="2" s="1"/>
  <c r="C289" i="2"/>
  <c r="D289" i="2" s="1"/>
  <c r="C290" i="2"/>
  <c r="D290" i="2" s="1"/>
  <c r="C291" i="2"/>
  <c r="D291" i="2" s="1"/>
  <c r="C292" i="2"/>
  <c r="D292" i="2" s="1"/>
  <c r="C293" i="2"/>
  <c r="D293" i="2" s="1"/>
  <c r="C294" i="2"/>
  <c r="D294" i="2" s="1"/>
  <c r="C295" i="2"/>
  <c r="D295" i="2" s="1"/>
  <c r="C296" i="2"/>
  <c r="D296" i="2" s="1"/>
  <c r="C297" i="2"/>
  <c r="D297" i="2" s="1"/>
  <c r="C298" i="2"/>
  <c r="D298" i="2" s="1"/>
  <c r="C299" i="2"/>
  <c r="D299" i="2" s="1"/>
  <c r="C300" i="2"/>
  <c r="D300" i="2" s="1"/>
  <c r="C301" i="2"/>
  <c r="D301" i="2" s="1"/>
  <c r="C302" i="2"/>
  <c r="D302" i="2" s="1"/>
  <c r="C303" i="2"/>
  <c r="D303" i="2" s="1"/>
  <c r="C304" i="2"/>
  <c r="D304" i="2" s="1"/>
  <c r="C305" i="2"/>
  <c r="D305" i="2" s="1"/>
  <c r="C306" i="2"/>
  <c r="D306" i="2" s="1"/>
  <c r="C307" i="2"/>
  <c r="D307" i="2" s="1"/>
  <c r="C308" i="2"/>
  <c r="D308" i="2" s="1"/>
  <c r="C309" i="2"/>
  <c r="D309" i="2" s="1"/>
  <c r="C310" i="2"/>
  <c r="D310" i="2" s="1"/>
  <c r="C311" i="2"/>
  <c r="D311" i="2" s="1"/>
  <c r="C312" i="2"/>
  <c r="D312" i="2" s="1"/>
  <c r="C313" i="2"/>
  <c r="D313" i="2" s="1"/>
  <c r="C314" i="2"/>
  <c r="D314" i="2" s="1"/>
  <c r="C315" i="2"/>
  <c r="D315" i="2" s="1"/>
  <c r="C316" i="2"/>
  <c r="D316" i="2" s="1"/>
  <c r="C317" i="2"/>
  <c r="D317" i="2" s="1"/>
  <c r="C318" i="2"/>
  <c r="D318" i="2" s="1"/>
  <c r="C319" i="2"/>
  <c r="D319" i="2" s="1"/>
  <c r="C320" i="2"/>
  <c r="D320" i="2" s="1"/>
  <c r="C321" i="2"/>
  <c r="D321" i="2" s="1"/>
  <c r="C322" i="2"/>
  <c r="D322" i="2" s="1"/>
  <c r="C323" i="2"/>
  <c r="D323" i="2" s="1"/>
  <c r="C324" i="2"/>
  <c r="D324" i="2" s="1"/>
  <c r="C325" i="2"/>
  <c r="D325" i="2" s="1"/>
  <c r="C326" i="2"/>
  <c r="D326" i="2" s="1"/>
  <c r="C327" i="2"/>
  <c r="D327" i="2" s="1"/>
  <c r="C328" i="2"/>
  <c r="D328" i="2" s="1"/>
  <c r="C329" i="2"/>
  <c r="D329" i="2" s="1"/>
  <c r="C330" i="2"/>
  <c r="D330" i="2" s="1"/>
  <c r="C331" i="2"/>
  <c r="D331" i="2" s="1"/>
  <c r="C332" i="2"/>
  <c r="D332" i="2" s="1"/>
  <c r="C333" i="2"/>
  <c r="D333" i="2" s="1"/>
  <c r="C334" i="2"/>
  <c r="D334" i="2" s="1"/>
  <c r="C335" i="2"/>
  <c r="D335" i="2" s="1"/>
  <c r="C336" i="2"/>
  <c r="D336" i="2" s="1"/>
  <c r="C337" i="2"/>
  <c r="D337" i="2" s="1"/>
  <c r="C338" i="2"/>
  <c r="D338" i="2" s="1"/>
  <c r="C339" i="2"/>
  <c r="D339" i="2" s="1"/>
  <c r="C340" i="2"/>
  <c r="D340" i="2" s="1"/>
  <c r="C341" i="2"/>
  <c r="D341" i="2" s="1"/>
  <c r="C342" i="2"/>
  <c r="D342" i="2" s="1"/>
  <c r="C343" i="2"/>
  <c r="D343" i="2" s="1"/>
  <c r="C344" i="2"/>
  <c r="D344" i="2" s="1"/>
  <c r="C345" i="2"/>
  <c r="D345" i="2" s="1"/>
  <c r="C346" i="2"/>
  <c r="D346" i="2" s="1"/>
  <c r="C347" i="2"/>
  <c r="D347" i="2" s="1"/>
  <c r="C348" i="2"/>
  <c r="D348" i="2" s="1"/>
  <c r="C349" i="2"/>
  <c r="D349" i="2" s="1"/>
  <c r="C350" i="2"/>
  <c r="D350" i="2" s="1"/>
  <c r="C351" i="2"/>
  <c r="D351" i="2" s="1"/>
  <c r="C352" i="2"/>
  <c r="D352" i="2" s="1"/>
  <c r="C353" i="2"/>
  <c r="D353" i="2" s="1"/>
  <c r="C354" i="2"/>
  <c r="D354" i="2" s="1"/>
  <c r="C355" i="2"/>
  <c r="D355" i="2" s="1"/>
  <c r="C356" i="2"/>
  <c r="D356" i="2" s="1"/>
  <c r="C357" i="2"/>
  <c r="D357" i="2" s="1"/>
  <c r="C358" i="2"/>
  <c r="D358" i="2" s="1"/>
  <c r="C359" i="2"/>
  <c r="D359" i="2" s="1"/>
  <c r="C360" i="2"/>
  <c r="D360" i="2" s="1"/>
  <c r="C361" i="2"/>
  <c r="D361" i="2" s="1"/>
  <c r="C362" i="2"/>
  <c r="D362" i="2" s="1"/>
  <c r="C363" i="2"/>
  <c r="D363" i="2" s="1"/>
  <c r="C364" i="2"/>
  <c r="D364" i="2" s="1"/>
  <c r="C365" i="2"/>
  <c r="D365" i="2" s="1"/>
  <c r="C366" i="2"/>
  <c r="D366" i="2" s="1"/>
  <c r="C367" i="2"/>
  <c r="D367" i="2" s="1"/>
  <c r="C368" i="2"/>
  <c r="D368" i="2" s="1"/>
  <c r="C369" i="2"/>
  <c r="D369" i="2" s="1"/>
  <c r="C370" i="2"/>
  <c r="D370" i="2" s="1"/>
  <c r="C371" i="2"/>
  <c r="D371" i="2" s="1"/>
  <c r="C372" i="2"/>
  <c r="D372" i="2" s="1"/>
  <c r="C373" i="2"/>
  <c r="D373" i="2" s="1"/>
  <c r="C374" i="2"/>
  <c r="D374" i="2" s="1"/>
  <c r="C375" i="2"/>
  <c r="D375" i="2" s="1"/>
  <c r="C376" i="2"/>
  <c r="D376" i="2" s="1"/>
  <c r="C377" i="2"/>
  <c r="D377" i="2" s="1"/>
  <c r="C378" i="2"/>
  <c r="D378" i="2" s="1"/>
  <c r="C379" i="2"/>
  <c r="D379" i="2" s="1"/>
  <c r="C380" i="2"/>
  <c r="D380" i="2" s="1"/>
  <c r="C381" i="2"/>
  <c r="D381" i="2" s="1"/>
  <c r="C382" i="2"/>
  <c r="D382" i="2" s="1"/>
  <c r="C383" i="2"/>
  <c r="D383" i="2" s="1"/>
  <c r="C384" i="2"/>
  <c r="D384" i="2" s="1"/>
  <c r="C385" i="2"/>
  <c r="D385" i="2" s="1"/>
  <c r="C386" i="2"/>
  <c r="D386" i="2" s="1"/>
  <c r="C387" i="2"/>
  <c r="D387" i="2" s="1"/>
  <c r="C388" i="2"/>
  <c r="D388" i="2" s="1"/>
  <c r="C389" i="2"/>
  <c r="D389" i="2" s="1"/>
  <c r="C390" i="2"/>
  <c r="D390" i="2" s="1"/>
  <c r="C391" i="2"/>
  <c r="D391" i="2" s="1"/>
  <c r="C392" i="2"/>
  <c r="D392" i="2" s="1"/>
  <c r="C393" i="2"/>
  <c r="D393" i="2" s="1"/>
  <c r="C394" i="2"/>
  <c r="D394" i="2" s="1"/>
  <c r="C395" i="2"/>
  <c r="D395" i="2" s="1"/>
  <c r="C396" i="2"/>
  <c r="D396" i="2" s="1"/>
  <c r="C397" i="2"/>
  <c r="D397" i="2" s="1"/>
  <c r="C398" i="2"/>
  <c r="D398" i="2" s="1"/>
  <c r="C399" i="2"/>
  <c r="D399" i="2" s="1"/>
  <c r="C400" i="2"/>
  <c r="D400" i="2" s="1"/>
  <c r="C401" i="2"/>
  <c r="D401" i="2" s="1"/>
  <c r="C402" i="2"/>
  <c r="D402" i="2" s="1"/>
  <c r="C403" i="2"/>
  <c r="D403" i="2" s="1"/>
  <c r="C404" i="2"/>
  <c r="D404" i="2" s="1"/>
  <c r="C405" i="2"/>
  <c r="D405" i="2" s="1"/>
  <c r="C406" i="2"/>
  <c r="D406" i="2" s="1"/>
  <c r="C407" i="2"/>
  <c r="D407" i="2" s="1"/>
  <c r="C408" i="2"/>
  <c r="D408" i="2" s="1"/>
  <c r="C409" i="2"/>
  <c r="D409" i="2" s="1"/>
  <c r="C410" i="2"/>
  <c r="D410" i="2" s="1"/>
  <c r="C411" i="2"/>
  <c r="D411" i="2" s="1"/>
  <c r="C412" i="2"/>
  <c r="D412" i="2" s="1"/>
  <c r="C413" i="2"/>
  <c r="D413" i="2" s="1"/>
  <c r="C414" i="2"/>
  <c r="D414" i="2" s="1"/>
  <c r="C415" i="2"/>
  <c r="D415" i="2" s="1"/>
  <c r="C416" i="2"/>
  <c r="D416" i="2" s="1"/>
  <c r="C417" i="2"/>
  <c r="D417" i="2" s="1"/>
  <c r="C418" i="2"/>
  <c r="D418" i="2" s="1"/>
  <c r="C419" i="2"/>
  <c r="D419" i="2" s="1"/>
  <c r="C420" i="2"/>
  <c r="D420" i="2" s="1"/>
  <c r="C421" i="2"/>
  <c r="D421" i="2" s="1"/>
  <c r="C422" i="2"/>
  <c r="D422" i="2" s="1"/>
  <c r="C423" i="2"/>
  <c r="D423" i="2" s="1"/>
  <c r="C424" i="2"/>
  <c r="D424" i="2" s="1"/>
  <c r="C425" i="2"/>
  <c r="D425" i="2" s="1"/>
  <c r="C426" i="2"/>
  <c r="D426" i="2" s="1"/>
  <c r="C427" i="2"/>
  <c r="D427" i="2" s="1"/>
  <c r="C428" i="2"/>
  <c r="D428" i="2" s="1"/>
  <c r="C429" i="2"/>
  <c r="D429" i="2" s="1"/>
  <c r="C430" i="2"/>
  <c r="D430" i="2" s="1"/>
  <c r="C431" i="2"/>
  <c r="D431" i="2" s="1"/>
  <c r="C432" i="2"/>
  <c r="D432" i="2" s="1"/>
  <c r="C433" i="2"/>
  <c r="D433" i="2" s="1"/>
  <c r="C434" i="2"/>
  <c r="D434" i="2" s="1"/>
  <c r="C435" i="2"/>
  <c r="D435" i="2" s="1"/>
  <c r="C436" i="2"/>
  <c r="D436" i="2" s="1"/>
  <c r="C437" i="2"/>
  <c r="D437" i="2" s="1"/>
  <c r="C438" i="2"/>
  <c r="D438" i="2" s="1"/>
  <c r="C439" i="2"/>
  <c r="D439" i="2" s="1"/>
  <c r="C440" i="2"/>
  <c r="D440" i="2" s="1"/>
  <c r="C441" i="2"/>
  <c r="D441" i="2" s="1"/>
  <c r="C442" i="2"/>
  <c r="D442" i="2" s="1"/>
  <c r="C443" i="2"/>
  <c r="D443" i="2" s="1"/>
  <c r="C444" i="2"/>
  <c r="D444" i="2" s="1"/>
  <c r="C445" i="2"/>
  <c r="D445" i="2" s="1"/>
  <c r="C446" i="2"/>
  <c r="D446" i="2" s="1"/>
  <c r="C447" i="2"/>
  <c r="D447" i="2" s="1"/>
  <c r="C448" i="2"/>
  <c r="D448" i="2" s="1"/>
  <c r="C449" i="2"/>
  <c r="D449" i="2" s="1"/>
  <c r="C450" i="2"/>
  <c r="D450" i="2" s="1"/>
  <c r="C451" i="2"/>
  <c r="D451" i="2" s="1"/>
  <c r="C452" i="2"/>
  <c r="D452" i="2" s="1"/>
  <c r="C453" i="2"/>
  <c r="D453" i="2" s="1"/>
  <c r="C454" i="2"/>
  <c r="D454" i="2" s="1"/>
  <c r="C455" i="2"/>
  <c r="D455" i="2" s="1"/>
  <c r="C456" i="2"/>
  <c r="D456" i="2" s="1"/>
  <c r="C457" i="2"/>
  <c r="D457" i="2" s="1"/>
  <c r="C458" i="2"/>
  <c r="D458" i="2" s="1"/>
  <c r="C459" i="2"/>
  <c r="D459" i="2" s="1"/>
  <c r="C460" i="2"/>
  <c r="D460" i="2" s="1"/>
  <c r="C461" i="2"/>
  <c r="D461" i="2" s="1"/>
  <c r="C462" i="2"/>
  <c r="D462" i="2" s="1"/>
  <c r="C463" i="2"/>
  <c r="D463" i="2" s="1"/>
  <c r="C464" i="2"/>
  <c r="D464" i="2" s="1"/>
  <c r="C465" i="2"/>
  <c r="D465" i="2" s="1"/>
  <c r="C466" i="2"/>
  <c r="D466" i="2" s="1"/>
  <c r="C467" i="2"/>
  <c r="D467" i="2" s="1"/>
  <c r="C468" i="2"/>
  <c r="D468" i="2" s="1"/>
  <c r="C469" i="2"/>
  <c r="D469" i="2" s="1"/>
  <c r="C470" i="2"/>
  <c r="D470" i="2" s="1"/>
  <c r="C471" i="2"/>
  <c r="D471" i="2" s="1"/>
  <c r="C472" i="2"/>
  <c r="D472" i="2" s="1"/>
  <c r="C473" i="2"/>
  <c r="D473" i="2" s="1"/>
  <c r="C474" i="2"/>
  <c r="D474" i="2" s="1"/>
  <c r="C475" i="2"/>
  <c r="D475" i="2" s="1"/>
  <c r="C476" i="2"/>
  <c r="D476" i="2" s="1"/>
  <c r="C477" i="2"/>
  <c r="D477" i="2" s="1"/>
  <c r="C478" i="2"/>
  <c r="D478" i="2" s="1"/>
  <c r="C479" i="2"/>
  <c r="D479" i="2" s="1"/>
  <c r="C480" i="2"/>
  <c r="D480" i="2" s="1"/>
  <c r="C481" i="2"/>
  <c r="D481" i="2" s="1"/>
  <c r="C482" i="2"/>
  <c r="D482" i="2" s="1"/>
  <c r="C483" i="2"/>
  <c r="D483" i="2" s="1"/>
  <c r="C484" i="2"/>
  <c r="D484" i="2" s="1"/>
  <c r="C485" i="2"/>
  <c r="D485" i="2" s="1"/>
  <c r="C486" i="2"/>
  <c r="D486" i="2" s="1"/>
  <c r="C487" i="2"/>
  <c r="D487" i="2" s="1"/>
  <c r="C488" i="2"/>
  <c r="D488" i="2" s="1"/>
  <c r="C489" i="2"/>
  <c r="D489" i="2" s="1"/>
  <c r="C490" i="2"/>
  <c r="D490" i="2" s="1"/>
  <c r="C491" i="2"/>
  <c r="D491" i="2" s="1"/>
  <c r="C492" i="2"/>
  <c r="D492" i="2" s="1"/>
  <c r="C493" i="2"/>
  <c r="D493" i="2" s="1"/>
  <c r="C494" i="2"/>
  <c r="D494" i="2" s="1"/>
  <c r="C495" i="2"/>
  <c r="D495" i="2" s="1"/>
  <c r="C496" i="2"/>
  <c r="D496" i="2" s="1"/>
  <c r="C497" i="2"/>
  <c r="D497" i="2" s="1"/>
  <c r="C498" i="2"/>
  <c r="D498" i="2" s="1"/>
  <c r="C499" i="2"/>
  <c r="D499" i="2" s="1"/>
  <c r="C500" i="2"/>
  <c r="D500" i="2" s="1"/>
  <c r="C501" i="2"/>
  <c r="D501" i="2" s="1"/>
  <c r="C502" i="2"/>
  <c r="D502" i="2" s="1"/>
  <c r="C503" i="2"/>
  <c r="D503" i="2" s="1"/>
  <c r="C504" i="2"/>
  <c r="D504" i="2" s="1"/>
  <c r="C505" i="2"/>
  <c r="D505" i="2" s="1"/>
  <c r="C506" i="2"/>
  <c r="D506" i="2" s="1"/>
  <c r="C507" i="2"/>
  <c r="D507" i="2" s="1"/>
  <c r="C508" i="2"/>
  <c r="D508" i="2" s="1"/>
  <c r="C509" i="2"/>
  <c r="D509" i="2" s="1"/>
  <c r="C510" i="2"/>
  <c r="D510" i="2" s="1"/>
  <c r="C2" i="2"/>
  <c r="D2" i="2" s="1"/>
  <c r="A28" i="2"/>
  <c r="B28" i="2" s="1"/>
  <c r="A29" i="2"/>
  <c r="B29" i="2" s="1"/>
  <c r="A30" i="2"/>
  <c r="B30" i="2" s="1"/>
  <c r="A31" i="2"/>
  <c r="B31" i="2" s="1"/>
  <c r="A32" i="2"/>
  <c r="B32" i="2" s="1"/>
  <c r="A33" i="2"/>
  <c r="B33" i="2" s="1"/>
  <c r="A34" i="2"/>
  <c r="B34" i="2" s="1"/>
  <c r="A35" i="2"/>
  <c r="B35" i="2" s="1"/>
  <c r="A36" i="2"/>
  <c r="B36" i="2" s="1"/>
  <c r="A37" i="2"/>
  <c r="B37" i="2" s="1"/>
  <c r="A38" i="2"/>
  <c r="B38" i="2" s="1"/>
  <c r="A39" i="2"/>
  <c r="B39" i="2" s="1"/>
  <c r="A40" i="2"/>
  <c r="B40" i="2" s="1"/>
  <c r="A41" i="2"/>
  <c r="B41" i="2" s="1"/>
  <c r="A42" i="2"/>
  <c r="B42" i="2" s="1"/>
  <c r="A43" i="2"/>
  <c r="B43" i="2" s="1"/>
  <c r="A44" i="2"/>
  <c r="B44" i="2" s="1"/>
  <c r="A45" i="2"/>
  <c r="B45" i="2" s="1"/>
  <c r="A46" i="2"/>
  <c r="B46" i="2" s="1"/>
  <c r="A47" i="2"/>
  <c r="B47" i="2" s="1"/>
  <c r="A48" i="2"/>
  <c r="B48" i="2" s="1"/>
  <c r="A49" i="2"/>
  <c r="B49" i="2" s="1"/>
  <c r="A50" i="2"/>
  <c r="B50" i="2" s="1"/>
  <c r="A51" i="2"/>
  <c r="B51" i="2" s="1"/>
  <c r="A52" i="2"/>
  <c r="B52" i="2" s="1"/>
  <c r="A53" i="2"/>
  <c r="B53" i="2" s="1"/>
  <c r="A54" i="2"/>
  <c r="B54" i="2" s="1"/>
  <c r="A55" i="2"/>
  <c r="B55" i="2" s="1"/>
  <c r="A56" i="2"/>
  <c r="B56" i="2" s="1"/>
  <c r="A57" i="2"/>
  <c r="B57" i="2" s="1"/>
  <c r="A58" i="2"/>
  <c r="B58" i="2" s="1"/>
  <c r="A59" i="2"/>
  <c r="B59" i="2" s="1"/>
  <c r="A60" i="2"/>
  <c r="B60" i="2" s="1"/>
  <c r="A61" i="2"/>
  <c r="B61" i="2" s="1"/>
  <c r="A62" i="2"/>
  <c r="B62" i="2" s="1"/>
  <c r="A63" i="2"/>
  <c r="B63" i="2" s="1"/>
  <c r="A64" i="2"/>
  <c r="B64" i="2" s="1"/>
  <c r="A65" i="2"/>
  <c r="B65" i="2" s="1"/>
  <c r="A66" i="2"/>
  <c r="B66" i="2" s="1"/>
  <c r="A67" i="2"/>
  <c r="B67" i="2" s="1"/>
  <c r="A68" i="2"/>
  <c r="B68" i="2" s="1"/>
  <c r="A69" i="2"/>
  <c r="B69" i="2" s="1"/>
  <c r="A70" i="2"/>
  <c r="B70" i="2" s="1"/>
  <c r="A71" i="2"/>
  <c r="B71" i="2" s="1"/>
  <c r="A72" i="2"/>
  <c r="B72" i="2" s="1"/>
  <c r="A73" i="2"/>
  <c r="B73" i="2" s="1"/>
  <c r="A74" i="2"/>
  <c r="B74" i="2" s="1"/>
  <c r="A75" i="2"/>
  <c r="B75" i="2" s="1"/>
  <c r="A76" i="2"/>
  <c r="B76" i="2" s="1"/>
  <c r="A77" i="2"/>
  <c r="B77" i="2" s="1"/>
  <c r="A78" i="2"/>
  <c r="B78" i="2" s="1"/>
  <c r="A79" i="2"/>
  <c r="B79" i="2" s="1"/>
  <c r="A80" i="2"/>
  <c r="B80" i="2" s="1"/>
  <c r="A81" i="2"/>
  <c r="B81" i="2" s="1"/>
  <c r="A82" i="2"/>
  <c r="B82" i="2" s="1"/>
  <c r="A83" i="2"/>
  <c r="B83" i="2" s="1"/>
  <c r="A84" i="2"/>
  <c r="B84" i="2" s="1"/>
  <c r="A85" i="2"/>
  <c r="B85" i="2" s="1"/>
  <c r="A86" i="2"/>
  <c r="B86" i="2" s="1"/>
  <c r="A87" i="2"/>
  <c r="B87" i="2" s="1"/>
  <c r="A88" i="2"/>
  <c r="B88" i="2" s="1"/>
  <c r="A89" i="2"/>
  <c r="B89" i="2" s="1"/>
  <c r="A90" i="2"/>
  <c r="B90" i="2" s="1"/>
  <c r="A91" i="2"/>
  <c r="B91" i="2" s="1"/>
  <c r="A92" i="2"/>
  <c r="B92" i="2" s="1"/>
  <c r="A93" i="2"/>
  <c r="B93" i="2" s="1"/>
  <c r="A94" i="2"/>
  <c r="B94" i="2" s="1"/>
  <c r="A95" i="2"/>
  <c r="B95" i="2" s="1"/>
  <c r="A96" i="2"/>
  <c r="B96" i="2" s="1"/>
  <c r="A97" i="2"/>
  <c r="B97" i="2" s="1"/>
  <c r="A98" i="2"/>
  <c r="B98" i="2" s="1"/>
  <c r="A99" i="2"/>
  <c r="B99" i="2" s="1"/>
  <c r="A100" i="2"/>
  <c r="B100" i="2" s="1"/>
  <c r="A101" i="2"/>
  <c r="B101" i="2" s="1"/>
  <c r="A102" i="2"/>
  <c r="B102" i="2" s="1"/>
  <c r="A103" i="2"/>
  <c r="B103" i="2" s="1"/>
  <c r="A104" i="2"/>
  <c r="B104" i="2" s="1"/>
  <c r="A105" i="2"/>
  <c r="B105" i="2" s="1"/>
  <c r="A106" i="2"/>
  <c r="B106" i="2" s="1"/>
  <c r="A107" i="2"/>
  <c r="B107" i="2" s="1"/>
  <c r="A108" i="2"/>
  <c r="B108" i="2" s="1"/>
  <c r="A109" i="2"/>
  <c r="B109" i="2" s="1"/>
  <c r="A110" i="2"/>
  <c r="B110" i="2" s="1"/>
  <c r="A111" i="2"/>
  <c r="B111" i="2" s="1"/>
  <c r="A112" i="2"/>
  <c r="B112" i="2" s="1"/>
  <c r="A113" i="2"/>
  <c r="B113" i="2" s="1"/>
  <c r="A114" i="2"/>
  <c r="B114" i="2" s="1"/>
  <c r="A115" i="2"/>
  <c r="B115" i="2" s="1"/>
  <c r="A116" i="2"/>
  <c r="B116" i="2" s="1"/>
  <c r="A117" i="2"/>
  <c r="B117" i="2" s="1"/>
  <c r="A118" i="2"/>
  <c r="B118" i="2" s="1"/>
  <c r="A119" i="2"/>
  <c r="B119" i="2" s="1"/>
  <c r="A120" i="2"/>
  <c r="B120" i="2" s="1"/>
  <c r="A121" i="2"/>
  <c r="B121" i="2" s="1"/>
  <c r="A122" i="2"/>
  <c r="B122" i="2" s="1"/>
  <c r="A123" i="2"/>
  <c r="B123" i="2" s="1"/>
  <c r="A124" i="2"/>
  <c r="B124" i="2" s="1"/>
  <c r="A125" i="2"/>
  <c r="B125" i="2" s="1"/>
  <c r="A126" i="2"/>
  <c r="B126" i="2" s="1"/>
  <c r="A127" i="2"/>
  <c r="B127" i="2" s="1"/>
  <c r="A128" i="2"/>
  <c r="B128" i="2" s="1"/>
  <c r="A129" i="2"/>
  <c r="B129" i="2" s="1"/>
  <c r="A130" i="2"/>
  <c r="B130" i="2" s="1"/>
  <c r="A131" i="2"/>
  <c r="B131" i="2" s="1"/>
  <c r="A132" i="2"/>
  <c r="B132" i="2" s="1"/>
  <c r="A133" i="2"/>
  <c r="B133" i="2" s="1"/>
  <c r="A134" i="2"/>
  <c r="B134" i="2" s="1"/>
  <c r="A135" i="2"/>
  <c r="B135" i="2" s="1"/>
  <c r="A136" i="2"/>
  <c r="B136" i="2" s="1"/>
  <c r="A137" i="2"/>
  <c r="B137" i="2" s="1"/>
  <c r="A138" i="2"/>
  <c r="B138" i="2" s="1"/>
  <c r="A139" i="2"/>
  <c r="B139" i="2" s="1"/>
  <c r="A140" i="2"/>
  <c r="B140" i="2" s="1"/>
  <c r="A141" i="2"/>
  <c r="B141" i="2" s="1"/>
  <c r="A142" i="2"/>
  <c r="B142" i="2" s="1"/>
  <c r="A143" i="2"/>
  <c r="B143" i="2" s="1"/>
  <c r="A144" i="2"/>
  <c r="B144" i="2" s="1"/>
  <c r="A145" i="2"/>
  <c r="B145" i="2" s="1"/>
  <c r="A146" i="2"/>
  <c r="B146" i="2" s="1"/>
  <c r="A147" i="2"/>
  <c r="B147" i="2" s="1"/>
  <c r="A148" i="2"/>
  <c r="B148" i="2" s="1"/>
  <c r="A149" i="2"/>
  <c r="B149" i="2" s="1"/>
  <c r="A150" i="2"/>
  <c r="B150" i="2" s="1"/>
  <c r="A151" i="2"/>
  <c r="B151" i="2" s="1"/>
  <c r="A152" i="2"/>
  <c r="B152" i="2" s="1"/>
  <c r="A153" i="2"/>
  <c r="B153" i="2" s="1"/>
  <c r="A154" i="2"/>
  <c r="B154" i="2" s="1"/>
  <c r="A155" i="2"/>
  <c r="B155" i="2" s="1"/>
  <c r="A156" i="2"/>
  <c r="B156" i="2" s="1"/>
  <c r="A157" i="2"/>
  <c r="B157" i="2" s="1"/>
  <c r="A158" i="2"/>
  <c r="B158" i="2" s="1"/>
  <c r="A159" i="2"/>
  <c r="B159" i="2" s="1"/>
  <c r="A160" i="2"/>
  <c r="B160" i="2" s="1"/>
  <c r="A161" i="2"/>
  <c r="B161" i="2" s="1"/>
  <c r="A162" i="2"/>
  <c r="B162" i="2" s="1"/>
  <c r="A163" i="2"/>
  <c r="B163" i="2" s="1"/>
  <c r="A164" i="2"/>
  <c r="B164" i="2" s="1"/>
  <c r="A165" i="2"/>
  <c r="B165" i="2" s="1"/>
  <c r="A166" i="2"/>
  <c r="B166" i="2" s="1"/>
  <c r="A167" i="2"/>
  <c r="B167" i="2" s="1"/>
  <c r="A168" i="2"/>
  <c r="B168" i="2" s="1"/>
  <c r="A169" i="2"/>
  <c r="B169" i="2" s="1"/>
  <c r="A170" i="2"/>
  <c r="B170" i="2" s="1"/>
  <c r="A171" i="2"/>
  <c r="B171" i="2" s="1"/>
  <c r="A172" i="2"/>
  <c r="B172" i="2" s="1"/>
  <c r="A173" i="2"/>
  <c r="B173" i="2" s="1"/>
  <c r="A174" i="2"/>
  <c r="B174" i="2" s="1"/>
  <c r="A175" i="2"/>
  <c r="B175" i="2" s="1"/>
  <c r="A176" i="2"/>
  <c r="B176" i="2" s="1"/>
  <c r="A177" i="2"/>
  <c r="B177" i="2" s="1"/>
  <c r="A178" i="2"/>
  <c r="B178" i="2" s="1"/>
  <c r="A179" i="2"/>
  <c r="B179" i="2" s="1"/>
  <c r="A180" i="2"/>
  <c r="B180" i="2" s="1"/>
  <c r="A181" i="2"/>
  <c r="B181" i="2" s="1"/>
  <c r="A182" i="2"/>
  <c r="B182" i="2" s="1"/>
  <c r="A183" i="2"/>
  <c r="B183" i="2" s="1"/>
  <c r="A184" i="2"/>
  <c r="B184" i="2" s="1"/>
  <c r="A185" i="2"/>
  <c r="B185" i="2" s="1"/>
  <c r="A186" i="2"/>
  <c r="B186" i="2" s="1"/>
  <c r="A187" i="2"/>
  <c r="B187" i="2" s="1"/>
  <c r="A188" i="2"/>
  <c r="B188" i="2" s="1"/>
  <c r="A189" i="2"/>
  <c r="B189" i="2" s="1"/>
  <c r="A190" i="2"/>
  <c r="B190" i="2" s="1"/>
  <c r="A191" i="2"/>
  <c r="B191" i="2" s="1"/>
  <c r="A192" i="2"/>
  <c r="B192" i="2" s="1"/>
  <c r="A193" i="2"/>
  <c r="B193" i="2" s="1"/>
  <c r="A194" i="2"/>
  <c r="B194" i="2" s="1"/>
  <c r="A195" i="2"/>
  <c r="B195" i="2" s="1"/>
  <c r="A196" i="2"/>
  <c r="B196" i="2" s="1"/>
  <c r="A197" i="2"/>
  <c r="B197" i="2" s="1"/>
  <c r="A198" i="2"/>
  <c r="B198" i="2" s="1"/>
  <c r="A199" i="2"/>
  <c r="B199" i="2" s="1"/>
  <c r="A200" i="2"/>
  <c r="B200" i="2" s="1"/>
  <c r="A201" i="2"/>
  <c r="B201" i="2" s="1"/>
  <c r="A202" i="2"/>
  <c r="B202" i="2" s="1"/>
  <c r="A203" i="2"/>
  <c r="B203" i="2" s="1"/>
  <c r="A204" i="2"/>
  <c r="B204" i="2" s="1"/>
  <c r="A205" i="2"/>
  <c r="B205" i="2" s="1"/>
  <c r="A206" i="2"/>
  <c r="B206" i="2" s="1"/>
  <c r="A207" i="2"/>
  <c r="B207" i="2" s="1"/>
  <c r="A208" i="2"/>
  <c r="B208" i="2" s="1"/>
  <c r="A209" i="2"/>
  <c r="B209" i="2" s="1"/>
  <c r="A210" i="2"/>
  <c r="B210" i="2" s="1"/>
  <c r="A211" i="2"/>
  <c r="B211" i="2" s="1"/>
  <c r="A212" i="2"/>
  <c r="B212" i="2" s="1"/>
  <c r="A213" i="2"/>
  <c r="B213" i="2" s="1"/>
  <c r="A214" i="2"/>
  <c r="B214" i="2" s="1"/>
  <c r="A215" i="2"/>
  <c r="B215" i="2" s="1"/>
  <c r="A216" i="2"/>
  <c r="B216" i="2" s="1"/>
  <c r="A217" i="2"/>
  <c r="B217" i="2" s="1"/>
  <c r="A218" i="2"/>
  <c r="B218" i="2" s="1"/>
  <c r="A219" i="2"/>
  <c r="B219" i="2" s="1"/>
  <c r="A220" i="2"/>
  <c r="B220" i="2" s="1"/>
  <c r="A221" i="2"/>
  <c r="B221" i="2" s="1"/>
  <c r="A222" i="2"/>
  <c r="B222" i="2" s="1"/>
  <c r="A223" i="2"/>
  <c r="B223" i="2" s="1"/>
  <c r="A224" i="2"/>
  <c r="B224" i="2" s="1"/>
  <c r="A225" i="2"/>
  <c r="B225" i="2" s="1"/>
  <c r="A226" i="2"/>
  <c r="B226" i="2" s="1"/>
  <c r="A227" i="2"/>
  <c r="B227" i="2" s="1"/>
  <c r="A228" i="2"/>
  <c r="B228" i="2" s="1"/>
  <c r="A229" i="2"/>
  <c r="B229" i="2" s="1"/>
  <c r="A230" i="2"/>
  <c r="B230" i="2" s="1"/>
  <c r="A231" i="2"/>
  <c r="B231" i="2" s="1"/>
  <c r="A232" i="2"/>
  <c r="B232" i="2" s="1"/>
  <c r="A233" i="2"/>
  <c r="B233" i="2" s="1"/>
  <c r="A234" i="2"/>
  <c r="B234" i="2" s="1"/>
  <c r="A235" i="2"/>
  <c r="B235" i="2" s="1"/>
  <c r="A236" i="2"/>
  <c r="B236" i="2" s="1"/>
  <c r="A237" i="2"/>
  <c r="B237" i="2" s="1"/>
  <c r="A238" i="2"/>
  <c r="B238" i="2" s="1"/>
  <c r="A239" i="2"/>
  <c r="B239" i="2" s="1"/>
  <c r="A240" i="2"/>
  <c r="B240" i="2" s="1"/>
  <c r="A241" i="2"/>
  <c r="B241" i="2" s="1"/>
  <c r="A242" i="2"/>
  <c r="B242" i="2" s="1"/>
  <c r="A243" i="2"/>
  <c r="B243" i="2" s="1"/>
  <c r="A244" i="2"/>
  <c r="B244" i="2" s="1"/>
  <c r="A245" i="2"/>
  <c r="B245" i="2" s="1"/>
  <c r="A246" i="2"/>
  <c r="B246" i="2" s="1"/>
  <c r="A247" i="2"/>
  <c r="B247" i="2" s="1"/>
  <c r="A248" i="2"/>
  <c r="B248" i="2" s="1"/>
  <c r="A249" i="2"/>
  <c r="B249" i="2" s="1"/>
  <c r="A250" i="2"/>
  <c r="B250" i="2" s="1"/>
  <c r="A251" i="2"/>
  <c r="B251" i="2" s="1"/>
  <c r="A252" i="2"/>
  <c r="B252" i="2" s="1"/>
  <c r="A253" i="2"/>
  <c r="B253" i="2" s="1"/>
  <c r="A254" i="2"/>
  <c r="B254" i="2" s="1"/>
  <c r="A255" i="2"/>
  <c r="B255" i="2" s="1"/>
  <c r="A256" i="2"/>
  <c r="B256" i="2" s="1"/>
  <c r="A257" i="2"/>
  <c r="B257" i="2" s="1"/>
  <c r="A258" i="2"/>
  <c r="B258" i="2" s="1"/>
  <c r="A259" i="2"/>
  <c r="B259" i="2" s="1"/>
  <c r="A260" i="2"/>
  <c r="B260" i="2" s="1"/>
  <c r="A261" i="2"/>
  <c r="B261" i="2" s="1"/>
  <c r="A262" i="2"/>
  <c r="B262" i="2" s="1"/>
  <c r="A263" i="2"/>
  <c r="B263" i="2" s="1"/>
  <c r="A264" i="2"/>
  <c r="B264" i="2" s="1"/>
  <c r="A265" i="2"/>
  <c r="B265" i="2" s="1"/>
  <c r="A266" i="2"/>
  <c r="B266" i="2" s="1"/>
  <c r="A267" i="2"/>
  <c r="B267" i="2" s="1"/>
  <c r="A268" i="2"/>
  <c r="B268" i="2" s="1"/>
  <c r="A269" i="2"/>
  <c r="B269" i="2" s="1"/>
  <c r="A270" i="2"/>
  <c r="B270" i="2" s="1"/>
  <c r="A271" i="2"/>
  <c r="B271" i="2" s="1"/>
  <c r="A272" i="2"/>
  <c r="B272" i="2" s="1"/>
  <c r="A273" i="2"/>
  <c r="B273" i="2" s="1"/>
  <c r="A274" i="2"/>
  <c r="B274" i="2" s="1"/>
  <c r="A275" i="2"/>
  <c r="B275" i="2" s="1"/>
  <c r="A276" i="2"/>
  <c r="B276" i="2" s="1"/>
  <c r="A277" i="2"/>
  <c r="B277" i="2" s="1"/>
  <c r="A278" i="2"/>
  <c r="B278" i="2" s="1"/>
  <c r="A279" i="2"/>
  <c r="B279" i="2" s="1"/>
  <c r="A280" i="2"/>
  <c r="B280" i="2" s="1"/>
  <c r="A281" i="2"/>
  <c r="B281" i="2" s="1"/>
  <c r="A282" i="2"/>
  <c r="B282" i="2" s="1"/>
  <c r="A283" i="2"/>
  <c r="B283" i="2" s="1"/>
  <c r="A284" i="2"/>
  <c r="B284" i="2" s="1"/>
  <c r="A285" i="2"/>
  <c r="B285" i="2" s="1"/>
  <c r="A286" i="2"/>
  <c r="B286" i="2" s="1"/>
  <c r="A287" i="2"/>
  <c r="B287" i="2" s="1"/>
  <c r="A288" i="2"/>
  <c r="B288" i="2" s="1"/>
  <c r="A289" i="2"/>
  <c r="B289" i="2" s="1"/>
  <c r="A290" i="2"/>
  <c r="B290" i="2" s="1"/>
  <c r="A291" i="2"/>
  <c r="B291" i="2" s="1"/>
  <c r="A292" i="2"/>
  <c r="B292" i="2" s="1"/>
  <c r="A293" i="2"/>
  <c r="B293" i="2" s="1"/>
  <c r="A294" i="2"/>
  <c r="B294" i="2" s="1"/>
  <c r="A295" i="2"/>
  <c r="B295" i="2" s="1"/>
  <c r="A296" i="2"/>
  <c r="B296" i="2" s="1"/>
  <c r="A297" i="2"/>
  <c r="B297" i="2" s="1"/>
  <c r="A298" i="2"/>
  <c r="B298" i="2" s="1"/>
  <c r="A299" i="2"/>
  <c r="B299" i="2" s="1"/>
  <c r="A300" i="2"/>
  <c r="B300" i="2" s="1"/>
  <c r="A301" i="2"/>
  <c r="B301" i="2" s="1"/>
  <c r="A302" i="2"/>
  <c r="B302" i="2" s="1"/>
  <c r="A303" i="2"/>
  <c r="B303" i="2" s="1"/>
  <c r="A304" i="2"/>
  <c r="B304" i="2" s="1"/>
  <c r="A305" i="2"/>
  <c r="B305" i="2" s="1"/>
  <c r="A306" i="2"/>
  <c r="B306" i="2" s="1"/>
  <c r="A307" i="2"/>
  <c r="B307" i="2" s="1"/>
  <c r="A308" i="2"/>
  <c r="B308" i="2" s="1"/>
  <c r="A309" i="2"/>
  <c r="B309" i="2" s="1"/>
  <c r="A310" i="2"/>
  <c r="B310" i="2" s="1"/>
  <c r="A311" i="2"/>
  <c r="B311" i="2" s="1"/>
  <c r="A312" i="2"/>
  <c r="B312" i="2" s="1"/>
  <c r="A313" i="2"/>
  <c r="B313" i="2" s="1"/>
  <c r="A314" i="2"/>
  <c r="B314" i="2" s="1"/>
  <c r="A315" i="2"/>
  <c r="B315" i="2" s="1"/>
  <c r="A316" i="2"/>
  <c r="B316" i="2" s="1"/>
  <c r="A317" i="2"/>
  <c r="B317" i="2" s="1"/>
  <c r="A318" i="2"/>
  <c r="B318" i="2" s="1"/>
  <c r="A319" i="2"/>
  <c r="B319" i="2" s="1"/>
  <c r="A320" i="2"/>
  <c r="B320" i="2" s="1"/>
  <c r="A321" i="2"/>
  <c r="B321" i="2" s="1"/>
  <c r="A322" i="2"/>
  <c r="B322" i="2" s="1"/>
  <c r="A323" i="2"/>
  <c r="B323" i="2" s="1"/>
  <c r="A324" i="2"/>
  <c r="B324" i="2" s="1"/>
  <c r="A325" i="2"/>
  <c r="B325" i="2" s="1"/>
  <c r="A326" i="2"/>
  <c r="B326" i="2" s="1"/>
  <c r="A327" i="2"/>
  <c r="B327" i="2" s="1"/>
  <c r="A328" i="2"/>
  <c r="B328" i="2" s="1"/>
  <c r="A329" i="2"/>
  <c r="B329" i="2" s="1"/>
  <c r="A330" i="2"/>
  <c r="B330" i="2" s="1"/>
  <c r="A331" i="2"/>
  <c r="B331" i="2" s="1"/>
  <c r="A332" i="2"/>
  <c r="B332" i="2" s="1"/>
  <c r="A333" i="2"/>
  <c r="B333" i="2" s="1"/>
  <c r="A334" i="2"/>
  <c r="B334" i="2" s="1"/>
  <c r="A335" i="2"/>
  <c r="B335" i="2" s="1"/>
  <c r="A336" i="2"/>
  <c r="B336" i="2" s="1"/>
  <c r="A337" i="2"/>
  <c r="B337" i="2" s="1"/>
  <c r="A338" i="2"/>
  <c r="B338" i="2" s="1"/>
  <c r="A339" i="2"/>
  <c r="B339" i="2" s="1"/>
  <c r="A340" i="2"/>
  <c r="B340" i="2" s="1"/>
  <c r="A341" i="2"/>
  <c r="B341" i="2" s="1"/>
  <c r="A342" i="2"/>
  <c r="B342" i="2" s="1"/>
  <c r="A343" i="2"/>
  <c r="B343" i="2" s="1"/>
  <c r="A344" i="2"/>
  <c r="B344" i="2" s="1"/>
  <c r="A345" i="2"/>
  <c r="B345" i="2" s="1"/>
  <c r="A346" i="2"/>
  <c r="B346" i="2" s="1"/>
  <c r="A347" i="2"/>
  <c r="B347" i="2" s="1"/>
  <c r="A348" i="2"/>
  <c r="B348" i="2" s="1"/>
  <c r="A349" i="2"/>
  <c r="B349" i="2" s="1"/>
  <c r="A350" i="2"/>
  <c r="B350" i="2" s="1"/>
  <c r="A351" i="2"/>
  <c r="B351" i="2" s="1"/>
  <c r="A352" i="2"/>
  <c r="B352" i="2" s="1"/>
  <c r="A353" i="2"/>
  <c r="B353" i="2" s="1"/>
  <c r="A354" i="2"/>
  <c r="B354" i="2" s="1"/>
  <c r="A355" i="2"/>
  <c r="B355" i="2" s="1"/>
  <c r="A356" i="2"/>
  <c r="B356" i="2" s="1"/>
  <c r="A357" i="2"/>
  <c r="B357" i="2" s="1"/>
  <c r="A358" i="2"/>
  <c r="B358" i="2" s="1"/>
  <c r="A359" i="2"/>
  <c r="B359" i="2" s="1"/>
  <c r="A360" i="2"/>
  <c r="B360" i="2" s="1"/>
  <c r="A361" i="2"/>
  <c r="B361" i="2" s="1"/>
  <c r="A362" i="2"/>
  <c r="B362" i="2" s="1"/>
  <c r="A363" i="2"/>
  <c r="B363" i="2" s="1"/>
  <c r="A364" i="2"/>
  <c r="B364" i="2" s="1"/>
  <c r="A365" i="2"/>
  <c r="B365" i="2" s="1"/>
  <c r="A366" i="2"/>
  <c r="B366" i="2" s="1"/>
  <c r="A367" i="2"/>
  <c r="B367" i="2" s="1"/>
  <c r="A368" i="2"/>
  <c r="B368" i="2" s="1"/>
  <c r="A369" i="2"/>
  <c r="B369" i="2" s="1"/>
  <c r="A370" i="2"/>
  <c r="B370" i="2" s="1"/>
  <c r="A371" i="2"/>
  <c r="B371" i="2" s="1"/>
  <c r="A372" i="2"/>
  <c r="B372" i="2" s="1"/>
  <c r="A373" i="2"/>
  <c r="B373" i="2" s="1"/>
  <c r="A374" i="2"/>
  <c r="B374" i="2" s="1"/>
  <c r="A375" i="2"/>
  <c r="B375" i="2" s="1"/>
  <c r="A376" i="2"/>
  <c r="B376" i="2" s="1"/>
  <c r="A377" i="2"/>
  <c r="B377" i="2" s="1"/>
  <c r="A378" i="2"/>
  <c r="B378" i="2" s="1"/>
  <c r="A379" i="2"/>
  <c r="B379" i="2" s="1"/>
  <c r="A380" i="2"/>
  <c r="B380" i="2" s="1"/>
  <c r="A381" i="2"/>
  <c r="B381" i="2" s="1"/>
  <c r="A382" i="2"/>
  <c r="B382" i="2" s="1"/>
  <c r="A383" i="2"/>
  <c r="B383" i="2" s="1"/>
  <c r="A384" i="2"/>
  <c r="B384" i="2" s="1"/>
  <c r="A385" i="2"/>
  <c r="B385" i="2" s="1"/>
  <c r="A386" i="2"/>
  <c r="B386" i="2" s="1"/>
  <c r="A387" i="2"/>
  <c r="B387" i="2" s="1"/>
  <c r="A388" i="2"/>
  <c r="B388" i="2" s="1"/>
  <c r="A389" i="2"/>
  <c r="B389" i="2" s="1"/>
  <c r="A390" i="2"/>
  <c r="B390" i="2" s="1"/>
  <c r="A391" i="2"/>
  <c r="B391" i="2" s="1"/>
  <c r="A392" i="2"/>
  <c r="B392" i="2" s="1"/>
  <c r="A393" i="2"/>
  <c r="B393" i="2" s="1"/>
  <c r="A394" i="2"/>
  <c r="B394" i="2" s="1"/>
  <c r="A395" i="2"/>
  <c r="B395" i="2" s="1"/>
  <c r="A396" i="2"/>
  <c r="B396" i="2" s="1"/>
  <c r="A397" i="2"/>
  <c r="B397" i="2" s="1"/>
  <c r="A398" i="2"/>
  <c r="B398" i="2" s="1"/>
  <c r="A399" i="2"/>
  <c r="B399" i="2" s="1"/>
  <c r="A400" i="2"/>
  <c r="B400" i="2" s="1"/>
  <c r="A401" i="2"/>
  <c r="B401" i="2" s="1"/>
  <c r="A402" i="2"/>
  <c r="B402" i="2" s="1"/>
  <c r="A403" i="2"/>
  <c r="B403" i="2" s="1"/>
  <c r="A404" i="2"/>
  <c r="B404" i="2" s="1"/>
  <c r="A405" i="2"/>
  <c r="B405" i="2" s="1"/>
  <c r="A406" i="2"/>
  <c r="B406" i="2" s="1"/>
  <c r="A407" i="2"/>
  <c r="B407" i="2" s="1"/>
  <c r="A408" i="2"/>
  <c r="B408" i="2" s="1"/>
  <c r="A409" i="2"/>
  <c r="B409" i="2" s="1"/>
  <c r="A410" i="2"/>
  <c r="B410" i="2" s="1"/>
  <c r="A411" i="2"/>
  <c r="B411" i="2" s="1"/>
  <c r="A412" i="2"/>
  <c r="B412" i="2" s="1"/>
  <c r="A413" i="2"/>
  <c r="B413" i="2" s="1"/>
  <c r="A414" i="2"/>
  <c r="B414" i="2" s="1"/>
  <c r="A415" i="2"/>
  <c r="B415" i="2" s="1"/>
  <c r="A416" i="2"/>
  <c r="B416" i="2" s="1"/>
  <c r="A417" i="2"/>
  <c r="B417" i="2" s="1"/>
  <c r="A418" i="2"/>
  <c r="B418" i="2" s="1"/>
  <c r="A419" i="2"/>
  <c r="B419" i="2" s="1"/>
  <c r="A420" i="2"/>
  <c r="B420" i="2" s="1"/>
  <c r="A421" i="2"/>
  <c r="B421" i="2" s="1"/>
  <c r="A422" i="2"/>
  <c r="B422" i="2" s="1"/>
  <c r="A423" i="2"/>
  <c r="B423" i="2" s="1"/>
  <c r="A424" i="2"/>
  <c r="B424" i="2" s="1"/>
  <c r="A425" i="2"/>
  <c r="B425" i="2" s="1"/>
  <c r="A426" i="2"/>
  <c r="B426" i="2" s="1"/>
  <c r="A427" i="2"/>
  <c r="B427" i="2" s="1"/>
  <c r="A428" i="2"/>
  <c r="B428" i="2" s="1"/>
  <c r="A429" i="2"/>
  <c r="B429" i="2" s="1"/>
  <c r="A430" i="2"/>
  <c r="B430" i="2" s="1"/>
  <c r="A431" i="2"/>
  <c r="B431" i="2" s="1"/>
  <c r="A432" i="2"/>
  <c r="B432" i="2" s="1"/>
  <c r="A433" i="2"/>
  <c r="B433" i="2" s="1"/>
  <c r="A434" i="2"/>
  <c r="B434" i="2" s="1"/>
  <c r="A435" i="2"/>
  <c r="B435" i="2" s="1"/>
  <c r="A436" i="2"/>
  <c r="B436" i="2" s="1"/>
  <c r="A437" i="2"/>
  <c r="B437" i="2" s="1"/>
  <c r="A438" i="2"/>
  <c r="B438" i="2" s="1"/>
  <c r="A439" i="2"/>
  <c r="B439" i="2" s="1"/>
  <c r="A440" i="2"/>
  <c r="B440" i="2" s="1"/>
  <c r="A441" i="2"/>
  <c r="B441" i="2" s="1"/>
  <c r="A442" i="2"/>
  <c r="B442" i="2" s="1"/>
  <c r="A443" i="2"/>
  <c r="B443" i="2" s="1"/>
  <c r="A444" i="2"/>
  <c r="B444" i="2" s="1"/>
  <c r="A445" i="2"/>
  <c r="B445" i="2" s="1"/>
  <c r="A446" i="2"/>
  <c r="B446" i="2" s="1"/>
  <c r="A447" i="2"/>
  <c r="B447" i="2" s="1"/>
  <c r="A448" i="2"/>
  <c r="B448" i="2" s="1"/>
  <c r="A449" i="2"/>
  <c r="B449" i="2" s="1"/>
  <c r="A450" i="2"/>
  <c r="B450" i="2" s="1"/>
  <c r="A451" i="2"/>
  <c r="B451" i="2" s="1"/>
  <c r="A452" i="2"/>
  <c r="B452" i="2" s="1"/>
  <c r="A453" i="2"/>
  <c r="B453" i="2" s="1"/>
  <c r="A454" i="2"/>
  <c r="B454" i="2" s="1"/>
  <c r="A455" i="2"/>
  <c r="B455" i="2" s="1"/>
  <c r="A456" i="2"/>
  <c r="B456" i="2" s="1"/>
  <c r="A457" i="2"/>
  <c r="B457" i="2" s="1"/>
  <c r="A458" i="2"/>
  <c r="B458" i="2" s="1"/>
  <c r="A459" i="2"/>
  <c r="B459" i="2" s="1"/>
  <c r="A460" i="2"/>
  <c r="B460" i="2" s="1"/>
  <c r="A461" i="2"/>
  <c r="B461" i="2" s="1"/>
  <c r="A462" i="2"/>
  <c r="B462" i="2" s="1"/>
  <c r="A463" i="2"/>
  <c r="B463" i="2" s="1"/>
  <c r="A464" i="2"/>
  <c r="B464" i="2" s="1"/>
  <c r="A465" i="2"/>
  <c r="B465" i="2" s="1"/>
  <c r="A466" i="2"/>
  <c r="B466" i="2" s="1"/>
  <c r="A467" i="2"/>
  <c r="B467" i="2" s="1"/>
  <c r="A468" i="2"/>
  <c r="B468" i="2" s="1"/>
  <c r="A469" i="2"/>
  <c r="B469" i="2" s="1"/>
  <c r="A470" i="2"/>
  <c r="B470" i="2" s="1"/>
  <c r="A471" i="2"/>
  <c r="B471" i="2" s="1"/>
  <c r="A472" i="2"/>
  <c r="B472" i="2" s="1"/>
  <c r="A473" i="2"/>
  <c r="B473" i="2" s="1"/>
  <c r="A474" i="2"/>
  <c r="B474" i="2" s="1"/>
  <c r="A475" i="2"/>
  <c r="B475" i="2" s="1"/>
  <c r="A476" i="2"/>
  <c r="B476" i="2" s="1"/>
  <c r="A477" i="2"/>
  <c r="B477" i="2" s="1"/>
  <c r="A478" i="2"/>
  <c r="B478" i="2" s="1"/>
  <c r="A479" i="2"/>
  <c r="B479" i="2" s="1"/>
  <c r="A480" i="2"/>
  <c r="B480" i="2" s="1"/>
  <c r="A481" i="2"/>
  <c r="B481" i="2" s="1"/>
  <c r="A482" i="2"/>
  <c r="B482" i="2" s="1"/>
  <c r="A483" i="2"/>
  <c r="B483" i="2" s="1"/>
  <c r="A484" i="2"/>
  <c r="B484" i="2" s="1"/>
  <c r="A485" i="2"/>
  <c r="B485" i="2" s="1"/>
  <c r="A486" i="2"/>
  <c r="B486" i="2" s="1"/>
  <c r="A487" i="2"/>
  <c r="B487" i="2" s="1"/>
  <c r="A488" i="2"/>
  <c r="B488" i="2" s="1"/>
  <c r="A489" i="2"/>
  <c r="B489" i="2" s="1"/>
  <c r="A490" i="2"/>
  <c r="B490" i="2" s="1"/>
  <c r="A491" i="2"/>
  <c r="B491" i="2" s="1"/>
  <c r="A492" i="2"/>
  <c r="B492" i="2" s="1"/>
  <c r="A493" i="2"/>
  <c r="B493" i="2" s="1"/>
  <c r="A494" i="2"/>
  <c r="B494" i="2" s="1"/>
  <c r="A495" i="2"/>
  <c r="B495" i="2" s="1"/>
  <c r="A496" i="2"/>
  <c r="B496" i="2" s="1"/>
  <c r="A497" i="2"/>
  <c r="B497" i="2" s="1"/>
  <c r="A498" i="2"/>
  <c r="B498" i="2" s="1"/>
  <c r="A499" i="2"/>
  <c r="B499" i="2" s="1"/>
  <c r="A500" i="2"/>
  <c r="B500" i="2" s="1"/>
  <c r="A501" i="2"/>
  <c r="B501" i="2" s="1"/>
  <c r="A502" i="2"/>
  <c r="B502" i="2" s="1"/>
  <c r="A503" i="2"/>
  <c r="B503" i="2" s="1"/>
  <c r="A504" i="2"/>
  <c r="B504" i="2" s="1"/>
  <c r="A505" i="2"/>
  <c r="B505" i="2" s="1"/>
  <c r="A506" i="2"/>
  <c r="B506" i="2" s="1"/>
  <c r="A507" i="2"/>
  <c r="B507" i="2" s="1"/>
  <c r="A508" i="2"/>
  <c r="B508" i="2" s="1"/>
  <c r="A509" i="2"/>
  <c r="B509" i="2" s="1"/>
  <c r="A510" i="2"/>
  <c r="B510" i="2" s="1"/>
  <c r="A2" i="2"/>
  <c r="D6" i="1"/>
  <c r="D7" i="1" s="1"/>
  <c r="D8" i="1" s="1"/>
  <c r="D9" i="1" s="1"/>
  <c r="D10" i="1" s="1"/>
  <c r="D11" i="1" s="1"/>
  <c r="D12" i="1" s="1"/>
  <c r="D13" i="1" s="1"/>
  <c r="D14" i="1" s="1"/>
  <c r="D15" i="1" s="1"/>
  <c r="D16" i="1" s="1"/>
  <c r="D17" i="1" s="1"/>
  <c r="D18" i="1" s="1"/>
  <c r="D19" i="1" s="1"/>
  <c r="D20" i="1" s="1"/>
  <c r="D21" i="1" s="1"/>
  <c r="D22" i="1" s="1"/>
  <c r="D23" i="1" s="1"/>
  <c r="D24" i="1" s="1"/>
  <c r="D25" i="1" s="1"/>
  <c r="D26" i="1" s="1"/>
  <c r="D27" i="1" s="1"/>
  <c r="D28" i="1" s="1"/>
  <c r="D29" i="1" s="1"/>
  <c r="C27" i="2" s="1"/>
  <c r="D27" i="2" s="1"/>
  <c r="C6" i="1"/>
  <c r="C7" i="1" s="1"/>
  <c r="C8" i="1" s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A27" i="2" s="1"/>
  <c r="B27" i="2" s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J6" i="2" l="1" a="1"/>
  <c r="J6" i="2" s="1"/>
  <c r="C21" i="2"/>
  <c r="D21" i="2" s="1"/>
  <c r="C9" i="2"/>
  <c r="D9" i="2" s="1"/>
  <c r="B2" i="2"/>
  <c r="C24" i="2"/>
  <c r="D24" i="2" s="1"/>
  <c r="C20" i="2"/>
  <c r="D20" i="2" s="1"/>
  <c r="C16" i="2"/>
  <c r="D16" i="2" s="1"/>
  <c r="C12" i="2"/>
  <c r="D12" i="2" s="1"/>
  <c r="C8" i="2"/>
  <c r="D8" i="2" s="1"/>
  <c r="C4" i="2"/>
  <c r="D4" i="2" s="1"/>
  <c r="C25" i="2"/>
  <c r="D25" i="2" s="1"/>
  <c r="C17" i="2"/>
  <c r="D17" i="2" s="1"/>
  <c r="C13" i="2"/>
  <c r="D13" i="2" s="1"/>
  <c r="C23" i="2"/>
  <c r="D23" i="2" s="1"/>
  <c r="C19" i="2"/>
  <c r="D19" i="2" s="1"/>
  <c r="C15" i="2"/>
  <c r="D15" i="2" s="1"/>
  <c r="C11" i="2"/>
  <c r="D11" i="2" s="1"/>
  <c r="C7" i="2"/>
  <c r="D7" i="2" s="1"/>
  <c r="C3" i="2"/>
  <c r="D3" i="2" s="1"/>
  <c r="C26" i="2"/>
  <c r="D26" i="2" s="1"/>
  <c r="C22" i="2"/>
  <c r="D22" i="2" s="1"/>
  <c r="C18" i="2"/>
  <c r="D18" i="2" s="1"/>
  <c r="C14" i="2"/>
  <c r="D14" i="2" s="1"/>
  <c r="C10" i="2"/>
  <c r="D10" i="2" s="1"/>
  <c r="C6" i="2"/>
  <c r="D6" i="2" s="1"/>
  <c r="C5" i="2"/>
  <c r="D5" i="2" s="1"/>
  <c r="A26" i="2"/>
  <c r="B26" i="2" s="1"/>
  <c r="A22" i="2"/>
  <c r="B22" i="2" s="1"/>
  <c r="A18" i="2"/>
  <c r="A14" i="2"/>
  <c r="B14" i="2" s="1"/>
  <c r="A10" i="2"/>
  <c r="B10" i="2" s="1"/>
  <c r="A6" i="2"/>
  <c r="B6" i="2" s="1"/>
  <c r="A25" i="2"/>
  <c r="A21" i="2"/>
  <c r="A17" i="2"/>
  <c r="A13" i="2"/>
  <c r="A9" i="2"/>
  <c r="A5" i="2"/>
  <c r="A24" i="2"/>
  <c r="B24" i="2" s="1"/>
  <c r="A20" i="2"/>
  <c r="B20" i="2" s="1"/>
  <c r="A16" i="2"/>
  <c r="A12" i="2"/>
  <c r="A8" i="2"/>
  <c r="B8" i="2" s="1"/>
  <c r="A4" i="2"/>
  <c r="B4" i="2" s="1"/>
  <c r="A23" i="2"/>
  <c r="A19" i="2"/>
  <c r="A15" i="2"/>
  <c r="A11" i="2"/>
  <c r="A7" i="2"/>
  <c r="A3" i="2"/>
  <c r="J7" i="2" l="1" a="1"/>
  <c r="J7" i="2" s="1"/>
  <c r="J8" i="2" a="1"/>
  <c r="J8" i="2" s="1"/>
  <c r="B3" i="2"/>
  <c r="B19" i="2"/>
  <c r="B12" i="2"/>
  <c r="B5" i="2"/>
  <c r="B21" i="2"/>
  <c r="B7" i="2"/>
  <c r="B23" i="2"/>
  <c r="B16" i="2"/>
  <c r="B9" i="2"/>
  <c r="B25" i="2"/>
  <c r="B18" i="2"/>
  <c r="B11" i="2"/>
  <c r="B13" i="2"/>
  <c r="B15" i="2"/>
  <c r="B17" i="2"/>
  <c r="K2" i="2"/>
  <c r="J9" i="2" l="1" a="1"/>
  <c r="J9" i="2" s="1"/>
  <c r="K3" i="2"/>
  <c r="K5" i="2"/>
  <c r="J10" i="2" l="1" a="1"/>
  <c r="J10" i="2" s="1"/>
  <c r="K4" i="2"/>
  <c r="J11" i="2" l="1" a="1"/>
  <c r="J11" i="2" s="1"/>
  <c r="K8" i="2"/>
  <c r="K6" i="2"/>
  <c r="J12" i="2" l="1" a="1"/>
  <c r="J12" i="2" s="1"/>
  <c r="J13" i="2" s="1" a="1"/>
  <c r="J13" i="2" s="1"/>
  <c r="J14" i="2" s="1" a="1"/>
  <c r="J14" i="2" s="1"/>
  <c r="J15" i="2" s="1" a="1"/>
  <c r="J15" i="2" s="1"/>
  <c r="J16" i="2" s="1" a="1"/>
  <c r="J16" i="2" s="1"/>
  <c r="J17" i="2" s="1" a="1"/>
  <c r="J17" i="2" s="1"/>
  <c r="J18" i="2" s="1" a="1"/>
  <c r="J18" i="2" s="1"/>
  <c r="J19" i="2" s="1" a="1"/>
  <c r="J19" i="2" s="1"/>
  <c r="J20" i="2" s="1" a="1"/>
  <c r="J20" i="2" s="1"/>
  <c r="J21" i="2" s="1" a="1"/>
  <c r="J21" i="2" s="1"/>
  <c r="J22" i="2" s="1" a="1"/>
  <c r="J22" i="2" s="1"/>
  <c r="J23" i="2" s="1" a="1"/>
  <c r="J23" i="2" s="1"/>
  <c r="J24" i="2" s="1" a="1"/>
  <c r="J24" i="2" s="1"/>
  <c r="J25" i="2" s="1" a="1"/>
  <c r="J25" i="2" s="1"/>
  <c r="J26" i="2" s="1" a="1"/>
  <c r="J26" i="2" s="1"/>
  <c r="J27" i="2" s="1" a="1"/>
  <c r="J27" i="2" s="1"/>
  <c r="J28" i="2" s="1" a="1"/>
  <c r="J28" i="2" s="1"/>
  <c r="J29" i="2" s="1" a="1"/>
  <c r="J29" i="2" s="1"/>
  <c r="J30" i="2" s="1" a="1"/>
  <c r="J30" i="2" s="1"/>
  <c r="J31" i="2" s="1" a="1"/>
  <c r="J31" i="2" s="1"/>
  <c r="J32" i="2" s="1" a="1"/>
  <c r="J32" i="2" s="1"/>
  <c r="J33" i="2" s="1" a="1"/>
  <c r="J33" i="2" s="1"/>
  <c r="J34" i="2" s="1" a="1"/>
  <c r="J34" i="2" s="1"/>
  <c r="J35" i="2" s="1" a="1"/>
  <c r="J35" i="2" s="1"/>
  <c r="J36" i="2" s="1" a="1"/>
  <c r="J36" i="2" s="1"/>
  <c r="J37" i="2" s="1" a="1"/>
  <c r="J37" i="2" s="1"/>
  <c r="J38" i="2" s="1" a="1"/>
  <c r="J38" i="2" s="1"/>
  <c r="J39" i="2" s="1" a="1"/>
  <c r="J39" i="2" s="1"/>
  <c r="J40" i="2" s="1" a="1"/>
  <c r="J40" i="2" s="1"/>
  <c r="J41" i="2" s="1" a="1"/>
  <c r="J41" i="2" s="1"/>
  <c r="J42" i="2" s="1" a="1"/>
  <c r="J42" i="2" s="1"/>
  <c r="J43" i="2" s="1" a="1"/>
  <c r="J43" i="2" s="1"/>
  <c r="J44" i="2" s="1" a="1"/>
  <c r="J44" i="2" s="1"/>
  <c r="J45" i="2" s="1" a="1"/>
  <c r="J45" i="2" s="1"/>
  <c r="J46" i="2" s="1" a="1"/>
  <c r="J46" i="2" s="1"/>
  <c r="J47" i="2" s="1" a="1"/>
  <c r="J47" i="2" s="1"/>
  <c r="J48" i="2" s="1" a="1"/>
  <c r="J48" i="2" s="1"/>
  <c r="K9" i="2"/>
  <c r="K7" i="2"/>
  <c r="K10" i="2" l="1"/>
  <c r="K11" i="2" l="1"/>
  <c r="K12" i="2"/>
  <c r="K13" i="2" l="1"/>
  <c r="K14" i="2" l="1"/>
  <c r="K15" i="2" l="1"/>
  <c r="K16" i="2" l="1"/>
  <c r="K17" i="2" l="1"/>
  <c r="K18" i="2" l="1"/>
  <c r="K19" i="2" l="1"/>
  <c r="K20" i="2" l="1"/>
  <c r="K21" i="2" l="1"/>
  <c r="K22" i="2" l="1"/>
  <c r="K23" i="2"/>
  <c r="K24" i="2" l="1"/>
  <c r="K25" i="2" l="1"/>
  <c r="K26" i="2" l="1"/>
  <c r="K27" i="2" l="1"/>
  <c r="K28" i="2" l="1"/>
  <c r="K29" i="2" l="1"/>
  <c r="K30" i="2" l="1"/>
  <c r="K31" i="2" l="1"/>
  <c r="K32" i="2" l="1"/>
  <c r="K33" i="2" l="1"/>
  <c r="K34" i="2" l="1"/>
  <c r="K35" i="2" l="1"/>
  <c r="K36" i="2" l="1"/>
  <c r="K37" i="2" l="1"/>
  <c r="K38" i="2" l="1"/>
  <c r="K39" i="2" l="1"/>
  <c r="K40" i="2" l="1"/>
  <c r="K41" i="2" l="1"/>
  <c r="K42" i="2" l="1"/>
  <c r="K43" i="2" l="1"/>
  <c r="K44" i="2" l="1"/>
  <c r="K45" i="2" l="1"/>
  <c r="K46" i="2" l="1"/>
  <c r="K47" i="2" l="1"/>
  <c r="K48" i="2" l="1"/>
</calcChain>
</file>

<file path=xl/sharedStrings.xml><?xml version="1.0" encoding="utf-8"?>
<sst xmlns="http://schemas.openxmlformats.org/spreadsheetml/2006/main" count="65" uniqueCount="26">
  <si>
    <t>S.NO</t>
  </si>
  <si>
    <t>Category Code</t>
  </si>
  <si>
    <t>Status</t>
  </si>
  <si>
    <t>Resolution date</t>
  </si>
  <si>
    <t>Letter</t>
  </si>
  <si>
    <t>Over Time</t>
  </si>
  <si>
    <t>Procedure</t>
  </si>
  <si>
    <t xml:space="preserve">Promotion </t>
  </si>
  <si>
    <t>Pending</t>
  </si>
  <si>
    <t>Other</t>
  </si>
  <si>
    <t>Completed</t>
  </si>
  <si>
    <t>Leave</t>
  </si>
  <si>
    <t>Management</t>
  </si>
  <si>
    <t>Salary</t>
  </si>
  <si>
    <t>Commission</t>
  </si>
  <si>
    <t>Training</t>
  </si>
  <si>
    <t xml:space="preserve">Final Settlement </t>
  </si>
  <si>
    <t>Supervisor</t>
  </si>
  <si>
    <t>Job Change/ Trasfare</t>
  </si>
  <si>
    <t>Level 1</t>
  </si>
  <si>
    <t>Level 2</t>
  </si>
  <si>
    <t>Level 1 Help</t>
  </si>
  <si>
    <t>Level 2 Help</t>
  </si>
  <si>
    <t>Level1</t>
  </si>
  <si>
    <t>level</t>
  </si>
  <si>
    <t>تقصد هكذا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</si>
</sst>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Arial Narrow"/>
      <family val="2"/>
    </font>
    <font>
      <sz val="11"/>
      <color theme="1"/>
      <name val="Tahoma"/>
      <family val="2"/>
      <charset val="177"/>
    </font>
    <font>
      <b/>
      <sz val="11"/>
      <color theme="1"/>
      <name val="Tahoma"/>
      <family val="2"/>
    </font>
    <font>
      <b/>
      <sz val="11"/>
      <color rgb="FFFF0000"/>
      <name val="Tahoma"/>
      <family val="2"/>
    </font>
    <font>
      <sz val="11"/>
      <color rgb="FFFF0000"/>
      <name val="Tahoma"/>
      <family val="2"/>
    </font>
    <font>
      <b/>
      <sz val="12"/>
      <color rgb="FFFF0000"/>
      <name val="Calibri"/>
      <family val="2"/>
      <scheme val="minor"/>
    </font>
    <font>
      <b/>
      <sz val="10"/>
      <color theme="1"/>
      <name val="Arial Narrow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rgb="FF000000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vertical="center"/>
    </xf>
    <xf numFmtId="0" fontId="2" fillId="3" borderId="5" xfId="0" applyFont="1" applyFill="1" applyBorder="1"/>
    <xf numFmtId="0" fontId="2" fillId="3" borderId="5" xfId="0" applyNumberFormat="1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/>
    </xf>
    <xf numFmtId="0" fontId="2" fillId="3" borderId="5" xfId="0" applyFont="1" applyFill="1" applyBorder="1" applyAlignment="1">
      <alignment vertical="center"/>
    </xf>
    <xf numFmtId="14" fontId="2" fillId="3" borderId="5" xfId="0" applyNumberFormat="1" applyFont="1" applyFill="1" applyBorder="1"/>
    <xf numFmtId="0" fontId="2" fillId="3" borderId="6" xfId="0" applyNumberFormat="1" applyFont="1" applyFill="1" applyBorder="1" applyAlignment="1">
      <alignment horizontal="center" vertical="center"/>
    </xf>
    <xf numFmtId="0" fontId="2" fillId="3" borderId="6" xfId="0" applyFont="1" applyFill="1" applyBorder="1"/>
    <xf numFmtId="0" fontId="2" fillId="3" borderId="6" xfId="0" applyFont="1" applyFill="1" applyBorder="1" applyAlignment="1">
      <alignment horizontal="center"/>
    </xf>
    <xf numFmtId="0" fontId="2" fillId="3" borderId="6" xfId="0" applyFont="1" applyFill="1" applyBorder="1" applyAlignment="1">
      <alignment vertical="center"/>
    </xf>
    <xf numFmtId="0" fontId="4" fillId="4" borderId="0" xfId="1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/>
    </xf>
    <xf numFmtId="0" fontId="5" fillId="4" borderId="0" xfId="1" applyFont="1" applyFill="1" applyBorder="1" applyAlignment="1">
      <alignment horizontal="center"/>
    </xf>
    <xf numFmtId="0" fontId="3" fillId="0" borderId="0" xfId="1" applyFont="1" applyFill="1" applyBorder="1"/>
    <xf numFmtId="0" fontId="5" fillId="5" borderId="0" xfId="1" applyFont="1" applyFill="1" applyBorder="1" applyAlignment="1">
      <alignment horizontal="center"/>
    </xf>
    <xf numFmtId="0" fontId="6" fillId="0" borderId="0" xfId="1" applyFont="1" applyFill="1" applyBorder="1" applyAlignment="1">
      <alignment horizontal="center"/>
    </xf>
    <xf numFmtId="0" fontId="7" fillId="4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4" borderId="0" xfId="0" applyFill="1" applyAlignment="1">
      <alignment horizontal="center" vertical="center"/>
    </xf>
    <xf numFmtId="0" fontId="8" fillId="3" borderId="6" xfId="0" applyNumberFormat="1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/>
    </xf>
    <xf numFmtId="0" fontId="8" fillId="3" borderId="6" xfId="0" applyFont="1" applyFill="1" applyBorder="1"/>
    <xf numFmtId="0" fontId="8" fillId="3" borderId="6" xfId="0" applyFont="1" applyFill="1" applyBorder="1" applyAlignment="1">
      <alignment vertical="center"/>
    </xf>
  </cellXfs>
  <cellStyles count="2">
    <cellStyle name="Normal" xfId="0" builtinId="0"/>
    <cellStyle name="Normal 2 2" xfId="1"/>
  </cellStyles>
  <dxfs count="12"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strike val="0"/>
        <outline val="0"/>
        <shadow val="0"/>
        <u val="none"/>
        <vertAlign val="baseline"/>
        <sz val="10"/>
        <color theme="1"/>
        <name val="Arial Narrow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strike val="0"/>
        <outline val="0"/>
        <shadow val="0"/>
        <u val="none"/>
        <vertAlign val="baseline"/>
        <sz val="10"/>
        <color theme="1"/>
        <name val="Arial Narrow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strike val="0"/>
        <outline val="0"/>
        <shadow val="0"/>
        <u val="none"/>
        <vertAlign val="baseline"/>
        <sz val="10"/>
        <color theme="1"/>
        <name val="Arial Narrow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0"/>
        <color theme="1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0"/>
        <color theme="1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medium">
          <color rgb="FF000000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border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~1/AppData/Local/Temp/Rar$DIa0.460/VBA/Grievance%2028-01-201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 "/>
      <sheetName val="Search"/>
      <sheetName val="NEW GRIEVANCE "/>
      <sheetName val="MASTER"/>
      <sheetName val="Report Staff No "/>
      <sheetName val="Report Depot "/>
      <sheetName val="Line Manager Report"/>
      <sheetName val="Supervisor Report"/>
      <sheetName val="Category Report"/>
      <sheetName val="Status Report"/>
      <sheetName val=" MASTER Code"/>
      <sheetName val="Charts data"/>
      <sheetName val="Dashboar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3">
          <cell r="C23" t="str">
            <v>Over Time</v>
          </cell>
        </row>
        <row r="24">
          <cell r="C24" t="str">
            <v xml:space="preserve">Promotion </v>
          </cell>
        </row>
        <row r="25">
          <cell r="C25" t="str">
            <v>Salary</v>
          </cell>
        </row>
        <row r="26">
          <cell r="C26" t="str">
            <v>Leave</v>
          </cell>
        </row>
        <row r="27">
          <cell r="C27" t="str">
            <v>Commission</v>
          </cell>
        </row>
        <row r="28">
          <cell r="C28" t="str">
            <v>Training</v>
          </cell>
        </row>
        <row r="29">
          <cell r="C29" t="str">
            <v xml:space="preserve">Final Settlement </v>
          </cell>
        </row>
        <row r="30">
          <cell r="C30" t="str">
            <v>Supervisor</v>
          </cell>
        </row>
        <row r="31">
          <cell r="C31" t="str">
            <v>Other</v>
          </cell>
        </row>
        <row r="32">
          <cell r="C32" t="str">
            <v>Job Change/ Trasfare</v>
          </cell>
        </row>
      </sheetData>
      <sheetData sheetId="12"/>
    </sheetDataSet>
  </externalBook>
</externalLink>
</file>

<file path=xl/tables/table1.xml><?xml version="1.0" encoding="utf-8"?>
<table xmlns="http://schemas.openxmlformats.org/spreadsheetml/2006/main" id="1" name="Table7" displayName="Table7" ref="E4:K32" totalsRowShown="0" headerRowDxfId="11" dataDxfId="9" headerRowBorderDxfId="10" tableBorderDxfId="8">
  <tableColumns count="7">
    <tableColumn id="1" name="S.NO" dataDxfId="7">
      <calculatedColumnFormula>ROW(B1)</calculatedColumnFormula>
    </tableColumn>
    <tableColumn id="8" name="Level 1" dataDxfId="6"/>
    <tableColumn id="17" name="Level 2" dataDxfId="5"/>
    <tableColumn id="18" name="Category Code" dataDxfId="4"/>
    <tableColumn id="15" name="Status" dataDxfId="3"/>
    <tableColumn id="14" name="Resolution date" dataDxfId="2"/>
    <tableColumn id="13" name="Letter" dataDxfId="1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K43"/>
  <sheetViews>
    <sheetView topLeftCell="A25" workbookViewId="0">
      <selection activeCell="G32" sqref="G32"/>
    </sheetView>
  </sheetViews>
  <sheetFormatPr defaultRowHeight="15" x14ac:dyDescent="0.25"/>
  <cols>
    <col min="3" max="4" width="9.140625" style="22"/>
    <col min="6" max="6" width="21.5703125" customWidth="1"/>
    <col min="7" max="7" width="12.42578125" customWidth="1"/>
    <col min="8" max="8" width="17.28515625" bestFit="1" customWidth="1"/>
    <col min="9" max="9" width="15.140625" customWidth="1"/>
    <col min="10" max="10" width="14.28515625" customWidth="1"/>
    <col min="11" max="11" width="6.85546875" bestFit="1" customWidth="1"/>
  </cols>
  <sheetData>
    <row r="3" spans="3:11" ht="15.75" thickBot="1" x14ac:dyDescent="0.3"/>
    <row r="4" spans="3:11" ht="32.25" thickBot="1" x14ac:dyDescent="0.3">
      <c r="C4" s="21" t="s">
        <v>21</v>
      </c>
      <c r="D4" s="21" t="s">
        <v>22</v>
      </c>
      <c r="E4" s="1" t="s">
        <v>0</v>
      </c>
      <c r="F4" s="2" t="s">
        <v>19</v>
      </c>
      <c r="G4" s="2" t="s">
        <v>20</v>
      </c>
      <c r="H4" s="2" t="s">
        <v>1</v>
      </c>
      <c r="I4" s="2" t="s">
        <v>2</v>
      </c>
      <c r="J4" s="2" t="s">
        <v>3</v>
      </c>
      <c r="K4" s="3" t="s">
        <v>4</v>
      </c>
    </row>
    <row r="5" spans="3:11" x14ac:dyDescent="0.25">
      <c r="C5" s="23">
        <v>1</v>
      </c>
      <c r="D5" s="23">
        <v>1</v>
      </c>
      <c r="E5" s="4">
        <f t="shared" ref="E5:E25" si="0">ROW(B1)</f>
        <v>1</v>
      </c>
      <c r="F5" s="4">
        <v>50272</v>
      </c>
      <c r="G5" s="4">
        <v>50661</v>
      </c>
      <c r="H5" s="6" t="s">
        <v>5</v>
      </c>
      <c r="I5" s="5" t="s">
        <v>6</v>
      </c>
      <c r="J5" s="5"/>
      <c r="K5" s="5"/>
    </row>
    <row r="6" spans="3:11" x14ac:dyDescent="0.25">
      <c r="C6" s="24">
        <f>IF(COUNTIF($F$5:F6,F6)=1,C5+1,C5)</f>
        <v>2</v>
      </c>
      <c r="D6" s="24">
        <f>IF(COUNTIF($G$5:G6,G6)=1,D5+1,D5)</f>
        <v>2</v>
      </c>
      <c r="E6" s="7">
        <f t="shared" si="0"/>
        <v>2</v>
      </c>
      <c r="F6" s="8">
        <v>50651</v>
      </c>
      <c r="G6" s="8">
        <v>61190</v>
      </c>
      <c r="H6" s="6" t="s">
        <v>7</v>
      </c>
      <c r="I6" s="6" t="s">
        <v>8</v>
      </c>
      <c r="J6" s="6"/>
      <c r="K6" s="9"/>
    </row>
    <row r="7" spans="3:11" x14ac:dyDescent="0.25">
      <c r="C7" s="24">
        <f>IF(COUNTIF($F$5:F7,F7)=1,C6+1,C6)</f>
        <v>3</v>
      </c>
      <c r="D7" s="24">
        <f>IF(COUNTIF($G$5:G7,G7)=1,D6+1,D6)</f>
        <v>3</v>
      </c>
      <c r="E7" s="7">
        <f t="shared" si="0"/>
        <v>3</v>
      </c>
      <c r="F7" s="8">
        <v>50246</v>
      </c>
      <c r="G7" s="8">
        <v>72787</v>
      </c>
      <c r="H7" s="6" t="s">
        <v>9</v>
      </c>
      <c r="I7" s="6" t="s">
        <v>10</v>
      </c>
      <c r="J7" s="6"/>
      <c r="K7" s="9"/>
    </row>
    <row r="8" spans="3:11" x14ac:dyDescent="0.25">
      <c r="C8" s="24">
        <f>IF(COUNTIF($F$5:F8,F8)=1,C7+1,C7)</f>
        <v>4</v>
      </c>
      <c r="D8" s="24">
        <f>IF(COUNTIF($G$5:G8,G8)=1,D7+1,D7)</f>
        <v>4</v>
      </c>
      <c r="E8" s="7">
        <f t="shared" si="0"/>
        <v>4</v>
      </c>
      <c r="F8" s="8">
        <v>50825</v>
      </c>
      <c r="G8" s="8">
        <v>74782</v>
      </c>
      <c r="H8" s="6" t="s">
        <v>11</v>
      </c>
      <c r="I8" s="6" t="s">
        <v>12</v>
      </c>
      <c r="J8" s="6"/>
      <c r="K8" s="9"/>
    </row>
    <row r="9" spans="3:11" x14ac:dyDescent="0.25">
      <c r="C9" s="24">
        <f>IF(COUNTIF($F$5:F9,F9)=1,C8+1,C8)</f>
        <v>5</v>
      </c>
      <c r="D9" s="24">
        <f>IF(COUNTIF($G$5:G9,G9)=1,D8+1,D8)</f>
        <v>5</v>
      </c>
      <c r="E9" s="7">
        <f t="shared" si="0"/>
        <v>5</v>
      </c>
      <c r="F9" s="8">
        <v>50823</v>
      </c>
      <c r="G9" s="8">
        <v>119378</v>
      </c>
      <c r="H9" s="6" t="s">
        <v>13</v>
      </c>
      <c r="I9" s="6" t="s">
        <v>10</v>
      </c>
      <c r="J9" s="10"/>
      <c r="K9" s="9"/>
    </row>
    <row r="10" spans="3:11" x14ac:dyDescent="0.25">
      <c r="C10" s="24">
        <f>IF(COUNTIF($F$5:F10,F10)=1,C9+1,C9)</f>
        <v>6</v>
      </c>
      <c r="D10" s="24">
        <f>IF(COUNTIF($G$5:G10,G10)=1,D9+1,D9)</f>
        <v>6</v>
      </c>
      <c r="E10" s="7">
        <f t="shared" si="0"/>
        <v>6</v>
      </c>
      <c r="F10" s="8">
        <v>61175</v>
      </c>
      <c r="G10" s="8">
        <v>120281</v>
      </c>
      <c r="H10" s="6" t="s">
        <v>14</v>
      </c>
      <c r="I10" s="6" t="s">
        <v>10</v>
      </c>
      <c r="J10" s="6"/>
      <c r="K10" s="9"/>
    </row>
    <row r="11" spans="3:11" x14ac:dyDescent="0.25">
      <c r="C11" s="24">
        <f>IF(COUNTIF($F$5:F11,F11)=1,C10+1,C10)</f>
        <v>6</v>
      </c>
      <c r="D11" s="24">
        <f>IF(COUNTIF($G$5:G11,G11)=1,D10+1,D10)</f>
        <v>7</v>
      </c>
      <c r="E11" s="7">
        <f t="shared" si="0"/>
        <v>7</v>
      </c>
      <c r="F11" s="8">
        <v>50651</v>
      </c>
      <c r="G11" s="8">
        <v>82556</v>
      </c>
      <c r="H11" s="6" t="s">
        <v>15</v>
      </c>
      <c r="I11" s="6" t="s">
        <v>6</v>
      </c>
      <c r="J11" s="6"/>
      <c r="K11" s="9"/>
    </row>
    <row r="12" spans="3:11" x14ac:dyDescent="0.25">
      <c r="C12" s="24">
        <f>IF(COUNTIF($F$5:F12,F12)=1,C11+1,C11)</f>
        <v>7</v>
      </c>
      <c r="D12" s="24">
        <f>IF(COUNTIF($G$5:G12,G12)=1,D11+1,D11)</f>
        <v>8</v>
      </c>
      <c r="E12" s="7">
        <f t="shared" si="0"/>
        <v>8</v>
      </c>
      <c r="F12" s="8">
        <v>67491</v>
      </c>
      <c r="G12" s="8">
        <v>71241</v>
      </c>
      <c r="H12" s="6" t="s">
        <v>16</v>
      </c>
      <c r="I12" s="6" t="s">
        <v>10</v>
      </c>
      <c r="J12" s="6"/>
      <c r="K12" s="9"/>
    </row>
    <row r="13" spans="3:11" x14ac:dyDescent="0.25">
      <c r="C13" s="24">
        <f>IF(COUNTIF($F$5:F13,F13)=1,C12+1,C12)</f>
        <v>8</v>
      </c>
      <c r="D13" s="24">
        <f>IF(COUNTIF($G$5:G13,G13)=1,D12+1,D12)</f>
        <v>9</v>
      </c>
      <c r="E13" s="7">
        <f t="shared" si="0"/>
        <v>9</v>
      </c>
      <c r="F13" s="8">
        <v>119378</v>
      </c>
      <c r="G13" s="8">
        <v>119119</v>
      </c>
      <c r="H13" s="6" t="s">
        <v>15</v>
      </c>
      <c r="I13" s="6" t="s">
        <v>10</v>
      </c>
      <c r="J13" s="6"/>
      <c r="K13" s="9"/>
    </row>
    <row r="14" spans="3:11" x14ac:dyDescent="0.25">
      <c r="C14" s="24">
        <f>IF(COUNTIF($F$5:F14,F14)=1,C13+1,C13)</f>
        <v>9</v>
      </c>
      <c r="D14" s="24">
        <f>IF(COUNTIF($G$5:G14,G14)=1,D13+1,D13)</f>
        <v>10</v>
      </c>
      <c r="E14" s="7">
        <f t="shared" si="0"/>
        <v>10</v>
      </c>
      <c r="F14" s="8">
        <v>69184</v>
      </c>
      <c r="G14" s="8">
        <v>73323</v>
      </c>
      <c r="H14" s="6" t="s">
        <v>16</v>
      </c>
      <c r="I14" s="6" t="s">
        <v>10</v>
      </c>
      <c r="J14" s="6"/>
      <c r="K14" s="9"/>
    </row>
    <row r="15" spans="3:11" x14ac:dyDescent="0.25">
      <c r="C15" s="24">
        <f>IF(COUNTIF($F$5:F15,F15)=1,C14+1,C14)</f>
        <v>10</v>
      </c>
      <c r="D15" s="24">
        <f>IF(COUNTIF($G$5:G15,G15)=1,D14+1,D14)</f>
        <v>11</v>
      </c>
      <c r="E15" s="7">
        <f t="shared" si="0"/>
        <v>11</v>
      </c>
      <c r="F15" s="8">
        <v>50239</v>
      </c>
      <c r="G15" s="8">
        <v>119116</v>
      </c>
      <c r="H15" s="6" t="s">
        <v>17</v>
      </c>
      <c r="I15" s="6" t="s">
        <v>10</v>
      </c>
      <c r="J15" s="6"/>
      <c r="K15" s="9"/>
    </row>
    <row r="16" spans="3:11" x14ac:dyDescent="0.25">
      <c r="C16" s="24">
        <f>IF(COUNTIF($F$5:F16,F16)=1,C15+1,C15)</f>
        <v>11</v>
      </c>
      <c r="D16" s="24">
        <f>IF(COUNTIF($G$5:G16,G16)=1,D15+1,D15)</f>
        <v>12</v>
      </c>
      <c r="E16" s="7">
        <f t="shared" si="0"/>
        <v>12</v>
      </c>
      <c r="F16" s="8">
        <v>50617</v>
      </c>
      <c r="G16" s="8">
        <v>75631</v>
      </c>
      <c r="H16" s="6" t="s">
        <v>18</v>
      </c>
      <c r="I16" s="6" t="s">
        <v>10</v>
      </c>
      <c r="J16" s="6"/>
      <c r="K16" s="9"/>
    </row>
    <row r="17" spans="3:11" x14ac:dyDescent="0.25">
      <c r="C17" s="24">
        <f>IF(COUNTIF($F$5:F17,F17)=1,C16+1,C16)</f>
        <v>12</v>
      </c>
      <c r="D17" s="24">
        <f>IF(COUNTIF($G$5:G17,G17)=1,D16+1,D16)</f>
        <v>13</v>
      </c>
      <c r="E17" s="7">
        <f t="shared" si="0"/>
        <v>13</v>
      </c>
      <c r="F17" s="8">
        <v>33420</v>
      </c>
      <c r="G17" s="8">
        <v>71243</v>
      </c>
      <c r="H17" s="6" t="s">
        <v>11</v>
      </c>
      <c r="I17" s="6" t="s">
        <v>8</v>
      </c>
      <c r="J17" s="6"/>
      <c r="K17" s="9"/>
    </row>
    <row r="18" spans="3:11" x14ac:dyDescent="0.25">
      <c r="C18" s="24">
        <f>IF(COUNTIF($F$5:F18,F18)=1,C17+1,C17)</f>
        <v>12</v>
      </c>
      <c r="D18" s="24">
        <f>IF(COUNTIF($G$5:G18,G18)=1,D17+1,D17)</f>
        <v>14</v>
      </c>
      <c r="E18" s="7">
        <f t="shared" si="0"/>
        <v>14</v>
      </c>
      <c r="F18" s="8">
        <v>50651</v>
      </c>
      <c r="G18" s="8">
        <v>65917</v>
      </c>
      <c r="H18" s="6" t="s">
        <v>5</v>
      </c>
      <c r="I18" s="6" t="s">
        <v>12</v>
      </c>
      <c r="J18" s="6"/>
      <c r="K18" s="9"/>
    </row>
    <row r="19" spans="3:11" x14ac:dyDescent="0.25">
      <c r="C19" s="24">
        <f>IF(COUNTIF($F$5:F19,F19)=1,C18+1,C18)</f>
        <v>13</v>
      </c>
      <c r="D19" s="24">
        <f>IF(COUNTIF($G$5:G19,G19)=1,D18+1,D18)</f>
        <v>15</v>
      </c>
      <c r="E19" s="7">
        <f t="shared" si="0"/>
        <v>15</v>
      </c>
      <c r="F19" s="8">
        <v>62992</v>
      </c>
      <c r="G19" s="8">
        <v>81297</v>
      </c>
      <c r="H19" s="6" t="s">
        <v>7</v>
      </c>
      <c r="I19" s="6" t="s">
        <v>10</v>
      </c>
      <c r="J19" s="6"/>
      <c r="K19" s="9"/>
    </row>
    <row r="20" spans="3:11" x14ac:dyDescent="0.25">
      <c r="C20" s="24">
        <f>IF(COUNTIF($F$5:F20,F20)=1,C19+1,C19)</f>
        <v>14</v>
      </c>
      <c r="D20" s="24">
        <f>IF(COUNTIF($G$5:G20,G20)=1,D19+1,D19)</f>
        <v>16</v>
      </c>
      <c r="E20" s="7">
        <f t="shared" si="0"/>
        <v>16</v>
      </c>
      <c r="F20" s="8">
        <v>50174</v>
      </c>
      <c r="G20" s="8">
        <v>89934</v>
      </c>
      <c r="H20" s="6" t="s">
        <v>14</v>
      </c>
      <c r="I20" s="6" t="s">
        <v>8</v>
      </c>
      <c r="J20" s="6"/>
      <c r="K20" s="9"/>
    </row>
    <row r="21" spans="3:11" x14ac:dyDescent="0.25">
      <c r="C21" s="24">
        <f>IF(COUNTIF($F$5:F21,F21)=1,C20+1,C20)</f>
        <v>14</v>
      </c>
      <c r="D21" s="24">
        <f>IF(COUNTIF($G$5:G21,G21)=1,D20+1,D20)</f>
        <v>17</v>
      </c>
      <c r="E21" s="7">
        <f t="shared" si="0"/>
        <v>17</v>
      </c>
      <c r="F21" s="8">
        <v>50239</v>
      </c>
      <c r="G21" s="8">
        <v>78152</v>
      </c>
      <c r="H21" s="6" t="s">
        <v>15</v>
      </c>
      <c r="I21" s="6" t="s">
        <v>8</v>
      </c>
      <c r="J21" s="6"/>
      <c r="K21" s="9"/>
    </row>
    <row r="22" spans="3:11" x14ac:dyDescent="0.25">
      <c r="C22" s="24">
        <f>IF(COUNTIF($F$5:F22,F22)=1,C21+1,C21)</f>
        <v>15</v>
      </c>
      <c r="D22" s="24">
        <f>IF(COUNTIF($G$5:G22,G22)=1,D21+1,D21)</f>
        <v>18</v>
      </c>
      <c r="E22" s="7">
        <f t="shared" si="0"/>
        <v>18</v>
      </c>
      <c r="F22" s="8">
        <v>119116</v>
      </c>
      <c r="G22" s="8">
        <v>60339</v>
      </c>
      <c r="H22" s="6" t="s">
        <v>14</v>
      </c>
      <c r="I22" s="6" t="s">
        <v>10</v>
      </c>
      <c r="J22" s="6"/>
      <c r="K22" s="9"/>
    </row>
    <row r="23" spans="3:11" x14ac:dyDescent="0.25">
      <c r="C23" s="24">
        <f>IF(COUNTIF($F$5:F23,F23)=1,C22+1,C22)</f>
        <v>15</v>
      </c>
      <c r="D23" s="24">
        <f>IF(COUNTIF($G$5:G23,G23)=1,D22+1,D22)</f>
        <v>19</v>
      </c>
      <c r="E23" s="11">
        <f t="shared" si="0"/>
        <v>19</v>
      </c>
      <c r="F23" s="13">
        <v>61175</v>
      </c>
      <c r="G23" s="13">
        <v>50617</v>
      </c>
      <c r="H23" s="6" t="s">
        <v>18</v>
      </c>
      <c r="I23" s="12" t="s">
        <v>8</v>
      </c>
      <c r="J23" s="12"/>
      <c r="K23" s="14"/>
    </row>
    <row r="24" spans="3:11" x14ac:dyDescent="0.25">
      <c r="C24" s="24">
        <f>IF(COUNTIF($F$5:F24,F24)=1,C23+1,C23)</f>
        <v>15</v>
      </c>
      <c r="D24" s="24">
        <f>IF(COUNTIF($G$5:G24,G24)=1,D23+1,D23)</f>
        <v>19</v>
      </c>
      <c r="E24" s="11">
        <f t="shared" si="0"/>
        <v>20</v>
      </c>
      <c r="F24" s="13">
        <v>50174</v>
      </c>
      <c r="G24" s="13">
        <v>50661</v>
      </c>
      <c r="H24" s="6" t="s">
        <v>16</v>
      </c>
      <c r="I24" s="12" t="s">
        <v>12</v>
      </c>
      <c r="J24" s="12"/>
      <c r="K24" s="14"/>
    </row>
    <row r="25" spans="3:11" x14ac:dyDescent="0.25">
      <c r="C25" s="24">
        <f>IF(COUNTIF($F$5:F25,F25)=1,C24+1,C24)</f>
        <v>15</v>
      </c>
      <c r="D25" s="24">
        <f>IF(COUNTIF($G$5:G25,G25)=1,D24+1,D24)</f>
        <v>20</v>
      </c>
      <c r="E25" s="11">
        <f t="shared" si="0"/>
        <v>21</v>
      </c>
      <c r="F25" s="13">
        <v>50174</v>
      </c>
      <c r="G25" s="13">
        <v>95655</v>
      </c>
      <c r="H25" s="6" t="s">
        <v>18</v>
      </c>
      <c r="I25" s="12" t="s">
        <v>10</v>
      </c>
      <c r="J25" s="12"/>
      <c r="K25" s="14"/>
    </row>
    <row r="26" spans="3:11" x14ac:dyDescent="0.25">
      <c r="C26" s="24">
        <f>IF(COUNTIF($F$5:F26,F26)=1,C25+1,C25)</f>
        <v>15</v>
      </c>
      <c r="D26" s="24">
        <f>IF(COUNTIF($G$5:G26,G26)=1,D25+1,D25)</f>
        <v>21</v>
      </c>
      <c r="E26" s="11">
        <f>ROW(B22)</f>
        <v>22</v>
      </c>
      <c r="F26" s="13">
        <v>50174</v>
      </c>
      <c r="G26" s="13">
        <v>50174</v>
      </c>
      <c r="H26" s="6" t="s">
        <v>11</v>
      </c>
      <c r="I26" s="12" t="s">
        <v>8</v>
      </c>
      <c r="J26" s="12"/>
      <c r="K26" s="14"/>
    </row>
    <row r="27" spans="3:11" x14ac:dyDescent="0.25">
      <c r="C27" s="24">
        <f>IF(COUNTIF($F$5:F27,F27)=1,C26+1,C26)</f>
        <v>16</v>
      </c>
      <c r="D27" s="24">
        <f>IF(COUNTIF($G$5:G27,G27)=1,D26+1,D26)</f>
        <v>22</v>
      </c>
      <c r="E27" s="11">
        <f>ROW(B23)</f>
        <v>23</v>
      </c>
      <c r="F27" s="13">
        <v>50661</v>
      </c>
      <c r="G27" s="13">
        <v>61175</v>
      </c>
      <c r="H27" s="6" t="s">
        <v>5</v>
      </c>
      <c r="I27" s="12" t="s">
        <v>6</v>
      </c>
      <c r="J27" s="12"/>
      <c r="K27" s="14"/>
    </row>
    <row r="28" spans="3:11" x14ac:dyDescent="0.25">
      <c r="C28" s="24">
        <f>IF(COUNTIF($F$5:F28,F28)=1,C27+1,C27)</f>
        <v>17</v>
      </c>
      <c r="D28" s="24">
        <f>IF(COUNTIF($G$5:G28,G28)=1,D27+1,D27)</f>
        <v>23</v>
      </c>
      <c r="E28" s="11">
        <f>ROW(B24)</f>
        <v>24</v>
      </c>
      <c r="F28" s="13">
        <v>50483</v>
      </c>
      <c r="G28" s="13">
        <v>50651</v>
      </c>
      <c r="H28" s="6" t="s">
        <v>15</v>
      </c>
      <c r="I28" s="12" t="s">
        <v>10</v>
      </c>
      <c r="J28" s="12"/>
      <c r="K28" s="14"/>
    </row>
    <row r="29" spans="3:11" x14ac:dyDescent="0.25">
      <c r="C29" s="24">
        <f>IF(COUNTIF($F$5:F29,F29)=1,C28+1,C28)</f>
        <v>18</v>
      </c>
      <c r="D29" s="24">
        <f>IF(COUNTIF($G$5:G29,G29)=1,D28+1,D28)</f>
        <v>23</v>
      </c>
      <c r="E29" s="11">
        <f>ROW(B25)</f>
        <v>25</v>
      </c>
      <c r="F29" s="13">
        <v>50083</v>
      </c>
      <c r="G29" s="13">
        <v>50617</v>
      </c>
      <c r="H29" s="6" t="s">
        <v>9</v>
      </c>
      <c r="I29" s="12" t="s">
        <v>8</v>
      </c>
      <c r="J29" s="12"/>
      <c r="K29" s="14"/>
    </row>
    <row r="30" spans="3:11" x14ac:dyDescent="0.25">
      <c r="C30" s="24">
        <f>IF(COUNTIF($F$5:F31,F30)=1,C29+1,C29)</f>
        <v>19</v>
      </c>
      <c r="D30" s="24">
        <f>IF(COUNTIF($G$5:G32,G30)=1,D29+1,D29)</f>
        <v>24</v>
      </c>
      <c r="E30" s="7">
        <f>ROW(B26)</f>
        <v>26</v>
      </c>
      <c r="F30" s="8">
        <v>50854</v>
      </c>
      <c r="G30" s="8">
        <v>50272</v>
      </c>
      <c r="H30" s="6" t="s">
        <v>11</v>
      </c>
      <c r="I30" s="6" t="s">
        <v>12</v>
      </c>
      <c r="J30" s="6"/>
      <c r="K30" s="9"/>
    </row>
    <row r="31" spans="3:11" x14ac:dyDescent="0.25">
      <c r="C31" s="24">
        <f>IF(COUNTIF($F$5:F32,F31)=1,C30+1,C30)</f>
        <v>20</v>
      </c>
      <c r="D31" s="24">
        <f>IF(COUNTIF($G$5:G32,G31)=1,D30+1,D30)</f>
        <v>25</v>
      </c>
      <c r="E31" s="25">
        <f>ROW(B27)</f>
        <v>27</v>
      </c>
      <c r="F31" s="26">
        <v>9999</v>
      </c>
      <c r="G31" s="26">
        <v>9999</v>
      </c>
      <c r="H31" s="27"/>
      <c r="I31" s="27"/>
      <c r="J31" s="27"/>
      <c r="K31" s="28"/>
    </row>
    <row r="32" spans="3:11" x14ac:dyDescent="0.25">
      <c r="C32" s="24">
        <f>IF(COUNTIF($F$5:F33,F32)=1,C31+1,C31)</f>
        <v>21</v>
      </c>
      <c r="D32" s="24">
        <f>IF(COUNTIF($G$5:G33,G32)=1,D31+1,D31)</f>
        <v>26</v>
      </c>
      <c r="E32" s="25">
        <f>ROW(B28)</f>
        <v>28</v>
      </c>
      <c r="F32" s="26">
        <v>4444</v>
      </c>
      <c r="G32" s="26">
        <v>4444</v>
      </c>
      <c r="H32" s="27"/>
      <c r="I32" s="27"/>
      <c r="J32" s="27"/>
      <c r="K32" s="28"/>
    </row>
    <row r="33" spans="3:4" x14ac:dyDescent="0.25">
      <c r="C33" s="24">
        <f>IF(COUNTIF($F$5:F34,F33)=1,C32+1,C32)</f>
        <v>21</v>
      </c>
      <c r="D33" s="24">
        <f>IF(COUNTIF($G$5:G34,G33)=1,D32+1,D32)</f>
        <v>26</v>
      </c>
    </row>
    <row r="34" spans="3:4" x14ac:dyDescent="0.25">
      <c r="C34" s="24">
        <f>IF(COUNTIF($F$5:F35,F34)=1,C33+1,C33)</f>
        <v>21</v>
      </c>
      <c r="D34" s="24">
        <f>IF(COUNTIF($G$5:G35,G34)=1,D33+1,D33)</f>
        <v>26</v>
      </c>
    </row>
    <row r="35" spans="3:4" x14ac:dyDescent="0.25">
      <c r="C35" s="24">
        <f>IF(COUNTIF($F$5:F36,F35)=1,C34+1,C34)</f>
        <v>21</v>
      </c>
      <c r="D35" s="24">
        <f>IF(COUNTIF($G$5:G36,G35)=1,D34+1,D34)</f>
        <v>26</v>
      </c>
    </row>
    <row r="36" spans="3:4" x14ac:dyDescent="0.25">
      <c r="C36" s="24">
        <f>IF(COUNTIF($F$5:F37,F36)=1,C35+1,C35)</f>
        <v>21</v>
      </c>
      <c r="D36" s="24">
        <f>IF(COUNTIF($G$5:G37,G36)=1,D35+1,D35)</f>
        <v>26</v>
      </c>
    </row>
    <row r="37" spans="3:4" x14ac:dyDescent="0.25">
      <c r="C37" s="24">
        <f>IF(COUNTIF($F$5:F38,F37)=1,C36+1,C36)</f>
        <v>21</v>
      </c>
      <c r="D37" s="24">
        <f>IF(COUNTIF($G$5:G38,G37)=1,D36+1,D36)</f>
        <v>26</v>
      </c>
    </row>
    <row r="38" spans="3:4" x14ac:dyDescent="0.25">
      <c r="C38" s="24">
        <f>IF(COUNTIF($F$5:F39,F38)=1,C37+1,C37)</f>
        <v>21</v>
      </c>
      <c r="D38" s="24">
        <f>IF(COUNTIF($G$5:G39,G38)=1,D37+1,D37)</f>
        <v>26</v>
      </c>
    </row>
    <row r="39" spans="3:4" x14ac:dyDescent="0.25">
      <c r="C39" s="24">
        <f>IF(COUNTIF($F$5:F40,F39)=1,C38+1,C38)</f>
        <v>21</v>
      </c>
      <c r="D39" s="24">
        <f>IF(COUNTIF($G$5:G40,G39)=1,D38+1,D38)</f>
        <v>26</v>
      </c>
    </row>
    <row r="40" spans="3:4" x14ac:dyDescent="0.25">
      <c r="C40" s="24">
        <f>IF(COUNTIF($F$5:F41,F40)=1,C39+1,C39)</f>
        <v>21</v>
      </c>
      <c r="D40" s="24">
        <f>IF(COUNTIF($G$5:G41,G40)=1,D39+1,D39)</f>
        <v>26</v>
      </c>
    </row>
    <row r="41" spans="3:4" x14ac:dyDescent="0.25">
      <c r="C41" s="24">
        <f>IF(COUNTIF($F$5:F42,F41)=1,C40+1,C40)</f>
        <v>21</v>
      </c>
      <c r="D41" s="24">
        <f>IF(COUNTIF($G$5:G42,G41)=1,D40+1,D40)</f>
        <v>26</v>
      </c>
    </row>
    <row r="42" spans="3:4" x14ac:dyDescent="0.25">
      <c r="C42" s="24">
        <f>IF(COUNTIF($F$5:F43,F42)=1,C41+1,C41)</f>
        <v>21</v>
      </c>
      <c r="D42" s="24">
        <f>IF(COUNTIF($G$5:G43,G42)=1,D41+1,D41)</f>
        <v>26</v>
      </c>
    </row>
    <row r="43" spans="3:4" x14ac:dyDescent="0.25">
      <c r="C43" s="24">
        <f>IF(COUNTIF($F$5:F44,F43)=1,C42+1,C42)</f>
        <v>21</v>
      </c>
      <c r="D43" s="24">
        <f>IF(COUNTIF($G$5:G44,G43)=1,D42+1,D42)</f>
        <v>26</v>
      </c>
    </row>
  </sheetData>
  <dataValidations count="3">
    <dataValidation type="list" allowBlank="1" showInputMessage="1" showErrorMessage="1" sqref="H5:H32">
      <formula1>GrievanceType</formula1>
    </dataValidation>
    <dataValidation type="list" allowBlank="1" showInputMessage="1" showErrorMessage="1" sqref="I5:I32">
      <formula1>"Procedure,Pending,Completed,Management"</formula1>
    </dataValidation>
    <dataValidation allowBlank="1" showInputMessage="1" showErrorMessage="1" promptTitle="Status" sqref="K5:K32"/>
  </dataValidations>
  <pageMargins left="0.7" right="0.7" top="0.75" bottom="0.75" header="0.3" footer="0.3"/>
  <ignoredErrors>
    <ignoredError sqref="C6:C29 D6:D29" formulaRange="1"/>
  </ignoredErrors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0"/>
  <sheetViews>
    <sheetView tabSelected="1" topLeftCell="A4" workbookViewId="0">
      <selection activeCell="M22" sqref="M22"/>
    </sheetView>
  </sheetViews>
  <sheetFormatPr defaultRowHeight="15" x14ac:dyDescent="0.25"/>
  <cols>
    <col min="10" max="10" width="14.42578125" customWidth="1"/>
  </cols>
  <sheetData>
    <row r="1" spans="1:11" x14ac:dyDescent="0.25">
      <c r="A1" s="15" t="s">
        <v>23</v>
      </c>
      <c r="B1" s="16"/>
      <c r="C1" s="17" t="s">
        <v>20</v>
      </c>
      <c r="D1" s="18"/>
      <c r="J1" s="19" t="s">
        <v>24</v>
      </c>
      <c r="K1" t="s">
        <v>25</v>
      </c>
    </row>
    <row r="2" spans="1:11" x14ac:dyDescent="0.25">
      <c r="A2" s="16">
        <f>IFERROR(IF(VLOOKUP(ROW(A1),Sheet1!C5:K30,4,0)=0,"",VLOOKUP(ROW(A1),Sheet1!C5:K30,4,0)),"")</f>
        <v>50272</v>
      </c>
      <c r="B2" s="16">
        <f>IFERROR(IF(COUNTIF(Table7[Level 1],Sheet2!A2)=0,"",COUNTIF(Table7[Level 1],Sheet2!A2)),"")</f>
        <v>1</v>
      </c>
      <c r="C2" s="20">
        <f>IFERROR(IF(VLOOKUP(ROW(A1),Sheet1!D5:K30,4,0)=0,"",VLOOKUP(ROW(A1),Sheet1!D5:K30,4,0)),"")</f>
        <v>50661</v>
      </c>
      <c r="D2" s="16">
        <f>IFERROR(IF(COUNTIF(Table7[Level 2],Sheet2!C2)=0,"",COUNTIF(Table7[Level 2],Sheet2!C2)),"")</f>
        <v>2</v>
      </c>
      <c r="E2" s="20"/>
      <c r="J2">
        <f t="array" ref="J2">IFERROR(IFERROR(INDEX($A$2:$A$100,MATCH(0,COUNTIF($J$1:J1,$A$2:$A$100&amp;""),0)),(INDEX($C$2:$C$100,MATCH(0,COUNTIF($J$1:J1,$C$2:$C$100&amp;""),0)))),"")</f>
        <v>50272</v>
      </c>
      <c r="K2">
        <f>SUMIF($A$2:$A$100,$J2,$B$2:$B$100)+SUMIF($C$2:$C$100,$J2,$D$2:$D$100)</f>
        <v>2</v>
      </c>
    </row>
    <row r="3" spans="1:11" x14ac:dyDescent="0.25">
      <c r="A3" s="16">
        <f>IFERROR(IF(VLOOKUP(ROW(A2),Sheet1!C6:K31,4,0)=0,"",VLOOKUP(ROW(A2),Sheet1!C6:K31,4,0)),"")</f>
        <v>50651</v>
      </c>
      <c r="B3" s="16">
        <f>IFERROR(IF(COUNTIF(Table7[Level 1],Sheet2!A3)=0,"",COUNTIF(Table7[Level 1],Sheet2!A3)),"")</f>
        <v>3</v>
      </c>
      <c r="C3" s="20">
        <f>IFERROR(IF(VLOOKUP(ROW(A2),Sheet1!D6:K31,4,0)=0,"",VLOOKUP(ROW(A2),Sheet1!D6:K31,4,0)),"")</f>
        <v>61190</v>
      </c>
      <c r="D3" s="16">
        <f>IFERROR(IF(COUNTIF(Table7[Level 2],Sheet2!C3)=0,"",COUNTIF(Table7[Level 2],Sheet2!C3)),"")</f>
        <v>1</v>
      </c>
      <c r="E3" s="20"/>
      <c r="J3">
        <f t="array" ref="J3">IFERROR(IFERROR(INDEX($A$2:$A$100,MATCH(0,COUNTIF($J$1:J2,$A$2:$A$100&amp;""),0)),(INDEX($C$2:$C$100,MATCH(0,COUNTIF($J$1:J2,$C$2:$C$100&amp;""),0)))),"")</f>
        <v>50651</v>
      </c>
      <c r="K3">
        <f t="shared" ref="K3:K48" si="0">SUMIF($A$2:$A$100,$J3,$B$2:$B$100)+SUMIF($C$2:$C$100,$J3,$D$2:$D$100)</f>
        <v>4</v>
      </c>
    </row>
    <row r="4" spans="1:11" x14ac:dyDescent="0.25">
      <c r="A4" s="16">
        <f>IFERROR(IF(VLOOKUP(ROW(A3),Sheet1!C7:K32,4,0)=0,"",VLOOKUP(ROW(A3),Sheet1!C7:K32,4,0)),"")</f>
        <v>50246</v>
      </c>
      <c r="B4" s="16">
        <f>IFERROR(IF(COUNTIF(Table7[Level 1],Sheet2!A4)=0,"",COUNTIF(Table7[Level 1],Sheet2!A4)),"")</f>
        <v>1</v>
      </c>
      <c r="C4" s="20">
        <f>IFERROR(IF(VLOOKUP(ROW(A3),Sheet1!D7:K32,4,0)=0,"",VLOOKUP(ROW(A3),Sheet1!D7:K32,4,0)),"")</f>
        <v>72787</v>
      </c>
      <c r="D4" s="16">
        <f>IFERROR(IF(COUNTIF(Table7[Level 2],Sheet2!C4)=0,"",COUNTIF(Table7[Level 2],Sheet2!C4)),"")</f>
        <v>1</v>
      </c>
      <c r="E4" s="20"/>
      <c r="J4">
        <f t="array" ref="J4">IFERROR(IFERROR(INDEX($A$2:$A$100,MATCH(0,COUNTIF($J$1:J3,$A$2:$A$100&amp;""),0)),(INDEX($C$2:$C$100,MATCH(0,COUNTIF($J$1:J3,$C$2:$C$100&amp;""),0)))),"")</f>
        <v>50246</v>
      </c>
      <c r="K4">
        <f t="shared" si="0"/>
        <v>1</v>
      </c>
    </row>
    <row r="5" spans="1:11" x14ac:dyDescent="0.25">
      <c r="A5" s="16">
        <f>IFERROR(IF(VLOOKUP(ROW(A4),Sheet1!C8:K33,4,0)=0,"",VLOOKUP(ROW(A4),Sheet1!C8:K33,4,0)),"")</f>
        <v>50825</v>
      </c>
      <c r="B5" s="16">
        <f>IFERROR(IF(COUNTIF(Table7[Level 1],Sheet2!A5)=0,"",COUNTIF(Table7[Level 1],Sheet2!A5)),"")</f>
        <v>1</v>
      </c>
      <c r="C5" s="20">
        <f>IFERROR(IF(VLOOKUP(ROW(A4),Sheet1!D8:K33,4,0)=0,"",VLOOKUP(ROW(A4),Sheet1!D8:K33,4,0)),"")</f>
        <v>74782</v>
      </c>
      <c r="D5" s="16">
        <f>IFERROR(IF(COUNTIF(Table7[Level 2],Sheet2!C5)=0,"",COUNTIF(Table7[Level 2],Sheet2!C5)),"")</f>
        <v>1</v>
      </c>
      <c r="E5" s="20"/>
      <c r="J5">
        <f t="array" ref="J5">IFERROR(IFERROR(INDEX($A$2:$A$100,MATCH(0,COUNTIF($J$1:J4,$A$2:$A$100&amp;""),0)),(INDEX($C$2:$C$100,MATCH(0,COUNTIF($J$1:J4,$C$2:$C$100&amp;""),0)))),"")</f>
        <v>50825</v>
      </c>
      <c r="K5">
        <f t="shared" si="0"/>
        <v>1</v>
      </c>
    </row>
    <row r="6" spans="1:11" x14ac:dyDescent="0.25">
      <c r="A6" s="16">
        <f>IFERROR(IF(VLOOKUP(ROW(A5),Sheet1!C9:K34,4,0)=0,"",VLOOKUP(ROW(A5),Sheet1!C9:K34,4,0)),"")</f>
        <v>50823</v>
      </c>
      <c r="B6" s="16">
        <f>IFERROR(IF(COUNTIF(Table7[Level 1],Sheet2!A6)=0,"",COUNTIF(Table7[Level 1],Sheet2!A6)),"")</f>
        <v>1</v>
      </c>
      <c r="C6" s="20">
        <f>IFERROR(IF(VLOOKUP(ROW(A5),Sheet1!D9:K34,4,0)=0,"",VLOOKUP(ROW(A5),Sheet1!D9:K34,4,0)),"")</f>
        <v>119378</v>
      </c>
      <c r="D6" s="16">
        <f>IFERROR(IF(COUNTIF(Table7[Level 2],Sheet2!C6)=0,"",COUNTIF(Table7[Level 2],Sheet2!C6)),"")</f>
        <v>1</v>
      </c>
      <c r="E6" s="20"/>
      <c r="J6">
        <f t="array" ref="J6">IFERROR(IFERROR(INDEX($A$2:$A$100,MATCH(0,COUNTIF($J$1:J5,$A$2:$A$100&amp;""),0)),(INDEX($C$2:$C$100,MATCH(0,COUNTIF($J$1:J5,$C$2:$C$100&amp;""),0)))),"")</f>
        <v>50823</v>
      </c>
      <c r="K6">
        <f t="shared" si="0"/>
        <v>1</v>
      </c>
    </row>
    <row r="7" spans="1:11" x14ac:dyDescent="0.25">
      <c r="A7" s="16">
        <f>IFERROR(IF(VLOOKUP(ROW(A6),Sheet1!C10:K35,4,0)=0,"",VLOOKUP(ROW(A6),Sheet1!C10:K35,4,0)),"")</f>
        <v>61175</v>
      </c>
      <c r="B7" s="16">
        <f>IFERROR(IF(COUNTIF(Table7[Level 1],Sheet2!A7)=0,"",COUNTIF(Table7[Level 1],Sheet2!A7)),"")</f>
        <v>2</v>
      </c>
      <c r="C7" s="20">
        <f>IFERROR(IF(VLOOKUP(ROW(A6),Sheet1!D10:K35,4,0)=0,"",VLOOKUP(ROW(A6),Sheet1!D10:K35,4,0)),"")</f>
        <v>120281</v>
      </c>
      <c r="D7" s="16">
        <f>IFERROR(IF(COUNTIF(Table7[Level 2],Sheet2!C7)=0,"",COUNTIF(Table7[Level 2],Sheet2!C7)),"")</f>
        <v>1</v>
      </c>
      <c r="E7" s="20"/>
      <c r="J7">
        <f t="array" ref="J7">IFERROR(IFERROR(INDEX($A$2:$A$100,MATCH(0,COUNTIF($J$1:J6,$A$2:$A$100&amp;""),0)),(INDEX($C$2:$C$100,MATCH(0,COUNTIF($J$1:J6,$C$2:$C$100&amp;""),0)))),"")</f>
        <v>61175</v>
      </c>
      <c r="K7">
        <f t="shared" si="0"/>
        <v>3</v>
      </c>
    </row>
    <row r="8" spans="1:11" x14ac:dyDescent="0.25">
      <c r="A8" s="16">
        <f>IFERROR(IF(VLOOKUP(ROW(A7),Sheet1!C11:K36,4,0)=0,"",VLOOKUP(ROW(A7),Sheet1!C11:K36,4,0)),"")</f>
        <v>67491</v>
      </c>
      <c r="B8" s="16">
        <f>IFERROR(IF(COUNTIF(Table7[Level 1],Sheet2!A8)=0,"",COUNTIF(Table7[Level 1],Sheet2!A8)),"")</f>
        <v>1</v>
      </c>
      <c r="C8" s="20">
        <f>IFERROR(IF(VLOOKUP(ROW(A7),Sheet1!D11:K36,4,0)=0,"",VLOOKUP(ROW(A7),Sheet1!D11:K36,4,0)),"")</f>
        <v>82556</v>
      </c>
      <c r="D8" s="16">
        <f>IFERROR(IF(COUNTIF(Table7[Level 2],Sheet2!C8)=0,"",COUNTIF(Table7[Level 2],Sheet2!C8)),"")</f>
        <v>1</v>
      </c>
      <c r="E8" s="20"/>
      <c r="J8">
        <f t="array" ref="J8">IFERROR(IFERROR(INDEX($A$2:$A$100,MATCH(0,COUNTIF($J$1:J7,$A$2:$A$100&amp;""),0)),(INDEX($C$2:$C$100,MATCH(0,COUNTIF($J$1:J7,$C$2:$C$100&amp;""),0)))),"")</f>
        <v>67491</v>
      </c>
      <c r="K8">
        <f t="shared" si="0"/>
        <v>1</v>
      </c>
    </row>
    <row r="9" spans="1:11" x14ac:dyDescent="0.25">
      <c r="A9" s="16">
        <f>IFERROR(IF(VLOOKUP(ROW(A8),Sheet1!C12:K37,4,0)=0,"",VLOOKUP(ROW(A8),Sheet1!C12:K37,4,0)),"")</f>
        <v>119378</v>
      </c>
      <c r="B9" s="16">
        <f>IFERROR(IF(COUNTIF(Table7[Level 1],Sheet2!A9)=0,"",COUNTIF(Table7[Level 1],Sheet2!A9)),"")</f>
        <v>1</v>
      </c>
      <c r="C9" s="20">
        <f>IFERROR(IF(VLOOKUP(ROW(A8),Sheet1!D12:K37,4,0)=0,"",VLOOKUP(ROW(A8),Sheet1!D12:K37,4,0)),"")</f>
        <v>71241</v>
      </c>
      <c r="D9" s="16">
        <f>IFERROR(IF(COUNTIF(Table7[Level 2],Sheet2!C9)=0,"",COUNTIF(Table7[Level 2],Sheet2!C9)),"")</f>
        <v>1</v>
      </c>
      <c r="E9" s="20"/>
      <c r="J9">
        <f t="array" ref="J9">IFERROR(IFERROR(INDEX($A$2:$A$100,MATCH(0,COUNTIF($J$1:J8,$A$2:$A$100&amp;""),0)),(INDEX($C$2:$C$100,MATCH(0,COUNTIF($J$1:J8,$C$2:$C$100&amp;""),0)))),"")</f>
        <v>119378</v>
      </c>
      <c r="K9">
        <f t="shared" si="0"/>
        <v>2</v>
      </c>
    </row>
    <row r="10" spans="1:11" x14ac:dyDescent="0.25">
      <c r="A10" s="16">
        <f>IFERROR(IF(VLOOKUP(ROW(A9),Sheet1!C13:K38,4,0)=0,"",VLOOKUP(ROW(A9),Sheet1!C13:K38,4,0)),"")</f>
        <v>69184</v>
      </c>
      <c r="B10" s="16">
        <f>IFERROR(IF(COUNTIF(Table7[Level 1],Sheet2!A10)=0,"",COUNTIF(Table7[Level 1],Sheet2!A10)),"")</f>
        <v>1</v>
      </c>
      <c r="C10" s="20">
        <f>IFERROR(IF(VLOOKUP(ROW(A9),Sheet1!D13:K38,4,0)=0,"",VLOOKUP(ROW(A9),Sheet1!D13:K38,4,0)),"")</f>
        <v>119119</v>
      </c>
      <c r="D10" s="16">
        <f>IFERROR(IF(COUNTIF(Table7[Level 2],Sheet2!C10)=0,"",COUNTIF(Table7[Level 2],Sheet2!C10)),"")</f>
        <v>1</v>
      </c>
      <c r="E10" s="20"/>
      <c r="J10">
        <f t="array" ref="J10">IFERROR(IFERROR(INDEX($A$2:$A$100,MATCH(0,COUNTIF($J$1:J9,$A$2:$A$100&amp;""),0)),(INDEX($C$2:$C$100,MATCH(0,COUNTIF($J$1:J9,$C$2:$C$100&amp;""),0)))),"")</f>
        <v>69184</v>
      </c>
      <c r="K10">
        <f t="shared" si="0"/>
        <v>1</v>
      </c>
    </row>
    <row r="11" spans="1:11" x14ac:dyDescent="0.25">
      <c r="A11" s="16">
        <f>IFERROR(IF(VLOOKUP(ROW(A10),Sheet1!C14:K39,4,0)=0,"",VLOOKUP(ROW(A10),Sheet1!C14:K39,4,0)),"")</f>
        <v>50239</v>
      </c>
      <c r="B11" s="16">
        <f>IFERROR(IF(COUNTIF(Table7[Level 1],Sheet2!A11)=0,"",COUNTIF(Table7[Level 1],Sheet2!A11)),"")</f>
        <v>2</v>
      </c>
      <c r="C11" s="20">
        <f>IFERROR(IF(VLOOKUP(ROW(A10),Sheet1!D14:K39,4,0)=0,"",VLOOKUP(ROW(A10),Sheet1!D14:K39,4,0)),"")</f>
        <v>73323</v>
      </c>
      <c r="D11" s="16">
        <f>IFERROR(IF(COUNTIF(Table7[Level 2],Sheet2!C11)=0,"",COUNTIF(Table7[Level 2],Sheet2!C11)),"")</f>
        <v>1</v>
      </c>
      <c r="E11" s="20"/>
      <c r="J11">
        <f t="array" ref="J11">IFERROR(IFERROR(INDEX($A$2:$A$100,MATCH(0,COUNTIF($J$1:J10,$A$2:$A$100&amp;""),0)),(INDEX($C$2:$C$100,MATCH(0,COUNTIF($J$1:J10,$C$2:$C$100&amp;""),0)))),"")</f>
        <v>50239</v>
      </c>
      <c r="K11">
        <f t="shared" si="0"/>
        <v>2</v>
      </c>
    </row>
    <row r="12" spans="1:11" x14ac:dyDescent="0.25">
      <c r="A12" s="16">
        <f>IFERROR(IF(VLOOKUP(ROW(A11),Sheet1!C15:K40,4,0)=0,"",VLOOKUP(ROW(A11),Sheet1!C15:K40,4,0)),"")</f>
        <v>50617</v>
      </c>
      <c r="B12" s="16">
        <f>IFERROR(IF(COUNTIF(Table7[Level 1],Sheet2!A12)=0,"",COUNTIF(Table7[Level 1],Sheet2!A12)),"")</f>
        <v>1</v>
      </c>
      <c r="C12" s="20">
        <f>IFERROR(IF(VLOOKUP(ROW(A11),Sheet1!D15:K40,4,0)=0,"",VLOOKUP(ROW(A11),Sheet1!D15:K40,4,0)),"")</f>
        <v>119116</v>
      </c>
      <c r="D12" s="16">
        <f>IFERROR(IF(COUNTIF(Table7[Level 2],Sheet2!C12)=0,"",COUNTIF(Table7[Level 2],Sheet2!C12)),"")</f>
        <v>1</v>
      </c>
      <c r="E12" s="20"/>
      <c r="J12">
        <f t="array" ref="J12">IFERROR(IFERROR(INDEX($A$2:$A$100,MATCH(0,COUNTIF($J$1:J11,$A$2:$A$100&amp;""),0)),(INDEX($C$2:$C$100,MATCH(0,COUNTIF($J$1:J11,$C$2:$C$100&amp;""),0)))),"")</f>
        <v>50617</v>
      </c>
      <c r="K12">
        <f t="shared" si="0"/>
        <v>3</v>
      </c>
    </row>
    <row r="13" spans="1:11" x14ac:dyDescent="0.25">
      <c r="A13" s="16">
        <f>IFERROR(IF(VLOOKUP(ROW(A12),Sheet1!C16:K41,4,0)=0,"",VLOOKUP(ROW(A12),Sheet1!C16:K41,4,0)),"")</f>
        <v>33420</v>
      </c>
      <c r="B13" s="16">
        <f>IFERROR(IF(COUNTIF(Table7[Level 1],Sheet2!A13)=0,"",COUNTIF(Table7[Level 1],Sheet2!A13)),"")</f>
        <v>1</v>
      </c>
      <c r="C13" s="20">
        <f>IFERROR(IF(VLOOKUP(ROW(A12),Sheet1!D16:K41,4,0)=0,"",VLOOKUP(ROW(A12),Sheet1!D16:K41,4,0)),"")</f>
        <v>75631</v>
      </c>
      <c r="D13" s="16">
        <f>IFERROR(IF(COUNTIF(Table7[Level 2],Sheet2!C13)=0,"",COUNTIF(Table7[Level 2],Sheet2!C13)),"")</f>
        <v>1</v>
      </c>
      <c r="E13" s="20"/>
      <c r="J13">
        <f t="array" ref="J13">IFERROR(IFERROR(INDEX($A$2:$A$100,MATCH(0,COUNTIF($J$1:J12,$A$2:$A$100&amp;""),0)),(INDEX($C$2:$C$100,MATCH(0,COUNTIF($J$1:J12,$C$2:$C$100&amp;""),0)))),"")</f>
        <v>33420</v>
      </c>
      <c r="K13">
        <f t="shared" si="0"/>
        <v>1</v>
      </c>
    </row>
    <row r="14" spans="1:11" x14ac:dyDescent="0.25">
      <c r="A14" s="16">
        <f>IFERROR(IF(VLOOKUP(ROW(A13),Sheet1!C17:K42,4,0)=0,"",VLOOKUP(ROW(A13),Sheet1!C17:K42,4,0)),"")</f>
        <v>62992</v>
      </c>
      <c r="B14" s="16">
        <f>IFERROR(IF(COUNTIF(Table7[Level 1],Sheet2!A14)=0,"",COUNTIF(Table7[Level 1],Sheet2!A14)),"")</f>
        <v>1</v>
      </c>
      <c r="C14" s="20">
        <f>IFERROR(IF(VLOOKUP(ROW(A13),Sheet1!D17:K42,4,0)=0,"",VLOOKUP(ROW(A13),Sheet1!D17:K42,4,0)),"")</f>
        <v>71243</v>
      </c>
      <c r="D14" s="16">
        <f>IFERROR(IF(COUNTIF(Table7[Level 2],Sheet2!C14)=0,"",COUNTIF(Table7[Level 2],Sheet2!C14)),"")</f>
        <v>1</v>
      </c>
      <c r="E14" s="20"/>
      <c r="J14">
        <f t="array" ref="J14">IFERROR(IFERROR(INDEX($A$2:$A$100,MATCH(0,COUNTIF($J$1:J13,$A$2:$A$100&amp;""),0)),(INDEX($C$2:$C$100,MATCH(0,COUNTIF($J$1:J13,$C$2:$C$100&amp;""),0)))),"")</f>
        <v>62992</v>
      </c>
      <c r="K14">
        <f t="shared" si="0"/>
        <v>1</v>
      </c>
    </row>
    <row r="15" spans="1:11" x14ac:dyDescent="0.25">
      <c r="A15" s="16">
        <f>IFERROR(IF(VLOOKUP(ROW(A14),Sheet1!C18:K43,4,0)=0,"",VLOOKUP(ROW(A14),Sheet1!C18:K43,4,0)),"")</f>
        <v>50174</v>
      </c>
      <c r="B15" s="16">
        <f>IFERROR(IF(COUNTIF(Table7[Level 1],Sheet2!A15)=0,"",COUNTIF(Table7[Level 1],Sheet2!A15)),"")</f>
        <v>4</v>
      </c>
      <c r="C15" s="20">
        <f>IFERROR(IF(VLOOKUP(ROW(A14),Sheet1!D18:K43,4,0)=0,"",VLOOKUP(ROW(A14),Sheet1!D18:K43,4,0)),"")</f>
        <v>65917</v>
      </c>
      <c r="D15" s="16">
        <f>IFERROR(IF(COUNTIF(Table7[Level 2],Sheet2!C15)=0,"",COUNTIF(Table7[Level 2],Sheet2!C15)),"")</f>
        <v>1</v>
      </c>
      <c r="E15" s="20"/>
      <c r="J15">
        <f t="array" ref="J15">IFERROR(IFERROR(INDEX($A$2:$A$100,MATCH(0,COUNTIF($J$1:J14,$A$2:$A$100&amp;""),0)),(INDEX($C$2:$C$100,MATCH(0,COUNTIF($J$1:J14,$C$2:$C$100&amp;""),0)))),"")</f>
        <v>50174</v>
      </c>
      <c r="K15">
        <f t="shared" si="0"/>
        <v>5</v>
      </c>
    </row>
    <row r="16" spans="1:11" x14ac:dyDescent="0.25">
      <c r="A16" s="16">
        <f>IFERROR(IF(VLOOKUP(ROW(A15),Sheet1!C19:K44,4,0)=0,"",VLOOKUP(ROW(A15),Sheet1!C19:K44,4,0)),"")</f>
        <v>119116</v>
      </c>
      <c r="B16" s="16">
        <f>IFERROR(IF(COUNTIF(Table7[Level 1],Sheet2!A16)=0,"",COUNTIF(Table7[Level 1],Sheet2!A16)),"")</f>
        <v>1</v>
      </c>
      <c r="C16" s="20">
        <f>IFERROR(IF(VLOOKUP(ROW(A15),Sheet1!D19:K44,4,0)=0,"",VLOOKUP(ROW(A15),Sheet1!D19:K44,4,0)),"")</f>
        <v>81297</v>
      </c>
      <c r="D16" s="16">
        <f>IFERROR(IF(COUNTIF(Table7[Level 2],Sheet2!C16)=0,"",COUNTIF(Table7[Level 2],Sheet2!C16)),"")</f>
        <v>1</v>
      </c>
      <c r="E16" s="20"/>
      <c r="J16">
        <f t="array" ref="J16">IFERROR(IFERROR(INDEX($A$2:$A$100,MATCH(0,COUNTIF($J$1:J15,$A$2:$A$100&amp;""),0)),(INDEX($C$2:$C$100,MATCH(0,COUNTIF($J$1:J15,$C$2:$C$100&amp;""),0)))),"")</f>
        <v>119116</v>
      </c>
      <c r="K16">
        <f t="shared" si="0"/>
        <v>2</v>
      </c>
    </row>
    <row r="17" spans="1:11" x14ac:dyDescent="0.25">
      <c r="A17" s="16">
        <f>IFERROR(IF(VLOOKUP(ROW(A16),Sheet1!C20:K45,4,0)=0,"",VLOOKUP(ROW(A16),Sheet1!C20:K45,4,0)),"")</f>
        <v>50661</v>
      </c>
      <c r="B17" s="16">
        <f>IFERROR(IF(COUNTIF(Table7[Level 1],Sheet2!A17)=0,"",COUNTIF(Table7[Level 1],Sheet2!A17)),"")</f>
        <v>1</v>
      </c>
      <c r="C17" s="20">
        <f>IFERROR(IF(VLOOKUP(ROW(A16),Sheet1!D20:K45,4,0)=0,"",VLOOKUP(ROW(A16),Sheet1!D20:K45,4,0)),"")</f>
        <v>89934</v>
      </c>
      <c r="D17" s="16">
        <f>IFERROR(IF(COUNTIF(Table7[Level 2],Sheet2!C17)=0,"",COUNTIF(Table7[Level 2],Sheet2!C17)),"")</f>
        <v>1</v>
      </c>
      <c r="E17" s="20"/>
      <c r="J17">
        <f t="array" ref="J17">IFERROR(IFERROR(INDEX($A$2:$A$100,MATCH(0,COUNTIF($J$1:J16,$A$2:$A$100&amp;""),0)),(INDEX($C$2:$C$100,MATCH(0,COUNTIF($J$1:J16,$C$2:$C$100&amp;""),0)))),"")</f>
        <v>50661</v>
      </c>
      <c r="K17">
        <f t="shared" si="0"/>
        <v>3</v>
      </c>
    </row>
    <row r="18" spans="1:11" x14ac:dyDescent="0.25">
      <c r="A18" s="16">
        <f>IFERROR(IF(VLOOKUP(ROW(A17),Sheet1!C21:K46,4,0)=0,"",VLOOKUP(ROW(A17),Sheet1!C21:K46,4,0)),"")</f>
        <v>50483</v>
      </c>
      <c r="B18" s="16">
        <f>IFERROR(IF(COUNTIF(Table7[Level 1],Sheet2!A18)=0,"",COUNTIF(Table7[Level 1],Sheet2!A18)),"")</f>
        <v>1</v>
      </c>
      <c r="C18" s="20">
        <f>IFERROR(IF(VLOOKUP(ROW(A17),Sheet1!D21:K46,4,0)=0,"",VLOOKUP(ROW(A17),Sheet1!D21:K46,4,0)),"")</f>
        <v>78152</v>
      </c>
      <c r="D18" s="16">
        <f>IFERROR(IF(COUNTIF(Table7[Level 2],Sheet2!C18)=0,"",COUNTIF(Table7[Level 2],Sheet2!C18)),"")</f>
        <v>1</v>
      </c>
      <c r="E18" s="20"/>
      <c r="J18">
        <f t="array" ref="J18">IFERROR(IFERROR(INDEX($A$2:$A$100,MATCH(0,COUNTIF($J$1:J17,$A$2:$A$100&amp;""),0)),(INDEX($C$2:$C$100,MATCH(0,COUNTIF($J$1:J17,$C$2:$C$100&amp;""),0)))),"")</f>
        <v>50483</v>
      </c>
      <c r="K18">
        <f t="shared" si="0"/>
        <v>1</v>
      </c>
    </row>
    <row r="19" spans="1:11" x14ac:dyDescent="0.25">
      <c r="A19" s="16">
        <f>IFERROR(IF(VLOOKUP(ROW(A18),Sheet1!C22:K47,4,0)=0,"",VLOOKUP(ROW(A18),Sheet1!C22:K47,4,0)),"")</f>
        <v>50083</v>
      </c>
      <c r="B19" s="16">
        <f>IFERROR(IF(COUNTIF(Table7[Level 1],Sheet2!A19)=0,"",COUNTIF(Table7[Level 1],Sheet2!A19)),"")</f>
        <v>1</v>
      </c>
      <c r="C19" s="20">
        <f>IFERROR(IF(VLOOKUP(ROW(A18),Sheet1!D22:K47,4,0)=0,"",VLOOKUP(ROW(A18),Sheet1!D22:K47,4,0)),"")</f>
        <v>60339</v>
      </c>
      <c r="D19" s="16">
        <f>IFERROR(IF(COUNTIF(Table7[Level 2],Sheet2!C19)=0,"",COUNTIF(Table7[Level 2],Sheet2!C19)),"")</f>
        <v>1</v>
      </c>
      <c r="E19" s="20"/>
      <c r="J19">
        <f t="array" ref="J19">IFERROR(IFERROR(INDEX($A$2:$A$100,MATCH(0,COUNTIF($J$1:J18,$A$2:$A$100&amp;""),0)),(INDEX($C$2:$C$100,MATCH(0,COUNTIF($J$1:J18,$C$2:$C$100&amp;""),0)))),"")</f>
        <v>50083</v>
      </c>
      <c r="K19">
        <f t="shared" si="0"/>
        <v>1</v>
      </c>
    </row>
    <row r="20" spans="1:11" x14ac:dyDescent="0.25">
      <c r="A20" s="16">
        <f>IFERROR(IF(VLOOKUP(ROW(A19),Sheet1!C23:K48,4,0)=0,"",VLOOKUP(ROW(A19),Sheet1!C23:K48,4,0)),"")</f>
        <v>50854</v>
      </c>
      <c r="B20" s="16">
        <f>IFERROR(IF(COUNTIF(Table7[Level 1],Sheet2!A20)=0,"",COUNTIF(Table7[Level 1],Sheet2!A20)),"")</f>
        <v>1</v>
      </c>
      <c r="C20" s="20">
        <f>IFERROR(IF(VLOOKUP(ROW(A19),Sheet1!D23:K48,4,0)=0,"",VLOOKUP(ROW(A19),Sheet1!D23:K48,4,0)),"")</f>
        <v>50617</v>
      </c>
      <c r="D20" s="16">
        <f>IFERROR(IF(COUNTIF(Table7[Level 2],Sheet2!C20)=0,"",COUNTIF(Table7[Level 2],Sheet2!C20)),"")</f>
        <v>2</v>
      </c>
      <c r="E20" s="20"/>
      <c r="J20">
        <f t="array" ref="J20">IFERROR(IFERROR(INDEX($A$2:$A$100,MATCH(0,COUNTIF($J$1:J19,$A$2:$A$100&amp;""),0)),(INDEX($C$2:$C$100,MATCH(0,COUNTIF($J$1:J19,$C$2:$C$100&amp;""),0)))),"")</f>
        <v>50854</v>
      </c>
      <c r="K20">
        <f t="shared" si="0"/>
        <v>1</v>
      </c>
    </row>
    <row r="21" spans="1:11" x14ac:dyDescent="0.25">
      <c r="A21" s="16">
        <f>IFERROR(IF(VLOOKUP(ROW(A20),Sheet1!C24:K49,4,0)=0,"",VLOOKUP(ROW(A20),Sheet1!C24:K49,4,0)),"")</f>
        <v>9999</v>
      </c>
      <c r="B21" s="16">
        <f>IFERROR(IF(COUNTIF(Table7[Level 1],Sheet2!A21)=0,"",COUNTIF(Table7[Level 1],Sheet2!A21)),"")</f>
        <v>1</v>
      </c>
      <c r="C21" s="20">
        <f>IFERROR(IF(VLOOKUP(ROW(A20),Sheet1!D24:K49,4,0)=0,"",VLOOKUP(ROW(A20),Sheet1!D24:K49,4,0)),"")</f>
        <v>95655</v>
      </c>
      <c r="D21" s="16">
        <f>IFERROR(IF(COUNTIF(Table7[Level 2],Sheet2!C21)=0,"",COUNTIF(Table7[Level 2],Sheet2!C21)),"")</f>
        <v>1</v>
      </c>
      <c r="E21" s="20"/>
      <c r="J21">
        <f t="array" ref="J21">IFERROR(IFERROR(INDEX($A$2:$A$100,MATCH(0,COUNTIF($J$1:J20,$A$2:$A$100&amp;""),0)),(INDEX($C$2:$C$100,MATCH(0,COUNTIF($J$1:J20,$C$2:$C$100&amp;""),0)))),"")</f>
        <v>9999</v>
      </c>
      <c r="K21">
        <f t="shared" si="0"/>
        <v>2</v>
      </c>
    </row>
    <row r="22" spans="1:11" x14ac:dyDescent="0.25">
      <c r="A22" s="16">
        <f>IFERROR(IF(VLOOKUP(ROW(A21),Sheet1!C25:K50,4,0)=0,"",VLOOKUP(ROW(A21),Sheet1!C25:K50,4,0)),"")</f>
        <v>4444</v>
      </c>
      <c r="B22" s="16">
        <f>IFERROR(IF(COUNTIF(Table7[Level 1],Sheet2!A22)=0,"",COUNTIF(Table7[Level 1],Sheet2!A22)),"")</f>
        <v>1</v>
      </c>
      <c r="C22" s="20">
        <f>IFERROR(IF(VLOOKUP(ROW(A21),Sheet1!D25:K50,4,0)=0,"",VLOOKUP(ROW(A21),Sheet1!D25:K50,4,0)),"")</f>
        <v>50174</v>
      </c>
      <c r="D22" s="16">
        <f>IFERROR(IF(COUNTIF(Table7[Level 2],Sheet2!C22)=0,"",COUNTIF(Table7[Level 2],Sheet2!C22)),"")</f>
        <v>1</v>
      </c>
      <c r="E22" s="20"/>
      <c r="J22">
        <f t="array" ref="J22">IFERROR(IFERROR(INDEX($A$2:$A$100,MATCH(0,COUNTIF($J$1:J21,$A$2:$A$100&amp;""),0)),(INDEX($C$2:$C$100,MATCH(0,COUNTIF($J$1:J21,$C$2:$C$100&amp;""),0)))),"")</f>
        <v>4444</v>
      </c>
      <c r="K22">
        <f t="shared" si="0"/>
        <v>2</v>
      </c>
    </row>
    <row r="23" spans="1:11" x14ac:dyDescent="0.25">
      <c r="A23" s="16" t="str">
        <f>IFERROR(IF(VLOOKUP(ROW(A22),Sheet1!C26:K51,4,0)=0,"",VLOOKUP(ROW(A22),Sheet1!C26:K51,4,0)),"")</f>
        <v/>
      </c>
      <c r="B23" s="16" t="str">
        <f>IFERROR(IF(COUNTIF(Table7[Level 1],Sheet2!A23)=0,"",COUNTIF(Table7[Level 1],Sheet2!A23)),"")</f>
        <v/>
      </c>
      <c r="C23" s="20">
        <f>IFERROR(IF(VLOOKUP(ROW(A22),Sheet1!D26:K51,4,0)=0,"",VLOOKUP(ROW(A22),Sheet1!D26:K51,4,0)),"")</f>
        <v>61175</v>
      </c>
      <c r="D23" s="16">
        <f>IFERROR(IF(COUNTIF(Table7[Level 2],Sheet2!C23)=0,"",COUNTIF(Table7[Level 2],Sheet2!C23)),"")</f>
        <v>1</v>
      </c>
      <c r="E23" s="20"/>
      <c r="J23" t="str">
        <f t="array" ref="J23">IFERROR(IFERROR(INDEX($A$2:$A$100,MATCH(0,COUNTIF($J$1:J22,$A$2:$A$100&amp;""),0)),(INDEX($C$2:$C$100,MATCH(0,COUNTIF($J$1:J22,$C$2:$C$100&amp;""),0)))),"")</f>
        <v/>
      </c>
      <c r="K23">
        <f t="shared" si="0"/>
        <v>0</v>
      </c>
    </row>
    <row r="24" spans="1:11" x14ac:dyDescent="0.25">
      <c r="A24" s="16" t="str">
        <f>IFERROR(IF(VLOOKUP(ROW(A23),Sheet1!C27:K52,4,0)=0,"",VLOOKUP(ROW(A23),Sheet1!C27:K52,4,0)),"")</f>
        <v/>
      </c>
      <c r="B24" s="16" t="str">
        <f>IFERROR(IF(COUNTIF(Table7[Level 1],Sheet2!A24)=0,"",COUNTIF(Table7[Level 1],Sheet2!A24)),"")</f>
        <v/>
      </c>
      <c r="C24" s="20">
        <f>IFERROR(IF(VLOOKUP(ROW(A23),Sheet1!D27:K52,4,0)=0,"",VLOOKUP(ROW(A23),Sheet1!D27:K52,4,0)),"")</f>
        <v>50651</v>
      </c>
      <c r="D24" s="16">
        <f>IFERROR(IF(COUNTIF(Table7[Level 2],Sheet2!C24)=0,"",COUNTIF(Table7[Level 2],Sheet2!C24)),"")</f>
        <v>1</v>
      </c>
      <c r="E24" s="20"/>
      <c r="J24">
        <f t="array" ref="J24">IFERROR(IFERROR(INDEX($A$2:$A$100,MATCH(0,COUNTIF($J$1:J23,$A$2:$A$100&amp;""),0)),(INDEX($C$2:$C$100,MATCH(0,COUNTIF($J$1:J23,$C$2:$C$100&amp;""),0)))),"")</f>
        <v>61190</v>
      </c>
      <c r="K24">
        <f t="shared" si="0"/>
        <v>1</v>
      </c>
    </row>
    <row r="25" spans="1:11" x14ac:dyDescent="0.25">
      <c r="A25" s="16" t="str">
        <f>IFERROR(IF(VLOOKUP(ROW(A24),Sheet1!C28:K53,4,0)=0,"",VLOOKUP(ROW(A24),Sheet1!C28:K53,4,0)),"")</f>
        <v/>
      </c>
      <c r="B25" s="16" t="str">
        <f>IFERROR(IF(COUNTIF(Table7[Level 1],Sheet2!A25)=0,"",COUNTIF(Table7[Level 1],Sheet2!A25)),"")</f>
        <v/>
      </c>
      <c r="C25" s="20">
        <f>IFERROR(IF(VLOOKUP(ROW(A24),Sheet1!D28:K53,4,0)=0,"",VLOOKUP(ROW(A24),Sheet1!D28:K53,4,0)),"")</f>
        <v>50272</v>
      </c>
      <c r="D25" s="16">
        <f>IFERROR(IF(COUNTIF(Table7[Level 2],Sheet2!C25)=0,"",COUNTIF(Table7[Level 2],Sheet2!C25)),"")</f>
        <v>1</v>
      </c>
      <c r="E25" s="20"/>
      <c r="J25">
        <f t="array" ref="J25">IFERROR(IFERROR(INDEX($A$2:$A$100,MATCH(0,COUNTIF($J$1:J24,$A$2:$A$100&amp;""),0)),(INDEX($C$2:$C$100,MATCH(0,COUNTIF($J$1:J24,$C$2:$C$100&amp;""),0)))),"")</f>
        <v>72787</v>
      </c>
      <c r="K25">
        <f t="shared" si="0"/>
        <v>1</v>
      </c>
    </row>
    <row r="26" spans="1:11" x14ac:dyDescent="0.25">
      <c r="A26" s="16" t="str">
        <f>IFERROR(IF(VLOOKUP(ROW(A25),Sheet1!C29:K54,4,0)=0,"",VLOOKUP(ROW(A25),Sheet1!C29:K54,4,0)),"")</f>
        <v/>
      </c>
      <c r="B26" s="16" t="str">
        <f>IFERROR(IF(COUNTIF(Table7[Level 1],Sheet2!A26)=0,"",COUNTIF(Table7[Level 1],Sheet2!A26)),"")</f>
        <v/>
      </c>
      <c r="C26" s="20">
        <f>IFERROR(IF(VLOOKUP(ROW(A25),Sheet1!D29:K54,4,0)=0,"",VLOOKUP(ROW(A25),Sheet1!D29:K54,4,0)),"")</f>
        <v>9999</v>
      </c>
      <c r="D26" s="16">
        <f>IFERROR(IF(COUNTIF(Table7[Level 2],Sheet2!C26)=0,"",COUNTIF(Table7[Level 2],Sheet2!C26)),"")</f>
        <v>1</v>
      </c>
      <c r="E26" s="20"/>
      <c r="J26">
        <f t="array" ref="J26">IFERROR(IFERROR(INDEX($A$2:$A$100,MATCH(0,COUNTIF($J$1:J25,$A$2:$A$100&amp;""),0)),(INDEX($C$2:$C$100,MATCH(0,COUNTIF($J$1:J25,$C$2:$C$100&amp;""),0)))),"")</f>
        <v>74782</v>
      </c>
      <c r="K26">
        <f t="shared" si="0"/>
        <v>1</v>
      </c>
    </row>
    <row r="27" spans="1:11" x14ac:dyDescent="0.25">
      <c r="A27" s="16" t="str">
        <f>IFERROR(IF(VLOOKUP(ROW(A26),Sheet1!C30:K55,4,0)=0,"",VLOOKUP(ROW(A26),Sheet1!C30:K55,4,0)),"")</f>
        <v/>
      </c>
      <c r="B27" s="16" t="str">
        <f>IFERROR(IF(COUNTIF(Table7[Level 1],Sheet2!A27)=0,"",COUNTIF(Table7[Level 1],Sheet2!A27)),"")</f>
        <v/>
      </c>
      <c r="C27" s="20">
        <f>IFERROR(IF(VLOOKUP(ROW(A26),Sheet1!D30:K55,4,0)=0,"",VLOOKUP(ROW(A26),Sheet1!D30:K55,4,0)),"")</f>
        <v>4444</v>
      </c>
      <c r="D27" s="16">
        <f>IFERROR(IF(COUNTIF(Table7[Level 2],Sheet2!C27)=0,"",COUNTIF(Table7[Level 2],Sheet2!C27)),"")</f>
        <v>1</v>
      </c>
      <c r="E27" s="20"/>
      <c r="J27">
        <f t="array" ref="J27">IFERROR(IFERROR(INDEX($A$2:$A$100,MATCH(0,COUNTIF($J$1:J26,$A$2:$A$100&amp;""),0)),(INDEX($C$2:$C$100,MATCH(0,COUNTIF($J$1:J26,$C$2:$C$100&amp;""),0)))),"")</f>
        <v>120281</v>
      </c>
      <c r="K27">
        <f t="shared" si="0"/>
        <v>1</v>
      </c>
    </row>
    <row r="28" spans="1:11" x14ac:dyDescent="0.25">
      <c r="A28" s="16" t="str">
        <f>IFERROR(IF(VLOOKUP(ROW(A27),Sheet1!C31:K56,4,0)=0,"",VLOOKUP(ROW(A27),Sheet1!C31:K56,4,0)),"")</f>
        <v/>
      </c>
      <c r="B28" s="16" t="str">
        <f>IFERROR(IF(COUNTIF(Table7[Level 1],Sheet2!A28)=0,"",COUNTIF(Table7[Level 1],Sheet2!A28)),"")</f>
        <v/>
      </c>
      <c r="C28" s="20" t="str">
        <f>IFERROR(IF(VLOOKUP(ROW(A27),Sheet1!D31:K56,4,0)=0,"",VLOOKUP(ROW(A27),Sheet1!D31:K56,4,0)),"")</f>
        <v/>
      </c>
      <c r="D28" s="16" t="str">
        <f>IFERROR(IF(COUNTIF(Table7[Level 2],Sheet2!C28)=0,"",COUNTIF(Table7[Level 2],Sheet2!C28)),"")</f>
        <v/>
      </c>
      <c r="E28" s="20"/>
      <c r="J28">
        <f t="array" ref="J28">IFERROR(IFERROR(INDEX($A$2:$A$100,MATCH(0,COUNTIF($J$1:J27,$A$2:$A$100&amp;""),0)),(INDEX($C$2:$C$100,MATCH(0,COUNTIF($J$1:J27,$C$2:$C$100&amp;""),0)))),"")</f>
        <v>82556</v>
      </c>
      <c r="K28">
        <f t="shared" si="0"/>
        <v>1</v>
      </c>
    </row>
    <row r="29" spans="1:11" x14ac:dyDescent="0.25">
      <c r="A29" s="16" t="str">
        <f>IFERROR(IF(VLOOKUP(ROW(A28),Sheet1!C32:K57,4,0)=0,"",VLOOKUP(ROW(A28),Sheet1!C32:K57,4,0)),"")</f>
        <v/>
      </c>
      <c r="B29" s="16" t="str">
        <f>IFERROR(IF(COUNTIF(Table7[Level 1],Sheet2!A29)=0,"",COUNTIF(Table7[Level 1],Sheet2!A29)),"")</f>
        <v/>
      </c>
      <c r="C29" s="20" t="str">
        <f>IFERROR(IF(VLOOKUP(ROW(A28),Sheet1!D32:K57,4,0)=0,"",VLOOKUP(ROW(A28),Sheet1!D32:K57,4,0)),"")</f>
        <v/>
      </c>
      <c r="D29" s="16" t="str">
        <f>IFERROR(IF(COUNTIF(Table7[Level 2],Sheet2!C29)=0,"",COUNTIF(Table7[Level 2],Sheet2!C29)),"")</f>
        <v/>
      </c>
      <c r="E29" s="20"/>
      <c r="J29">
        <f t="array" ref="J29">IFERROR(IFERROR(INDEX($A$2:$A$100,MATCH(0,COUNTIF($J$1:J28,$A$2:$A$100&amp;""),0)),(INDEX($C$2:$C$100,MATCH(0,COUNTIF($J$1:J28,$C$2:$C$100&amp;""),0)))),"")</f>
        <v>71241</v>
      </c>
      <c r="K29">
        <f t="shared" si="0"/>
        <v>1</v>
      </c>
    </row>
    <row r="30" spans="1:11" x14ac:dyDescent="0.25">
      <c r="A30" s="16" t="str">
        <f>IFERROR(IF(VLOOKUP(ROW(A29),Sheet1!C33:K58,4,0)=0,"",VLOOKUP(ROW(A29),Sheet1!C33:K58,4,0)),"")</f>
        <v/>
      </c>
      <c r="B30" s="16" t="str">
        <f>IFERROR(IF(COUNTIF(Table7[Level 1],Sheet2!A30)=0,"",COUNTIF(Table7[Level 1],Sheet2!A30)),"")</f>
        <v/>
      </c>
      <c r="C30" s="20" t="str">
        <f>IFERROR(IF(VLOOKUP(ROW(A29),Sheet1!D33:K58,4,0)=0,"",VLOOKUP(ROW(A29),Sheet1!D33:K58,4,0)),"")</f>
        <v/>
      </c>
      <c r="D30" s="16" t="str">
        <f>IFERROR(IF(COUNTIF(Table7[Level 2],Sheet2!C30)=0,"",COUNTIF(Table7[Level 2],Sheet2!C30)),"")</f>
        <v/>
      </c>
      <c r="E30" s="20"/>
      <c r="J30">
        <f t="array" ref="J30">IFERROR(IFERROR(INDEX($A$2:$A$100,MATCH(0,COUNTIF($J$1:J29,$A$2:$A$100&amp;""),0)),(INDEX($C$2:$C$100,MATCH(0,COUNTIF($J$1:J29,$C$2:$C$100&amp;""),0)))),"")</f>
        <v>119119</v>
      </c>
      <c r="K30">
        <f t="shared" si="0"/>
        <v>1</v>
      </c>
    </row>
    <row r="31" spans="1:11" x14ac:dyDescent="0.25">
      <c r="A31" s="16" t="str">
        <f>IFERROR(IF(VLOOKUP(ROW(A30),Sheet1!C34:K59,4,0)=0,"",VLOOKUP(ROW(A30),Sheet1!C34:K59,4,0)),"")</f>
        <v/>
      </c>
      <c r="B31" s="16" t="str">
        <f>IFERROR(IF(COUNTIF(Table7[Level 1],Sheet2!A31)=0,"",COUNTIF(Table7[Level 1],Sheet2!A31)),"")</f>
        <v/>
      </c>
      <c r="C31" s="20" t="str">
        <f>IFERROR(IF(VLOOKUP(ROW(A30),Sheet1!D34:K59,4,0)=0,"",VLOOKUP(ROW(A30),Sheet1!D34:K59,4,0)),"")</f>
        <v/>
      </c>
      <c r="D31" s="16" t="str">
        <f>IFERROR(IF(COUNTIF(Table7[Level 2],Sheet2!C31)=0,"",COUNTIF(Table7[Level 2],Sheet2!C31)),"")</f>
        <v/>
      </c>
      <c r="E31" s="20"/>
      <c r="J31">
        <f t="array" ref="J31">IFERROR(IFERROR(INDEX($A$2:$A$100,MATCH(0,COUNTIF($J$1:J30,$A$2:$A$100&amp;""),0)),(INDEX($C$2:$C$100,MATCH(0,COUNTIF($J$1:J30,$C$2:$C$100&amp;""),0)))),"")</f>
        <v>73323</v>
      </c>
      <c r="K31">
        <f t="shared" si="0"/>
        <v>1</v>
      </c>
    </row>
    <row r="32" spans="1:11" x14ac:dyDescent="0.25">
      <c r="A32" s="16" t="str">
        <f>IFERROR(IF(VLOOKUP(ROW(A31),Sheet1!C35:K60,4,0)=0,"",VLOOKUP(ROW(A31),Sheet1!C35:K60,4,0)),"")</f>
        <v/>
      </c>
      <c r="B32" s="16" t="str">
        <f>IFERROR(IF(COUNTIF(Table7[Level 1],Sheet2!A32)=0,"",COUNTIF(Table7[Level 1],Sheet2!A32)),"")</f>
        <v/>
      </c>
      <c r="C32" s="20" t="str">
        <f>IFERROR(IF(VLOOKUP(ROW(A31),Sheet1!D35:K60,4,0)=0,"",VLOOKUP(ROW(A31),Sheet1!D35:K60,4,0)),"")</f>
        <v/>
      </c>
      <c r="D32" s="16" t="str">
        <f>IFERROR(IF(COUNTIF(Table7[Level 2],Sheet2!C32)=0,"",COUNTIF(Table7[Level 2],Sheet2!C32)),"")</f>
        <v/>
      </c>
      <c r="E32" s="20"/>
      <c r="J32">
        <f t="array" ref="J32">IFERROR(IFERROR(INDEX($A$2:$A$100,MATCH(0,COUNTIF($J$1:J31,$A$2:$A$100&amp;""),0)),(INDEX($C$2:$C$100,MATCH(0,COUNTIF($J$1:J31,$C$2:$C$100&amp;""),0)))),"")</f>
        <v>75631</v>
      </c>
      <c r="K32">
        <f t="shared" si="0"/>
        <v>1</v>
      </c>
    </row>
    <row r="33" spans="1:11" x14ac:dyDescent="0.25">
      <c r="A33" s="16" t="str">
        <f>IFERROR(IF(VLOOKUP(ROW(A32),Sheet1!C36:K61,4,0)=0,"",VLOOKUP(ROW(A32),Sheet1!C36:K61,4,0)),"")</f>
        <v/>
      </c>
      <c r="B33" s="16" t="str">
        <f>IFERROR(IF(COUNTIF(Table7[Level 1],Sheet2!A33)=0,"",COUNTIF(Table7[Level 1],Sheet2!A33)),"")</f>
        <v/>
      </c>
      <c r="C33" s="20" t="str">
        <f>IFERROR(IF(VLOOKUP(ROW(A32),Sheet1!D36:K61,4,0)=0,"",VLOOKUP(ROW(A32),Sheet1!D36:K61,4,0)),"")</f>
        <v/>
      </c>
      <c r="D33" s="16" t="str">
        <f>IFERROR(IF(COUNTIF(Table7[Level 2],Sheet2!C33)=0,"",COUNTIF(Table7[Level 2],Sheet2!C33)),"")</f>
        <v/>
      </c>
      <c r="E33" s="20"/>
      <c r="J33">
        <f t="array" ref="J33">IFERROR(IFERROR(INDEX($A$2:$A$100,MATCH(0,COUNTIF($J$1:J32,$A$2:$A$100&amp;""),0)),(INDEX($C$2:$C$100,MATCH(0,COUNTIF($J$1:J32,$C$2:$C$100&amp;""),0)))),"")</f>
        <v>71243</v>
      </c>
      <c r="K33">
        <f t="shared" si="0"/>
        <v>1</v>
      </c>
    </row>
    <row r="34" spans="1:11" x14ac:dyDescent="0.25">
      <c r="A34" s="16" t="str">
        <f>IFERROR(IF(VLOOKUP(ROW(A33),Sheet1!C37:K62,4,0)=0,"",VLOOKUP(ROW(A33),Sheet1!C37:K62,4,0)),"")</f>
        <v/>
      </c>
      <c r="B34" s="16" t="str">
        <f>IFERROR(IF(COUNTIF(Table7[Level 1],Sheet2!A34)=0,"",COUNTIF(Table7[Level 1],Sheet2!A34)),"")</f>
        <v/>
      </c>
      <c r="C34" s="20" t="str">
        <f>IFERROR(IF(VLOOKUP(ROW(A33),Sheet1!D37:K62,4,0)=0,"",VLOOKUP(ROW(A33),Sheet1!D37:K62,4,0)),"")</f>
        <v/>
      </c>
      <c r="D34" s="16" t="str">
        <f>IFERROR(IF(COUNTIF(Table7[Level 2],Sheet2!C34)=0,"",COUNTIF(Table7[Level 2],Sheet2!C34)),"")</f>
        <v/>
      </c>
      <c r="E34" s="20"/>
      <c r="J34">
        <f t="array" ref="J34">IFERROR(IFERROR(INDEX($A$2:$A$100,MATCH(0,COUNTIF($J$1:J33,$A$2:$A$100&amp;""),0)),(INDEX($C$2:$C$100,MATCH(0,COUNTIF($J$1:J33,$C$2:$C$100&amp;""),0)))),"")</f>
        <v>65917</v>
      </c>
      <c r="K34">
        <f t="shared" si="0"/>
        <v>1</v>
      </c>
    </row>
    <row r="35" spans="1:11" x14ac:dyDescent="0.25">
      <c r="A35" s="16" t="str">
        <f>IFERROR(IF(VLOOKUP(ROW(A34),Sheet1!C38:K63,4,0)=0,"",VLOOKUP(ROW(A34),Sheet1!C38:K63,4,0)),"")</f>
        <v/>
      </c>
      <c r="B35" s="16" t="str">
        <f>IFERROR(IF(COUNTIF(Table7[Level 1],Sheet2!A35)=0,"",COUNTIF(Table7[Level 1],Sheet2!A35)),"")</f>
        <v/>
      </c>
      <c r="C35" s="20" t="str">
        <f>IFERROR(IF(VLOOKUP(ROW(A34),Sheet1!D38:K63,4,0)=0,"",VLOOKUP(ROW(A34),Sheet1!D38:K63,4,0)),"")</f>
        <v/>
      </c>
      <c r="D35" s="16" t="str">
        <f>IFERROR(IF(COUNTIF(Table7[Level 2],Sheet2!C35)=0,"",COUNTIF(Table7[Level 2],Sheet2!C35)),"")</f>
        <v/>
      </c>
      <c r="E35" s="20"/>
      <c r="J35">
        <f t="array" ref="J35">IFERROR(IFERROR(INDEX($A$2:$A$100,MATCH(0,COUNTIF($J$1:J34,$A$2:$A$100&amp;""),0)),(INDEX($C$2:$C$100,MATCH(0,COUNTIF($J$1:J34,$C$2:$C$100&amp;""),0)))),"")</f>
        <v>81297</v>
      </c>
      <c r="K35">
        <f t="shared" si="0"/>
        <v>1</v>
      </c>
    </row>
    <row r="36" spans="1:11" x14ac:dyDescent="0.25">
      <c r="A36" s="16" t="str">
        <f>IFERROR(IF(VLOOKUP(ROW(A35),Sheet1!C39:K64,4,0)=0,"",VLOOKUP(ROW(A35),Sheet1!C39:K64,4,0)),"")</f>
        <v/>
      </c>
      <c r="B36" s="16" t="str">
        <f>IFERROR(IF(COUNTIF(Table7[Level 1],Sheet2!A36)=0,"",COUNTIF(Table7[Level 1],Sheet2!A36)),"")</f>
        <v/>
      </c>
      <c r="C36" s="20" t="str">
        <f>IFERROR(IF(VLOOKUP(ROW(A35),Sheet1!D39:K64,4,0)=0,"",VLOOKUP(ROW(A35),Sheet1!D39:K64,4,0)),"")</f>
        <v/>
      </c>
      <c r="D36" s="16" t="str">
        <f>IFERROR(IF(COUNTIF(Table7[Level 2],Sheet2!C36)=0,"",COUNTIF(Table7[Level 2],Sheet2!C36)),"")</f>
        <v/>
      </c>
      <c r="E36" s="20"/>
      <c r="J36">
        <f t="array" ref="J36">IFERROR(IFERROR(INDEX($A$2:$A$100,MATCH(0,COUNTIF($J$1:J35,$A$2:$A$100&amp;""),0)),(INDEX($C$2:$C$100,MATCH(0,COUNTIF($J$1:J35,$C$2:$C$100&amp;""),0)))),"")</f>
        <v>89934</v>
      </c>
      <c r="K36">
        <f t="shared" si="0"/>
        <v>1</v>
      </c>
    </row>
    <row r="37" spans="1:11" x14ac:dyDescent="0.25">
      <c r="A37" s="16" t="str">
        <f>IFERROR(IF(VLOOKUP(ROW(A36),Sheet1!C40:K65,4,0)=0,"",VLOOKUP(ROW(A36),Sheet1!C40:K65,4,0)),"")</f>
        <v/>
      </c>
      <c r="B37" s="16" t="str">
        <f>IFERROR(IF(COUNTIF(Table7[Level 1],Sheet2!A37)=0,"",COUNTIF(Table7[Level 1],Sheet2!A37)),"")</f>
        <v/>
      </c>
      <c r="C37" s="20" t="str">
        <f>IFERROR(IF(VLOOKUP(ROW(A36),Sheet1!D40:K65,4,0)=0,"",VLOOKUP(ROW(A36),Sheet1!D40:K65,4,0)),"")</f>
        <v/>
      </c>
      <c r="D37" s="16" t="str">
        <f>IFERROR(IF(COUNTIF(Table7[Level 2],Sheet2!C37)=0,"",COUNTIF(Table7[Level 2],Sheet2!C37)),"")</f>
        <v/>
      </c>
      <c r="E37" s="20"/>
      <c r="J37">
        <f t="array" ref="J37">IFERROR(IFERROR(INDEX($A$2:$A$100,MATCH(0,COUNTIF($J$1:J36,$A$2:$A$100&amp;""),0)),(INDEX($C$2:$C$100,MATCH(0,COUNTIF($J$1:J36,$C$2:$C$100&amp;""),0)))),"")</f>
        <v>78152</v>
      </c>
      <c r="K37">
        <f t="shared" si="0"/>
        <v>1</v>
      </c>
    </row>
    <row r="38" spans="1:11" x14ac:dyDescent="0.25">
      <c r="A38" s="16" t="str">
        <f>IFERROR(IF(VLOOKUP(ROW(A37),Sheet1!C41:K66,4,0)=0,"",VLOOKUP(ROW(A37),Sheet1!C41:K66,4,0)),"")</f>
        <v/>
      </c>
      <c r="B38" s="16" t="str">
        <f>IFERROR(IF(COUNTIF(Table7[Level 1],Sheet2!A38)=0,"",COUNTIF(Table7[Level 1],Sheet2!A38)),"")</f>
        <v/>
      </c>
      <c r="C38" s="20" t="str">
        <f>IFERROR(IF(VLOOKUP(ROW(A37),Sheet1!D41:K66,4,0)=0,"",VLOOKUP(ROW(A37),Sheet1!D41:K66,4,0)),"")</f>
        <v/>
      </c>
      <c r="D38" s="16" t="str">
        <f>IFERROR(IF(COUNTIF(Table7[Level 2],Sheet2!C38)=0,"",COUNTIF(Table7[Level 2],Sheet2!C38)),"")</f>
        <v/>
      </c>
      <c r="E38" s="20"/>
      <c r="J38">
        <f t="array" ref="J38">IFERROR(IFERROR(INDEX($A$2:$A$100,MATCH(0,COUNTIF($J$1:J37,$A$2:$A$100&amp;""),0)),(INDEX($C$2:$C$100,MATCH(0,COUNTIF($J$1:J37,$C$2:$C$100&amp;""),0)))),"")</f>
        <v>60339</v>
      </c>
      <c r="K38">
        <f t="shared" si="0"/>
        <v>1</v>
      </c>
    </row>
    <row r="39" spans="1:11" x14ac:dyDescent="0.25">
      <c r="A39" s="16" t="str">
        <f>IFERROR(IF(VLOOKUP(ROW(A38),Sheet1!C42:K67,4,0)=0,"",VLOOKUP(ROW(A38),Sheet1!C42:K67,4,0)),"")</f>
        <v/>
      </c>
      <c r="B39" s="16" t="str">
        <f>IFERROR(IF(COUNTIF(Table7[Level 1],Sheet2!A39)=0,"",COUNTIF(Table7[Level 1],Sheet2!A39)),"")</f>
        <v/>
      </c>
      <c r="C39" s="20" t="str">
        <f>IFERROR(IF(VLOOKUP(ROW(A38),Sheet1!D42:K67,4,0)=0,"",VLOOKUP(ROW(A38),Sheet1!D42:K67,4,0)),"")</f>
        <v/>
      </c>
      <c r="D39" s="16" t="str">
        <f>IFERROR(IF(COUNTIF(Table7[Level 2],Sheet2!C39)=0,"",COUNTIF(Table7[Level 2],Sheet2!C39)),"")</f>
        <v/>
      </c>
      <c r="E39" s="20"/>
      <c r="J39">
        <f t="array" ref="J39">IFERROR(IFERROR(INDEX($A$2:$A$100,MATCH(0,COUNTIF($J$1:J38,$A$2:$A$100&amp;""),0)),(INDEX($C$2:$C$100,MATCH(0,COUNTIF($J$1:J38,$C$2:$C$100&amp;""),0)))),"")</f>
        <v>95655</v>
      </c>
      <c r="K39">
        <f t="shared" si="0"/>
        <v>1</v>
      </c>
    </row>
    <row r="40" spans="1:11" x14ac:dyDescent="0.25">
      <c r="A40" s="16" t="str">
        <f>IFERROR(IF(VLOOKUP(ROW(A39),Sheet1!C43:K68,4,0)=0,"",VLOOKUP(ROW(A39),Sheet1!C43:K68,4,0)),"")</f>
        <v/>
      </c>
      <c r="B40" s="16" t="str">
        <f>IFERROR(IF(COUNTIF(Table7[Level 1],Sheet2!A40)=0,"",COUNTIF(Table7[Level 1],Sheet2!A40)),"")</f>
        <v/>
      </c>
      <c r="C40" s="20" t="str">
        <f>IFERROR(IF(VLOOKUP(ROW(A39),Sheet1!D43:K68,4,0)=0,"",VLOOKUP(ROW(A39),Sheet1!D43:K68,4,0)),"")</f>
        <v/>
      </c>
      <c r="D40" s="16" t="str">
        <f>IFERROR(IF(COUNTIF(Table7[Level 2],Sheet2!C40)=0,"",COUNTIF(Table7[Level 2],Sheet2!C40)),"")</f>
        <v/>
      </c>
      <c r="E40" s="20"/>
      <c r="J40" t="str">
        <f t="array" ref="J40">IFERROR(IFERROR(INDEX($A$2:$A$100,MATCH(0,COUNTIF($J$1:J39,$A$2:$A$100&amp;""),0)),(INDEX($C$2:$C$100,MATCH(0,COUNTIF($J$1:J39,$C$2:$C$100&amp;""),0)))),"")</f>
        <v/>
      </c>
      <c r="K40">
        <f t="shared" si="0"/>
        <v>0</v>
      </c>
    </row>
    <row r="41" spans="1:11" x14ac:dyDescent="0.25">
      <c r="A41" s="16" t="str">
        <f>IFERROR(IF(VLOOKUP(ROW(A40),Sheet1!C44:K69,4,0)=0,"",VLOOKUP(ROW(A40),Sheet1!C44:K69,4,0)),"")</f>
        <v/>
      </c>
      <c r="B41" s="16" t="str">
        <f>IFERROR(IF(COUNTIF(Table7[Level 1],Sheet2!A41)=0,"",COUNTIF(Table7[Level 1],Sheet2!A41)),"")</f>
        <v/>
      </c>
      <c r="C41" s="20" t="str">
        <f>IFERROR(IF(VLOOKUP(ROW(A40),Sheet1!D44:K69,4,0)=0,"",VLOOKUP(ROW(A40),Sheet1!D44:K69,4,0)),"")</f>
        <v/>
      </c>
      <c r="D41" s="16" t="str">
        <f>IFERROR(IF(COUNTIF(Table7[Level 2],Sheet2!C41)=0,"",COUNTIF(Table7[Level 2],Sheet2!C41)),"")</f>
        <v/>
      </c>
      <c r="E41" s="20"/>
      <c r="J41" t="str">
        <f t="array" ref="J41">IFERROR(IFERROR(INDEX($A$2:$A$100,MATCH(0,COUNTIF($J$1:J40,$A$2:$A$100&amp;""),0)),(INDEX($C$2:$C$100,MATCH(0,COUNTIF($J$1:J40,$C$2:$C$100&amp;""),0)))),"")</f>
        <v/>
      </c>
      <c r="K41">
        <f t="shared" si="0"/>
        <v>0</v>
      </c>
    </row>
    <row r="42" spans="1:11" x14ac:dyDescent="0.25">
      <c r="A42" s="16" t="str">
        <f>IFERROR(IF(VLOOKUP(ROW(A41),Sheet1!C45:K70,4,0)=0,"",VLOOKUP(ROW(A41),Sheet1!C45:K70,4,0)),"")</f>
        <v/>
      </c>
      <c r="B42" s="16" t="str">
        <f>IFERROR(IF(COUNTIF(Table7[Level 1],Sheet2!A42)=0,"",COUNTIF(Table7[Level 1],Sheet2!A42)),"")</f>
        <v/>
      </c>
      <c r="C42" s="20" t="str">
        <f>IFERROR(IF(VLOOKUP(ROW(A41),Sheet1!D45:K70,4,0)=0,"",VLOOKUP(ROW(A41),Sheet1!D45:K70,4,0)),"")</f>
        <v/>
      </c>
      <c r="D42" s="16" t="str">
        <f>IFERROR(IF(COUNTIF(Table7[Level 2],Sheet2!C42)=0,"",COUNTIF(Table7[Level 2],Sheet2!C42)),"")</f>
        <v/>
      </c>
      <c r="E42" s="20"/>
      <c r="J42" t="str">
        <f t="array" ref="J42">IFERROR(IFERROR(INDEX($A$2:$A$100,MATCH(0,COUNTIF($J$1:J41,$A$2:$A$100&amp;""),0)),(INDEX($C$2:$C$100,MATCH(0,COUNTIF($J$1:J41,$C$2:$C$100&amp;""),0)))),"")</f>
        <v/>
      </c>
      <c r="K42">
        <f t="shared" si="0"/>
        <v>0</v>
      </c>
    </row>
    <row r="43" spans="1:11" x14ac:dyDescent="0.25">
      <c r="A43" s="16" t="str">
        <f>IFERROR(IF(VLOOKUP(ROW(A42),Sheet1!C46:K71,4,0)=0,"",VLOOKUP(ROW(A42),Sheet1!C46:K71,4,0)),"")</f>
        <v/>
      </c>
      <c r="B43" s="16" t="str">
        <f>IFERROR(IF(COUNTIF(Table7[Level 1],Sheet2!A43)=0,"",COUNTIF(Table7[Level 1],Sheet2!A43)),"")</f>
        <v/>
      </c>
      <c r="C43" s="20" t="str">
        <f>IFERROR(IF(VLOOKUP(ROW(A42),Sheet1!D46:K71,4,0)=0,"",VLOOKUP(ROW(A42),Sheet1!D46:K71,4,0)),"")</f>
        <v/>
      </c>
      <c r="D43" s="16" t="str">
        <f>IFERROR(IF(COUNTIF(Table7[Level 2],Sheet2!C43)=0,"",COUNTIF(Table7[Level 2],Sheet2!C43)),"")</f>
        <v/>
      </c>
      <c r="E43" s="20"/>
      <c r="J43" t="str">
        <f t="array" ref="J43">IFERROR(IFERROR(INDEX($A$2:$A$100,MATCH(0,COUNTIF($J$1:J42,$A$2:$A$100&amp;""),0)),(INDEX($C$2:$C$100,MATCH(0,COUNTIF($J$1:J42,$C$2:$C$100&amp;""),0)))),"")</f>
        <v/>
      </c>
      <c r="K43">
        <f t="shared" si="0"/>
        <v>0</v>
      </c>
    </row>
    <row r="44" spans="1:11" x14ac:dyDescent="0.25">
      <c r="A44" s="16" t="str">
        <f>IFERROR(IF(VLOOKUP(ROW(A43),Sheet1!C47:K72,4,0)=0,"",VLOOKUP(ROW(A43),Sheet1!C47:K72,4,0)),"")</f>
        <v/>
      </c>
      <c r="B44" s="16" t="str">
        <f>IFERROR(IF(COUNTIF(Table7[Level 1],Sheet2!A44)=0,"",COUNTIF(Table7[Level 1],Sheet2!A44)),"")</f>
        <v/>
      </c>
      <c r="C44" s="20" t="str">
        <f>IFERROR(IF(VLOOKUP(ROW(A43),Sheet1!D47:K72,4,0)=0,"",VLOOKUP(ROW(A43),Sheet1!D47:K72,4,0)),"")</f>
        <v/>
      </c>
      <c r="D44" s="16" t="str">
        <f>IFERROR(IF(COUNTIF(Table7[Level 2],Sheet2!C44)=0,"",COUNTIF(Table7[Level 2],Sheet2!C44)),"")</f>
        <v/>
      </c>
      <c r="E44" s="20"/>
      <c r="J44" t="str">
        <f t="array" ref="J44">IFERROR(IFERROR(INDEX($A$2:$A$100,MATCH(0,COUNTIF($J$1:J43,$A$2:$A$100&amp;""),0)),(INDEX($C$2:$C$100,MATCH(0,COUNTIF($J$1:J43,$C$2:$C$100&amp;""),0)))),"")</f>
        <v/>
      </c>
      <c r="K44">
        <f t="shared" si="0"/>
        <v>0</v>
      </c>
    </row>
    <row r="45" spans="1:11" x14ac:dyDescent="0.25">
      <c r="A45" s="16" t="str">
        <f>IFERROR(IF(VLOOKUP(ROW(A44),Sheet1!C48:K73,4,0)=0,"",VLOOKUP(ROW(A44),Sheet1!C48:K73,4,0)),"")</f>
        <v/>
      </c>
      <c r="B45" s="16" t="str">
        <f>IFERROR(IF(COUNTIF(Table7[Level 1],Sheet2!A45)=0,"",COUNTIF(Table7[Level 1],Sheet2!A45)),"")</f>
        <v/>
      </c>
      <c r="C45" s="20" t="str">
        <f>IFERROR(IF(VLOOKUP(ROW(A44),Sheet1!D48:K73,4,0)=0,"",VLOOKUP(ROW(A44),Sheet1!D48:K73,4,0)),"")</f>
        <v/>
      </c>
      <c r="D45" s="16" t="str">
        <f>IFERROR(IF(COUNTIF(Table7[Level 2],Sheet2!C45)=0,"",COUNTIF(Table7[Level 2],Sheet2!C45)),"")</f>
        <v/>
      </c>
      <c r="E45" s="20"/>
      <c r="J45" t="str">
        <f t="array" ref="J45">IFERROR(IFERROR(INDEX($A$2:$A$100,MATCH(0,COUNTIF($J$1:J44,$A$2:$A$100&amp;""),0)),(INDEX($C$2:$C$100,MATCH(0,COUNTIF($J$1:J44,$C$2:$C$100&amp;""),0)))),"")</f>
        <v/>
      </c>
      <c r="K45">
        <f t="shared" si="0"/>
        <v>0</v>
      </c>
    </row>
    <row r="46" spans="1:11" x14ac:dyDescent="0.25">
      <c r="A46" s="16" t="str">
        <f>IFERROR(IF(VLOOKUP(ROW(A45),Sheet1!C49:K74,4,0)=0,"",VLOOKUP(ROW(A45),Sheet1!C49:K74,4,0)),"")</f>
        <v/>
      </c>
      <c r="B46" s="16" t="str">
        <f>IFERROR(IF(COUNTIF(Table7[Level 1],Sheet2!A46)=0,"",COUNTIF(Table7[Level 1],Sheet2!A46)),"")</f>
        <v/>
      </c>
      <c r="C46" s="20" t="str">
        <f>IFERROR(IF(VLOOKUP(ROW(A45),Sheet1!D49:K74,4,0)=0,"",VLOOKUP(ROW(A45),Sheet1!D49:K74,4,0)),"")</f>
        <v/>
      </c>
      <c r="D46" s="16" t="str">
        <f>IFERROR(IF(COUNTIF(Table7[Level 2],Sheet2!C46)=0,"",COUNTIF(Table7[Level 2],Sheet2!C46)),"")</f>
        <v/>
      </c>
      <c r="E46" s="20"/>
      <c r="J46" t="str">
        <f t="array" ref="J46">IFERROR(IFERROR(INDEX($A$2:$A$100,MATCH(0,COUNTIF($J$1:J45,$A$2:$A$100&amp;""),0)),(INDEX($C$2:$C$100,MATCH(0,COUNTIF($J$1:J45,$C$2:$C$100&amp;""),0)))),"")</f>
        <v/>
      </c>
      <c r="K46">
        <f t="shared" si="0"/>
        <v>0</v>
      </c>
    </row>
    <row r="47" spans="1:11" x14ac:dyDescent="0.25">
      <c r="A47" s="16" t="str">
        <f>IFERROR(IF(VLOOKUP(ROW(A46),Sheet1!C50:K75,4,0)=0,"",VLOOKUP(ROW(A46),Sheet1!C50:K75,4,0)),"")</f>
        <v/>
      </c>
      <c r="B47" s="16" t="str">
        <f>IFERROR(IF(COUNTIF(Table7[Level 1],Sheet2!A47)=0,"",COUNTIF(Table7[Level 1],Sheet2!A47)),"")</f>
        <v/>
      </c>
      <c r="C47" s="20" t="str">
        <f>IFERROR(IF(VLOOKUP(ROW(A46),Sheet1!D50:K75,4,0)=0,"",VLOOKUP(ROW(A46),Sheet1!D50:K75,4,0)),"")</f>
        <v/>
      </c>
      <c r="D47" s="16" t="str">
        <f>IFERROR(IF(COUNTIF(Table7[Level 2],Sheet2!C47)=0,"",COUNTIF(Table7[Level 2],Sheet2!C47)),"")</f>
        <v/>
      </c>
      <c r="E47" s="20"/>
      <c r="J47" t="str">
        <f t="array" ref="J47">IFERROR(IFERROR(INDEX($A$2:$A$100,MATCH(0,COUNTIF($J$1:J46,$A$2:$A$100&amp;""),0)),(INDEX($C$2:$C$100,MATCH(0,COUNTIF($J$1:J46,$C$2:$C$100&amp;""),0)))),"")</f>
        <v/>
      </c>
      <c r="K47">
        <f t="shared" si="0"/>
        <v>0</v>
      </c>
    </row>
    <row r="48" spans="1:11" x14ac:dyDescent="0.25">
      <c r="A48" s="16" t="str">
        <f>IFERROR(IF(VLOOKUP(ROW(A47),Sheet1!C51:K76,4,0)=0,"",VLOOKUP(ROW(A47),Sheet1!C51:K76,4,0)),"")</f>
        <v/>
      </c>
      <c r="B48" s="16" t="str">
        <f>IFERROR(IF(COUNTIF(Table7[Level 1],Sheet2!A48)=0,"",COUNTIF(Table7[Level 1],Sheet2!A48)),"")</f>
        <v/>
      </c>
      <c r="C48" s="20" t="str">
        <f>IFERROR(IF(VLOOKUP(ROW(A47),Sheet1!D51:K76,4,0)=0,"",VLOOKUP(ROW(A47),Sheet1!D51:K76,4,0)),"")</f>
        <v/>
      </c>
      <c r="D48" s="16" t="str">
        <f>IFERROR(IF(COUNTIF(Table7[Level 2],Sheet2!C48)=0,"",COUNTIF(Table7[Level 2],Sheet2!C48)),"")</f>
        <v/>
      </c>
      <c r="E48" s="20"/>
      <c r="J48" t="str">
        <f t="array" ref="J48">IFERROR(IFERROR(INDEX($A$2:$A$100,MATCH(0,COUNTIF($J$1:J47,$A$2:$A$100&amp;""),0)),(INDEX($C$2:$C$100,MATCH(0,COUNTIF($J$1:J47,$C$2:$C$100&amp;""),0)))),"")</f>
        <v/>
      </c>
      <c r="K48">
        <f t="shared" si="0"/>
        <v>0</v>
      </c>
    </row>
    <row r="49" spans="1:5" x14ac:dyDescent="0.25">
      <c r="A49" s="16" t="str">
        <f>IFERROR(IF(VLOOKUP(ROW(A48),Sheet1!C52:K77,4,0)=0,"",VLOOKUP(ROW(A48),Sheet1!C52:K77,4,0)),"")</f>
        <v/>
      </c>
      <c r="B49" s="16" t="str">
        <f>IFERROR(IF(COUNTIF(Table7[Level 1],Sheet2!A49)=0,"",COUNTIF(Table7[Level 1],Sheet2!A49)),"")</f>
        <v/>
      </c>
      <c r="C49" s="20" t="str">
        <f>IFERROR(IF(VLOOKUP(ROW(A48),Sheet1!D52:K77,4,0)=0,"",VLOOKUP(ROW(A48),Sheet1!D52:K77,4,0)),"")</f>
        <v/>
      </c>
      <c r="D49" s="16" t="str">
        <f>IFERROR(IF(COUNTIF(Table7[Level 2],Sheet2!C49)=0,"",COUNTIF(Table7[Level 2],Sheet2!C49)),"")</f>
        <v/>
      </c>
      <c r="E49" s="20"/>
    </row>
    <row r="50" spans="1:5" x14ac:dyDescent="0.25">
      <c r="A50" s="16" t="str">
        <f>IFERROR(IF(VLOOKUP(ROW(A49),Sheet1!C53:K78,4,0)=0,"",VLOOKUP(ROW(A49),Sheet1!C53:K78,4,0)),"")</f>
        <v/>
      </c>
      <c r="B50" s="16" t="str">
        <f>IFERROR(IF(COUNTIF(Table7[Level 1],Sheet2!A50)=0,"",COUNTIF(Table7[Level 1],Sheet2!A50)),"")</f>
        <v/>
      </c>
      <c r="C50" s="20" t="str">
        <f>IFERROR(IF(VLOOKUP(ROW(A49),Sheet1!D53:K78,4,0)=0,"",VLOOKUP(ROW(A49),Sheet1!D53:K78,4,0)),"")</f>
        <v/>
      </c>
      <c r="D50" s="16" t="str">
        <f>IFERROR(IF(COUNTIF(Table7[Level 2],Sheet2!C50)=0,"",COUNTIF(Table7[Level 2],Sheet2!C50)),"")</f>
        <v/>
      </c>
      <c r="E50" s="20"/>
    </row>
    <row r="51" spans="1:5" x14ac:dyDescent="0.25">
      <c r="A51" s="16" t="str">
        <f>IFERROR(IF(VLOOKUP(ROW(A50),Sheet1!C54:K79,4,0)=0,"",VLOOKUP(ROW(A50),Sheet1!C54:K79,4,0)),"")</f>
        <v/>
      </c>
      <c r="B51" s="16" t="str">
        <f>IFERROR(IF(COUNTIF(Table7[Level 1],Sheet2!A51)=0,"",COUNTIF(Table7[Level 1],Sheet2!A51)),"")</f>
        <v/>
      </c>
      <c r="C51" s="20" t="str">
        <f>IFERROR(IF(VLOOKUP(ROW(A50),Sheet1!D54:K79,4,0)=0,"",VLOOKUP(ROW(A50),Sheet1!D54:K79,4,0)),"")</f>
        <v/>
      </c>
      <c r="D51" s="16" t="str">
        <f>IFERROR(IF(COUNTIF(Table7[Level 2],Sheet2!C51)=0,"",COUNTIF(Table7[Level 2],Sheet2!C51)),"")</f>
        <v/>
      </c>
      <c r="E51" s="20"/>
    </row>
    <row r="52" spans="1:5" x14ac:dyDescent="0.25">
      <c r="A52" s="16" t="str">
        <f>IFERROR(IF(VLOOKUP(ROW(A51),Sheet1!C55:K80,4,0)=0,"",VLOOKUP(ROW(A51),Sheet1!C55:K80,4,0)),"")</f>
        <v/>
      </c>
      <c r="B52" s="16" t="str">
        <f>IFERROR(IF(COUNTIF(Table7[Level 1],Sheet2!A52)=0,"",COUNTIF(Table7[Level 1],Sheet2!A52)),"")</f>
        <v/>
      </c>
      <c r="C52" s="20" t="str">
        <f>IFERROR(IF(VLOOKUP(ROW(A51),Sheet1!D55:K80,4,0)=0,"",VLOOKUP(ROW(A51),Sheet1!D55:K80,4,0)),"")</f>
        <v/>
      </c>
      <c r="D52" s="16" t="str">
        <f>IFERROR(IF(COUNTIF(Table7[Level 2],Sheet2!C52)=0,"",COUNTIF(Table7[Level 2],Sheet2!C52)),"")</f>
        <v/>
      </c>
      <c r="E52" s="20"/>
    </row>
    <row r="53" spans="1:5" x14ac:dyDescent="0.25">
      <c r="A53" s="16" t="str">
        <f>IFERROR(IF(VLOOKUP(ROW(A52),Sheet1!C56:K81,4,0)=0,"",VLOOKUP(ROW(A52),Sheet1!C56:K81,4,0)),"")</f>
        <v/>
      </c>
      <c r="B53" s="16" t="str">
        <f>IFERROR(IF(COUNTIF(Table7[Level 1],Sheet2!A53)=0,"",COUNTIF(Table7[Level 1],Sheet2!A53)),"")</f>
        <v/>
      </c>
      <c r="C53" s="20" t="str">
        <f>IFERROR(IF(VLOOKUP(ROW(A52),Sheet1!D56:K81,4,0)=0,"",VLOOKUP(ROW(A52),Sheet1!D56:K81,4,0)),"")</f>
        <v/>
      </c>
      <c r="D53" s="16" t="str">
        <f>IFERROR(IF(COUNTIF(Table7[Level 2],Sheet2!C53)=0,"",COUNTIF(Table7[Level 2],Sheet2!C53)),"")</f>
        <v/>
      </c>
      <c r="E53" s="20"/>
    </row>
    <row r="54" spans="1:5" x14ac:dyDescent="0.25">
      <c r="A54" s="16" t="str">
        <f>IFERROR(IF(VLOOKUP(ROW(A53),Sheet1!C57:K82,4,0)=0,"",VLOOKUP(ROW(A53),Sheet1!C57:K82,4,0)),"")</f>
        <v/>
      </c>
      <c r="B54" s="16" t="str">
        <f>IFERROR(IF(COUNTIF(Table7[Level 1],Sheet2!A54)=0,"",COUNTIF(Table7[Level 1],Sheet2!A54)),"")</f>
        <v/>
      </c>
      <c r="C54" s="20" t="str">
        <f>IFERROR(IF(VLOOKUP(ROW(A53),Sheet1!D57:K82,4,0)=0,"",VLOOKUP(ROW(A53),Sheet1!D57:K82,4,0)),"")</f>
        <v/>
      </c>
      <c r="D54" s="16" t="str">
        <f>IFERROR(IF(COUNTIF(Table7[Level 2],Sheet2!C54)=0,"",COUNTIF(Table7[Level 2],Sheet2!C54)),"")</f>
        <v/>
      </c>
      <c r="E54" s="20"/>
    </row>
    <row r="55" spans="1:5" x14ac:dyDescent="0.25">
      <c r="A55" s="16" t="str">
        <f>IFERROR(IF(VLOOKUP(ROW(A54),Sheet1!C58:K83,4,0)=0,"",VLOOKUP(ROW(A54),Sheet1!C58:K83,4,0)),"")</f>
        <v/>
      </c>
      <c r="B55" s="16" t="str">
        <f>IFERROR(IF(COUNTIF(Table7[Level 1],Sheet2!A55)=0,"",COUNTIF(Table7[Level 1],Sheet2!A55)),"")</f>
        <v/>
      </c>
      <c r="C55" s="20" t="str">
        <f>IFERROR(IF(VLOOKUP(ROW(A54),Sheet1!D58:K83,4,0)=0,"",VLOOKUP(ROW(A54),Sheet1!D58:K83,4,0)),"")</f>
        <v/>
      </c>
      <c r="D55" s="16" t="str">
        <f>IFERROR(IF(COUNTIF(Table7[Level 2],Sheet2!C55)=0,"",COUNTIF(Table7[Level 2],Sheet2!C55)),"")</f>
        <v/>
      </c>
      <c r="E55" s="20"/>
    </row>
    <row r="56" spans="1:5" x14ac:dyDescent="0.25">
      <c r="A56" s="16" t="str">
        <f>IFERROR(IF(VLOOKUP(ROW(A55),Sheet1!C59:K84,4,0)=0,"",VLOOKUP(ROW(A55),Sheet1!C59:K84,4,0)),"")</f>
        <v/>
      </c>
      <c r="B56" s="16" t="str">
        <f>IFERROR(IF(COUNTIF(Table7[Level 1],Sheet2!A56)=0,"",COUNTIF(Table7[Level 1],Sheet2!A56)),"")</f>
        <v/>
      </c>
      <c r="C56" s="20" t="str">
        <f>IFERROR(IF(VLOOKUP(ROW(A55),Sheet1!D59:K84,4,0)=0,"",VLOOKUP(ROW(A55),Sheet1!D59:K84,4,0)),"")</f>
        <v/>
      </c>
      <c r="D56" s="16" t="str">
        <f>IFERROR(IF(COUNTIF(Table7[Level 2],Sheet2!C56)=0,"",COUNTIF(Table7[Level 2],Sheet2!C56)),"")</f>
        <v/>
      </c>
      <c r="E56" s="20"/>
    </row>
    <row r="57" spans="1:5" x14ac:dyDescent="0.25">
      <c r="A57" s="16" t="str">
        <f>IFERROR(IF(VLOOKUP(ROW(A56),Sheet1!C60:K85,4,0)=0,"",VLOOKUP(ROW(A56),Sheet1!C60:K85,4,0)),"")</f>
        <v/>
      </c>
      <c r="B57" s="16" t="str">
        <f>IFERROR(IF(COUNTIF(Table7[Level 1],Sheet2!A57)=0,"",COUNTIF(Table7[Level 1],Sheet2!A57)),"")</f>
        <v/>
      </c>
      <c r="C57" s="20" t="str">
        <f>IFERROR(IF(VLOOKUP(ROW(A56),Sheet1!D60:K85,4,0)=0,"",VLOOKUP(ROW(A56),Sheet1!D60:K85,4,0)),"")</f>
        <v/>
      </c>
      <c r="D57" s="16" t="str">
        <f>IFERROR(IF(COUNTIF(Table7[Level 2],Sheet2!C57)=0,"",COUNTIF(Table7[Level 2],Sheet2!C57)),"")</f>
        <v/>
      </c>
      <c r="E57" s="20"/>
    </row>
    <row r="58" spans="1:5" x14ac:dyDescent="0.25">
      <c r="A58" s="16" t="str">
        <f>IFERROR(IF(VLOOKUP(ROW(A57),Sheet1!C61:K86,4,0)=0,"",VLOOKUP(ROW(A57),Sheet1!C61:K86,4,0)),"")</f>
        <v/>
      </c>
      <c r="B58" s="16" t="str">
        <f>IFERROR(IF(COUNTIF(Table7[Level 1],Sheet2!A58)=0,"",COUNTIF(Table7[Level 1],Sheet2!A58)),"")</f>
        <v/>
      </c>
      <c r="C58" s="20" t="str">
        <f>IFERROR(IF(VLOOKUP(ROW(A57),Sheet1!D61:K86,4,0)=0,"",VLOOKUP(ROW(A57),Sheet1!D61:K86,4,0)),"")</f>
        <v/>
      </c>
      <c r="D58" s="16" t="str">
        <f>IFERROR(IF(COUNTIF(Table7[Level 2],Sheet2!C58)=0,"",COUNTIF(Table7[Level 2],Sheet2!C58)),"")</f>
        <v/>
      </c>
      <c r="E58" s="20"/>
    </row>
    <row r="59" spans="1:5" x14ac:dyDescent="0.25">
      <c r="A59" s="16" t="str">
        <f>IFERROR(IF(VLOOKUP(ROW(A58),Sheet1!C62:K87,4,0)=0,"",VLOOKUP(ROW(A58),Sheet1!C62:K87,4,0)),"")</f>
        <v/>
      </c>
      <c r="B59" s="16" t="str">
        <f>IFERROR(IF(COUNTIF(Table7[Level 1],Sheet2!A59)=0,"",COUNTIF(Table7[Level 1],Sheet2!A59)),"")</f>
        <v/>
      </c>
      <c r="C59" s="20" t="str">
        <f>IFERROR(IF(VLOOKUP(ROW(A58),Sheet1!D62:K87,4,0)=0,"",VLOOKUP(ROW(A58),Sheet1!D62:K87,4,0)),"")</f>
        <v/>
      </c>
      <c r="D59" s="16" t="str">
        <f>IFERROR(IF(COUNTIF(Table7[Level 2],Sheet2!C59)=0,"",COUNTIF(Table7[Level 2],Sheet2!C59)),"")</f>
        <v/>
      </c>
      <c r="E59" s="20"/>
    </row>
    <row r="60" spans="1:5" x14ac:dyDescent="0.25">
      <c r="A60" s="16" t="str">
        <f>IFERROR(IF(VLOOKUP(ROW(A59),Sheet1!C63:K88,4,0)=0,"",VLOOKUP(ROW(A59),Sheet1!C63:K88,4,0)),"")</f>
        <v/>
      </c>
      <c r="B60" s="16" t="str">
        <f>IFERROR(IF(COUNTIF(Table7[Level 1],Sheet2!A60)=0,"",COUNTIF(Table7[Level 1],Sheet2!A60)),"")</f>
        <v/>
      </c>
      <c r="C60" s="20" t="str">
        <f>IFERROR(IF(VLOOKUP(ROW(A59),Sheet1!D63:K88,4,0)=0,"",VLOOKUP(ROW(A59),Sheet1!D63:K88,4,0)),"")</f>
        <v/>
      </c>
      <c r="D60" s="16" t="str">
        <f>IFERROR(IF(COUNTIF(Table7[Level 2],Sheet2!C60)=0,"",COUNTIF(Table7[Level 2],Sheet2!C60)),"")</f>
        <v/>
      </c>
      <c r="E60" s="20"/>
    </row>
    <row r="61" spans="1:5" x14ac:dyDescent="0.25">
      <c r="A61" s="16" t="str">
        <f>IFERROR(IF(VLOOKUP(ROW(A60),Sheet1!C64:K89,4,0)=0,"",VLOOKUP(ROW(A60),Sheet1!C64:K89,4,0)),"")</f>
        <v/>
      </c>
      <c r="B61" s="16" t="str">
        <f>IFERROR(IF(COUNTIF(Table7[Level 1],Sheet2!A61)=0,"",COUNTIF(Table7[Level 1],Sheet2!A61)),"")</f>
        <v/>
      </c>
      <c r="C61" s="20" t="str">
        <f>IFERROR(IF(VLOOKUP(ROW(A60),Sheet1!D64:K89,4,0)=0,"",VLOOKUP(ROW(A60),Sheet1!D64:K89,4,0)),"")</f>
        <v/>
      </c>
      <c r="D61" s="16" t="str">
        <f>IFERROR(IF(COUNTIF(Table7[Level 2],Sheet2!C61)=0,"",COUNTIF(Table7[Level 2],Sheet2!C61)),"")</f>
        <v/>
      </c>
      <c r="E61" s="20"/>
    </row>
    <row r="62" spans="1:5" x14ac:dyDescent="0.25">
      <c r="A62" s="16" t="str">
        <f>IFERROR(IF(VLOOKUP(ROW(A61),Sheet1!C65:K90,4,0)=0,"",VLOOKUP(ROW(A61),Sheet1!C65:K90,4,0)),"")</f>
        <v/>
      </c>
      <c r="B62" s="16" t="str">
        <f>IFERROR(IF(COUNTIF(Table7[Level 1],Sheet2!A62)=0,"",COUNTIF(Table7[Level 1],Sheet2!A62)),"")</f>
        <v/>
      </c>
      <c r="C62" s="20" t="str">
        <f>IFERROR(IF(VLOOKUP(ROW(A61),Sheet1!D65:K90,4,0)=0,"",VLOOKUP(ROW(A61),Sheet1!D65:K90,4,0)),"")</f>
        <v/>
      </c>
      <c r="D62" s="16" t="str">
        <f>IFERROR(IF(COUNTIF(Table7[Level 2],Sheet2!C62)=0,"",COUNTIF(Table7[Level 2],Sheet2!C62)),"")</f>
        <v/>
      </c>
      <c r="E62" s="20"/>
    </row>
    <row r="63" spans="1:5" x14ac:dyDescent="0.25">
      <c r="A63" s="16" t="str">
        <f>IFERROR(IF(VLOOKUP(ROW(A62),Sheet1!C66:K91,4,0)=0,"",VLOOKUP(ROW(A62),Sheet1!C66:K91,4,0)),"")</f>
        <v/>
      </c>
      <c r="B63" s="16" t="str">
        <f>IFERROR(IF(COUNTIF(Table7[Level 1],Sheet2!A63)=0,"",COUNTIF(Table7[Level 1],Sheet2!A63)),"")</f>
        <v/>
      </c>
      <c r="C63" s="20" t="str">
        <f>IFERROR(IF(VLOOKUP(ROW(A62),Sheet1!D66:K91,4,0)=0,"",VLOOKUP(ROW(A62),Sheet1!D66:K91,4,0)),"")</f>
        <v/>
      </c>
      <c r="D63" s="16" t="str">
        <f>IFERROR(IF(COUNTIF(Table7[Level 2],Sheet2!C63)=0,"",COUNTIF(Table7[Level 2],Sheet2!C63)),"")</f>
        <v/>
      </c>
      <c r="E63" s="20"/>
    </row>
    <row r="64" spans="1:5" x14ac:dyDescent="0.25">
      <c r="A64" s="16" t="str">
        <f>IFERROR(IF(VLOOKUP(ROW(A63),Sheet1!C67:K92,4,0)=0,"",VLOOKUP(ROW(A63),Sheet1!C67:K92,4,0)),"")</f>
        <v/>
      </c>
      <c r="B64" s="16" t="str">
        <f>IFERROR(IF(COUNTIF(Table7[Level 1],Sheet2!A64)=0,"",COUNTIF(Table7[Level 1],Sheet2!A64)),"")</f>
        <v/>
      </c>
      <c r="C64" s="20" t="str">
        <f>IFERROR(IF(VLOOKUP(ROW(A63),Sheet1!D67:K92,4,0)=0,"",VLOOKUP(ROW(A63),Sheet1!D67:K92,4,0)),"")</f>
        <v/>
      </c>
      <c r="D64" s="16" t="str">
        <f>IFERROR(IF(COUNTIF(Table7[Level 2],Sheet2!C64)=0,"",COUNTIF(Table7[Level 2],Sheet2!C64)),"")</f>
        <v/>
      </c>
      <c r="E64" s="20"/>
    </row>
    <row r="65" spans="1:5" x14ac:dyDescent="0.25">
      <c r="A65" s="16" t="str">
        <f>IFERROR(IF(VLOOKUP(ROW(A64),Sheet1!C68:K93,4,0)=0,"",VLOOKUP(ROW(A64),Sheet1!C68:K93,4,0)),"")</f>
        <v/>
      </c>
      <c r="B65" s="16" t="str">
        <f>IFERROR(IF(COUNTIF(Table7[Level 1],Sheet2!A65)=0,"",COUNTIF(Table7[Level 1],Sheet2!A65)),"")</f>
        <v/>
      </c>
      <c r="C65" s="20" t="str">
        <f>IFERROR(IF(VLOOKUP(ROW(A64),Sheet1!D68:K93,4,0)=0,"",VLOOKUP(ROW(A64),Sheet1!D68:K93,4,0)),"")</f>
        <v/>
      </c>
      <c r="D65" s="16" t="str">
        <f>IFERROR(IF(COUNTIF(Table7[Level 2],Sheet2!C65)=0,"",COUNTIF(Table7[Level 2],Sheet2!C65)),"")</f>
        <v/>
      </c>
      <c r="E65" s="20"/>
    </row>
    <row r="66" spans="1:5" x14ac:dyDescent="0.25">
      <c r="A66" s="16" t="str">
        <f>IFERROR(IF(VLOOKUP(ROW(A65),Sheet1!C69:K94,4,0)=0,"",VLOOKUP(ROW(A65),Sheet1!C69:K94,4,0)),"")</f>
        <v/>
      </c>
      <c r="B66" s="16" t="str">
        <f>IFERROR(IF(COUNTIF(Table7[Level 1],Sheet2!A66)=0,"",COUNTIF(Table7[Level 1],Sheet2!A66)),"")</f>
        <v/>
      </c>
      <c r="C66" s="20" t="str">
        <f>IFERROR(IF(VLOOKUP(ROW(A65),Sheet1!D69:K94,4,0)=0,"",VLOOKUP(ROW(A65),Sheet1!D69:K94,4,0)),"")</f>
        <v/>
      </c>
      <c r="D66" s="16" t="str">
        <f>IFERROR(IF(COUNTIF(Table7[Level 2],Sheet2!C66)=0,"",COUNTIF(Table7[Level 2],Sheet2!C66)),"")</f>
        <v/>
      </c>
      <c r="E66" s="20"/>
    </row>
    <row r="67" spans="1:5" x14ac:dyDescent="0.25">
      <c r="A67" s="16" t="str">
        <f>IFERROR(IF(VLOOKUP(ROW(A66),Sheet1!C70:K95,4,0)=0,"",VLOOKUP(ROW(A66),Sheet1!C70:K95,4,0)),"")</f>
        <v/>
      </c>
      <c r="B67" s="16" t="str">
        <f>IFERROR(IF(COUNTIF(Table7[Level 1],Sheet2!A67)=0,"",COUNTIF(Table7[Level 1],Sheet2!A67)),"")</f>
        <v/>
      </c>
      <c r="C67" s="20" t="str">
        <f>IFERROR(IF(VLOOKUP(ROW(A66),Sheet1!D70:K95,4,0)=0,"",VLOOKUP(ROW(A66),Sheet1!D70:K95,4,0)),"")</f>
        <v/>
      </c>
      <c r="D67" s="16" t="str">
        <f>IFERROR(IF(COUNTIF(Table7[Level 2],Sheet2!C67)=0,"",COUNTIF(Table7[Level 2],Sheet2!C67)),"")</f>
        <v/>
      </c>
      <c r="E67" s="20"/>
    </row>
    <row r="68" spans="1:5" x14ac:dyDescent="0.25">
      <c r="A68" s="16" t="str">
        <f>IFERROR(IF(VLOOKUP(ROW(A67),Sheet1!C71:K96,4,0)=0,"",VLOOKUP(ROW(A67),Sheet1!C71:K96,4,0)),"")</f>
        <v/>
      </c>
      <c r="B68" s="16" t="str">
        <f>IFERROR(IF(COUNTIF(Table7[Level 1],Sheet2!A68)=0,"",COUNTIF(Table7[Level 1],Sheet2!A68)),"")</f>
        <v/>
      </c>
      <c r="C68" s="20" t="str">
        <f>IFERROR(IF(VLOOKUP(ROW(A67),Sheet1!D71:K96,4,0)=0,"",VLOOKUP(ROW(A67),Sheet1!D71:K96,4,0)),"")</f>
        <v/>
      </c>
      <c r="D68" s="16" t="str">
        <f>IFERROR(IF(COUNTIF(Table7[Level 2],Sheet2!C68)=0,"",COUNTIF(Table7[Level 2],Sheet2!C68)),"")</f>
        <v/>
      </c>
      <c r="E68" s="20"/>
    </row>
    <row r="69" spans="1:5" x14ac:dyDescent="0.25">
      <c r="A69" s="16" t="str">
        <f>IFERROR(IF(VLOOKUP(ROW(A68),Sheet1!C72:K97,4,0)=0,"",VLOOKUP(ROW(A68),Sheet1!C72:K97,4,0)),"")</f>
        <v/>
      </c>
      <c r="B69" s="16" t="str">
        <f>IFERROR(IF(COUNTIF(Table7[Level 1],Sheet2!A69)=0,"",COUNTIF(Table7[Level 1],Sheet2!A69)),"")</f>
        <v/>
      </c>
      <c r="C69" s="20" t="str">
        <f>IFERROR(IF(VLOOKUP(ROW(A68),Sheet1!D72:K97,4,0)=0,"",VLOOKUP(ROW(A68),Sheet1!D72:K97,4,0)),"")</f>
        <v/>
      </c>
      <c r="D69" s="16" t="str">
        <f>IFERROR(IF(COUNTIF(Table7[Level 2],Sheet2!C69)=0,"",COUNTIF(Table7[Level 2],Sheet2!C69)),"")</f>
        <v/>
      </c>
      <c r="E69" s="20"/>
    </row>
    <row r="70" spans="1:5" x14ac:dyDescent="0.25">
      <c r="A70" s="16" t="str">
        <f>IFERROR(IF(VLOOKUP(ROW(A69),Sheet1!C73:K98,4,0)=0,"",VLOOKUP(ROW(A69),Sheet1!C73:K98,4,0)),"")</f>
        <v/>
      </c>
      <c r="B70" s="16" t="str">
        <f>IFERROR(IF(COUNTIF(Table7[Level 1],Sheet2!A70)=0,"",COUNTIF(Table7[Level 1],Sheet2!A70)),"")</f>
        <v/>
      </c>
      <c r="C70" s="20" t="str">
        <f>IFERROR(IF(VLOOKUP(ROW(A69),Sheet1!D73:K98,4,0)=0,"",VLOOKUP(ROW(A69),Sheet1!D73:K98,4,0)),"")</f>
        <v/>
      </c>
      <c r="D70" s="16" t="str">
        <f>IFERROR(IF(COUNTIF(Table7[Level 2],Sheet2!C70)=0,"",COUNTIF(Table7[Level 2],Sheet2!C70)),"")</f>
        <v/>
      </c>
      <c r="E70" s="20"/>
    </row>
    <row r="71" spans="1:5" x14ac:dyDescent="0.25">
      <c r="A71" s="16" t="str">
        <f>IFERROR(IF(VLOOKUP(ROW(A70),Sheet1!C74:K99,4,0)=0,"",VLOOKUP(ROW(A70),Sheet1!C74:K99,4,0)),"")</f>
        <v/>
      </c>
      <c r="B71" s="16" t="str">
        <f>IFERROR(IF(COUNTIF(Table7[Level 1],Sheet2!A71)=0,"",COUNTIF(Table7[Level 1],Sheet2!A71)),"")</f>
        <v/>
      </c>
      <c r="C71" s="20" t="str">
        <f>IFERROR(IF(VLOOKUP(ROW(A70),Sheet1!D74:K99,4,0)=0,"",VLOOKUP(ROW(A70),Sheet1!D74:K99,4,0)),"")</f>
        <v/>
      </c>
      <c r="D71" s="16" t="str">
        <f>IFERROR(IF(COUNTIF(Table7[Level 2],Sheet2!C71)=0,"",COUNTIF(Table7[Level 2],Sheet2!C71)),"")</f>
        <v/>
      </c>
      <c r="E71" s="20"/>
    </row>
    <row r="72" spans="1:5" x14ac:dyDescent="0.25">
      <c r="A72" s="16" t="str">
        <f>IFERROR(IF(VLOOKUP(ROW(A71),Sheet1!C75:K100,4,0)=0,"",VLOOKUP(ROW(A71),Sheet1!C75:K100,4,0)),"")</f>
        <v/>
      </c>
      <c r="B72" s="16" t="str">
        <f>IFERROR(IF(COUNTIF(Table7[Level 1],Sheet2!A72)=0,"",COUNTIF(Table7[Level 1],Sheet2!A72)),"")</f>
        <v/>
      </c>
      <c r="C72" s="20" t="str">
        <f>IFERROR(IF(VLOOKUP(ROW(A71),Sheet1!D75:K100,4,0)=0,"",VLOOKUP(ROW(A71),Sheet1!D75:K100,4,0)),"")</f>
        <v/>
      </c>
      <c r="D72" s="16" t="str">
        <f>IFERROR(IF(COUNTIF(Table7[Level 2],Sheet2!C72)=0,"",COUNTIF(Table7[Level 2],Sheet2!C72)),"")</f>
        <v/>
      </c>
      <c r="E72" s="20"/>
    </row>
    <row r="73" spans="1:5" x14ac:dyDescent="0.25">
      <c r="A73" s="16" t="str">
        <f>IFERROR(IF(VLOOKUP(ROW(A72),Sheet1!C76:K101,4,0)=0,"",VLOOKUP(ROW(A72),Sheet1!C76:K101,4,0)),"")</f>
        <v/>
      </c>
      <c r="B73" s="16" t="str">
        <f>IFERROR(IF(COUNTIF(Table7[Level 1],Sheet2!A73)=0,"",COUNTIF(Table7[Level 1],Sheet2!A73)),"")</f>
        <v/>
      </c>
      <c r="C73" s="20" t="str">
        <f>IFERROR(IF(VLOOKUP(ROW(A72),Sheet1!D76:K101,4,0)=0,"",VLOOKUP(ROW(A72),Sheet1!D76:K101,4,0)),"")</f>
        <v/>
      </c>
      <c r="D73" s="16" t="str">
        <f>IFERROR(IF(COUNTIF(Table7[Level 2],Sheet2!C73)=0,"",COUNTIF(Table7[Level 2],Sheet2!C73)),"")</f>
        <v/>
      </c>
      <c r="E73" s="20"/>
    </row>
    <row r="74" spans="1:5" x14ac:dyDescent="0.25">
      <c r="A74" s="16" t="str">
        <f>IFERROR(IF(VLOOKUP(ROW(A73),Sheet1!C77:K102,4,0)=0,"",VLOOKUP(ROW(A73),Sheet1!C77:K102,4,0)),"")</f>
        <v/>
      </c>
      <c r="B74" s="16" t="str">
        <f>IFERROR(IF(COUNTIF(Table7[Level 1],Sheet2!A74)=0,"",COUNTIF(Table7[Level 1],Sheet2!A74)),"")</f>
        <v/>
      </c>
      <c r="C74" s="20" t="str">
        <f>IFERROR(IF(VLOOKUP(ROW(A73),Sheet1!D77:K102,4,0)=0,"",VLOOKUP(ROW(A73),Sheet1!D77:K102,4,0)),"")</f>
        <v/>
      </c>
      <c r="D74" s="16" t="str">
        <f>IFERROR(IF(COUNTIF(Table7[Level 2],Sheet2!C74)=0,"",COUNTIF(Table7[Level 2],Sheet2!C74)),"")</f>
        <v/>
      </c>
      <c r="E74" s="20"/>
    </row>
    <row r="75" spans="1:5" x14ac:dyDescent="0.25">
      <c r="A75" s="16" t="str">
        <f>IFERROR(IF(VLOOKUP(ROW(A74),Sheet1!C78:K103,4,0)=0,"",VLOOKUP(ROW(A74),Sheet1!C78:K103,4,0)),"")</f>
        <v/>
      </c>
      <c r="B75" s="16" t="str">
        <f>IFERROR(IF(COUNTIF(Table7[Level 1],Sheet2!A75)=0,"",COUNTIF(Table7[Level 1],Sheet2!A75)),"")</f>
        <v/>
      </c>
      <c r="C75" s="20" t="str">
        <f>IFERROR(IF(VLOOKUP(ROW(A74),Sheet1!D78:K103,4,0)=0,"",VLOOKUP(ROW(A74),Sheet1!D78:K103,4,0)),"")</f>
        <v/>
      </c>
      <c r="D75" s="16" t="str">
        <f>IFERROR(IF(COUNTIF(Table7[Level 2],Sheet2!C75)=0,"",COUNTIF(Table7[Level 2],Sheet2!C75)),"")</f>
        <v/>
      </c>
      <c r="E75" s="20"/>
    </row>
    <row r="76" spans="1:5" x14ac:dyDescent="0.25">
      <c r="A76" s="16" t="str">
        <f>IFERROR(IF(VLOOKUP(ROW(A75),Sheet1!C79:K104,4,0)=0,"",VLOOKUP(ROW(A75),Sheet1!C79:K104,4,0)),"")</f>
        <v/>
      </c>
      <c r="B76" s="16" t="str">
        <f>IFERROR(IF(COUNTIF(Table7[Level 1],Sheet2!A76)=0,"",COUNTIF(Table7[Level 1],Sheet2!A76)),"")</f>
        <v/>
      </c>
      <c r="C76" s="20" t="str">
        <f>IFERROR(IF(VLOOKUP(ROW(A75),Sheet1!D79:K104,4,0)=0,"",VLOOKUP(ROW(A75),Sheet1!D79:K104,4,0)),"")</f>
        <v/>
      </c>
      <c r="D76" s="16" t="str">
        <f>IFERROR(IF(COUNTIF(Table7[Level 2],Sheet2!C76)=0,"",COUNTIF(Table7[Level 2],Sheet2!C76)),"")</f>
        <v/>
      </c>
      <c r="E76" s="20"/>
    </row>
    <row r="77" spans="1:5" x14ac:dyDescent="0.25">
      <c r="A77" s="16" t="str">
        <f>IFERROR(IF(VLOOKUP(ROW(A76),Sheet1!C80:K105,4,0)=0,"",VLOOKUP(ROW(A76),Sheet1!C80:K105,4,0)),"")</f>
        <v/>
      </c>
      <c r="B77" s="16" t="str">
        <f>IFERROR(IF(COUNTIF(Table7[Level 1],Sheet2!A77)=0,"",COUNTIF(Table7[Level 1],Sheet2!A77)),"")</f>
        <v/>
      </c>
      <c r="C77" s="20" t="str">
        <f>IFERROR(IF(VLOOKUP(ROW(A76),Sheet1!D80:K105,4,0)=0,"",VLOOKUP(ROW(A76),Sheet1!D80:K105,4,0)),"")</f>
        <v/>
      </c>
      <c r="D77" s="16" t="str">
        <f>IFERROR(IF(COUNTIF(Table7[Level 2],Sheet2!C77)=0,"",COUNTIF(Table7[Level 2],Sheet2!C77)),"")</f>
        <v/>
      </c>
      <c r="E77" s="20"/>
    </row>
    <row r="78" spans="1:5" x14ac:dyDescent="0.25">
      <c r="A78" s="16" t="str">
        <f>IFERROR(IF(VLOOKUP(ROW(A77),Sheet1!C81:K106,4,0)=0,"",VLOOKUP(ROW(A77),Sheet1!C81:K106,4,0)),"")</f>
        <v/>
      </c>
      <c r="B78" s="16" t="str">
        <f>IFERROR(IF(COUNTIF(Table7[Level 1],Sheet2!A78)=0,"",COUNTIF(Table7[Level 1],Sheet2!A78)),"")</f>
        <v/>
      </c>
      <c r="C78" s="20" t="str">
        <f>IFERROR(IF(VLOOKUP(ROW(A77),Sheet1!D81:K106,4,0)=0,"",VLOOKUP(ROW(A77),Sheet1!D81:K106,4,0)),"")</f>
        <v/>
      </c>
      <c r="D78" s="16" t="str">
        <f>IFERROR(IF(COUNTIF(Table7[Level 2],Sheet2!C78)=0,"",COUNTIF(Table7[Level 2],Sheet2!C78)),"")</f>
        <v/>
      </c>
      <c r="E78" s="20"/>
    </row>
    <row r="79" spans="1:5" x14ac:dyDescent="0.25">
      <c r="A79" s="16" t="str">
        <f>IFERROR(IF(VLOOKUP(ROW(A78),Sheet1!C82:K107,4,0)=0,"",VLOOKUP(ROW(A78),Sheet1!C82:K107,4,0)),"")</f>
        <v/>
      </c>
      <c r="B79" s="16" t="str">
        <f>IFERROR(IF(COUNTIF(Table7[Level 1],Sheet2!A79)=0,"",COUNTIF(Table7[Level 1],Sheet2!A79)),"")</f>
        <v/>
      </c>
      <c r="C79" s="20" t="str">
        <f>IFERROR(IF(VLOOKUP(ROW(A78),Sheet1!D82:K107,4,0)=0,"",VLOOKUP(ROW(A78),Sheet1!D82:K107,4,0)),"")</f>
        <v/>
      </c>
      <c r="D79" s="16" t="str">
        <f>IFERROR(IF(COUNTIF(Table7[Level 2],Sheet2!C79)=0,"",COUNTIF(Table7[Level 2],Sheet2!C79)),"")</f>
        <v/>
      </c>
      <c r="E79" s="20"/>
    </row>
    <row r="80" spans="1:5" x14ac:dyDescent="0.25">
      <c r="A80" s="16" t="str">
        <f>IFERROR(IF(VLOOKUP(ROW(A79),Sheet1!C83:K108,4,0)=0,"",VLOOKUP(ROW(A79),Sheet1!C83:K108,4,0)),"")</f>
        <v/>
      </c>
      <c r="B80" s="16" t="str">
        <f>IFERROR(IF(COUNTIF(Table7[Level 1],Sheet2!A80)=0,"",COUNTIF(Table7[Level 1],Sheet2!A80)),"")</f>
        <v/>
      </c>
      <c r="C80" s="20" t="str">
        <f>IFERROR(IF(VLOOKUP(ROW(A79),Sheet1!D83:K108,4,0)=0,"",VLOOKUP(ROW(A79),Sheet1!D83:K108,4,0)),"")</f>
        <v/>
      </c>
      <c r="D80" s="16" t="str">
        <f>IFERROR(IF(COUNTIF(Table7[Level 2],Sheet2!C80)=0,"",COUNTIF(Table7[Level 2],Sheet2!C80)),"")</f>
        <v/>
      </c>
      <c r="E80" s="20"/>
    </row>
    <row r="81" spans="1:5" x14ac:dyDescent="0.25">
      <c r="A81" s="16" t="str">
        <f>IFERROR(IF(VLOOKUP(ROW(A80),Sheet1!C84:K109,4,0)=0,"",VLOOKUP(ROW(A80),Sheet1!C84:K109,4,0)),"")</f>
        <v/>
      </c>
      <c r="B81" s="16" t="str">
        <f>IFERROR(IF(COUNTIF(Table7[Level 1],Sheet2!A81)=0,"",COUNTIF(Table7[Level 1],Sheet2!A81)),"")</f>
        <v/>
      </c>
      <c r="C81" s="20" t="str">
        <f>IFERROR(IF(VLOOKUP(ROW(A80),Sheet1!D84:K109,4,0)=0,"",VLOOKUP(ROW(A80),Sheet1!D84:K109,4,0)),"")</f>
        <v/>
      </c>
      <c r="D81" s="16" t="str">
        <f>IFERROR(IF(COUNTIF(Table7[Level 2],Sheet2!C81)=0,"",COUNTIF(Table7[Level 2],Sheet2!C81)),"")</f>
        <v/>
      </c>
      <c r="E81" s="20"/>
    </row>
    <row r="82" spans="1:5" x14ac:dyDescent="0.25">
      <c r="A82" s="16" t="str">
        <f>IFERROR(IF(VLOOKUP(ROW(A81),Sheet1!C85:K110,4,0)=0,"",VLOOKUP(ROW(A81),Sheet1!C85:K110,4,0)),"")</f>
        <v/>
      </c>
      <c r="B82" s="16" t="str">
        <f>IFERROR(IF(COUNTIF(Table7[Level 1],Sheet2!A82)=0,"",COUNTIF(Table7[Level 1],Sheet2!A82)),"")</f>
        <v/>
      </c>
      <c r="C82" s="20" t="str">
        <f>IFERROR(IF(VLOOKUP(ROW(A81),Sheet1!D85:K110,4,0)=0,"",VLOOKUP(ROW(A81),Sheet1!D85:K110,4,0)),"")</f>
        <v/>
      </c>
      <c r="D82" s="16" t="str">
        <f>IFERROR(IF(COUNTIF(Table7[Level 2],Sheet2!C82)=0,"",COUNTIF(Table7[Level 2],Sheet2!C82)),"")</f>
        <v/>
      </c>
      <c r="E82" s="20"/>
    </row>
    <row r="83" spans="1:5" x14ac:dyDescent="0.25">
      <c r="A83" s="16" t="str">
        <f>IFERROR(IF(VLOOKUP(ROW(A82),Sheet1!C86:K111,4,0)=0,"",VLOOKUP(ROW(A82),Sheet1!C86:K111,4,0)),"")</f>
        <v/>
      </c>
      <c r="B83" s="16" t="str">
        <f>IFERROR(IF(COUNTIF(Table7[Level 1],Sheet2!A83)=0,"",COUNTIF(Table7[Level 1],Sheet2!A83)),"")</f>
        <v/>
      </c>
      <c r="C83" s="20" t="str">
        <f>IFERROR(IF(VLOOKUP(ROW(A82),Sheet1!D86:K111,4,0)=0,"",VLOOKUP(ROW(A82),Sheet1!D86:K111,4,0)),"")</f>
        <v/>
      </c>
      <c r="D83" s="16" t="str">
        <f>IFERROR(IF(COUNTIF(Table7[Level 2],Sheet2!C83)=0,"",COUNTIF(Table7[Level 2],Sheet2!C83)),"")</f>
        <v/>
      </c>
      <c r="E83" s="20"/>
    </row>
    <row r="84" spans="1:5" x14ac:dyDescent="0.25">
      <c r="A84" s="16" t="str">
        <f>IFERROR(IF(VLOOKUP(ROW(A83),Sheet1!C87:K112,4,0)=0,"",VLOOKUP(ROW(A83),Sheet1!C87:K112,4,0)),"")</f>
        <v/>
      </c>
      <c r="B84" s="16" t="str">
        <f>IFERROR(IF(COUNTIF(Table7[Level 1],Sheet2!A84)=0,"",COUNTIF(Table7[Level 1],Sheet2!A84)),"")</f>
        <v/>
      </c>
      <c r="C84" s="20" t="str">
        <f>IFERROR(IF(VLOOKUP(ROW(A83),Sheet1!D87:K112,4,0)=0,"",VLOOKUP(ROW(A83),Sheet1!D87:K112,4,0)),"")</f>
        <v/>
      </c>
      <c r="D84" s="16" t="str">
        <f>IFERROR(IF(COUNTIF(Table7[Level 2],Sheet2!C84)=0,"",COUNTIF(Table7[Level 2],Sheet2!C84)),"")</f>
        <v/>
      </c>
      <c r="E84" s="20"/>
    </row>
    <row r="85" spans="1:5" x14ac:dyDescent="0.25">
      <c r="A85" s="16" t="str">
        <f>IFERROR(IF(VLOOKUP(ROW(A84),Sheet1!C88:K113,4,0)=0,"",VLOOKUP(ROW(A84),Sheet1!C88:K113,4,0)),"")</f>
        <v/>
      </c>
      <c r="B85" s="16" t="str">
        <f>IFERROR(IF(COUNTIF(Table7[Level 1],Sheet2!A85)=0,"",COUNTIF(Table7[Level 1],Sheet2!A85)),"")</f>
        <v/>
      </c>
      <c r="C85" s="20" t="str">
        <f>IFERROR(IF(VLOOKUP(ROW(A84),Sheet1!D88:K113,4,0)=0,"",VLOOKUP(ROW(A84),Sheet1!D88:K113,4,0)),"")</f>
        <v/>
      </c>
      <c r="D85" s="16" t="str">
        <f>IFERROR(IF(COUNTIF(Table7[Level 2],Sheet2!C85)=0,"",COUNTIF(Table7[Level 2],Sheet2!C85)),"")</f>
        <v/>
      </c>
      <c r="E85" s="20"/>
    </row>
    <row r="86" spans="1:5" x14ac:dyDescent="0.25">
      <c r="A86" s="16" t="str">
        <f>IFERROR(IF(VLOOKUP(ROW(A85),Sheet1!C89:K114,4,0)=0,"",VLOOKUP(ROW(A85),Sheet1!C89:K114,4,0)),"")</f>
        <v/>
      </c>
      <c r="B86" s="16" t="str">
        <f>IFERROR(IF(COUNTIF(Table7[Level 1],Sheet2!A86)=0,"",COUNTIF(Table7[Level 1],Sheet2!A86)),"")</f>
        <v/>
      </c>
      <c r="C86" s="20" t="str">
        <f>IFERROR(IF(VLOOKUP(ROW(A85),Sheet1!D89:K114,4,0)=0,"",VLOOKUP(ROW(A85),Sheet1!D89:K114,4,0)),"")</f>
        <v/>
      </c>
      <c r="D86" s="16" t="str">
        <f>IFERROR(IF(COUNTIF(Table7[Level 2],Sheet2!C86)=0,"",COUNTIF(Table7[Level 2],Sheet2!C86)),"")</f>
        <v/>
      </c>
      <c r="E86" s="20"/>
    </row>
    <row r="87" spans="1:5" x14ac:dyDescent="0.25">
      <c r="A87" s="16" t="str">
        <f>IFERROR(IF(VLOOKUP(ROW(A86),Sheet1!C90:K115,4,0)=0,"",VLOOKUP(ROW(A86),Sheet1!C90:K115,4,0)),"")</f>
        <v/>
      </c>
      <c r="B87" s="16" t="str">
        <f>IFERROR(IF(COUNTIF(Table7[Level 1],Sheet2!A87)=0,"",COUNTIF(Table7[Level 1],Sheet2!A87)),"")</f>
        <v/>
      </c>
      <c r="C87" s="20" t="str">
        <f>IFERROR(IF(VLOOKUP(ROW(A86),Sheet1!D90:K115,4,0)=0,"",VLOOKUP(ROW(A86),Sheet1!D90:K115,4,0)),"")</f>
        <v/>
      </c>
      <c r="D87" s="16" t="str">
        <f>IFERROR(IF(COUNTIF(Table7[Level 2],Sheet2!C87)=0,"",COUNTIF(Table7[Level 2],Sheet2!C87)),"")</f>
        <v/>
      </c>
      <c r="E87" s="20"/>
    </row>
    <row r="88" spans="1:5" x14ac:dyDescent="0.25">
      <c r="A88" s="16" t="str">
        <f>IFERROR(IF(VLOOKUP(ROW(A87),Sheet1!C91:K116,4,0)=0,"",VLOOKUP(ROW(A87),Sheet1!C91:K116,4,0)),"")</f>
        <v/>
      </c>
      <c r="B88" s="16" t="str">
        <f>IFERROR(IF(COUNTIF(Table7[Level 1],Sheet2!A88)=0,"",COUNTIF(Table7[Level 1],Sheet2!A88)),"")</f>
        <v/>
      </c>
      <c r="C88" s="20" t="str">
        <f>IFERROR(IF(VLOOKUP(ROW(A87),Sheet1!D91:K116,4,0)=0,"",VLOOKUP(ROW(A87),Sheet1!D91:K116,4,0)),"")</f>
        <v/>
      </c>
      <c r="D88" s="16" t="str">
        <f>IFERROR(IF(COUNTIF(Table7[Level 2],Sheet2!C88)=0,"",COUNTIF(Table7[Level 2],Sheet2!C88)),"")</f>
        <v/>
      </c>
      <c r="E88" s="20"/>
    </row>
    <row r="89" spans="1:5" x14ac:dyDescent="0.25">
      <c r="A89" s="16" t="str">
        <f>IFERROR(IF(VLOOKUP(ROW(A88),Sheet1!C92:K117,4,0)=0,"",VLOOKUP(ROW(A88),Sheet1!C92:K117,4,0)),"")</f>
        <v/>
      </c>
      <c r="B89" s="16" t="str">
        <f>IFERROR(IF(COUNTIF(Table7[Level 1],Sheet2!A89)=0,"",COUNTIF(Table7[Level 1],Sheet2!A89)),"")</f>
        <v/>
      </c>
      <c r="C89" s="20" t="str">
        <f>IFERROR(IF(VLOOKUP(ROW(A88),Sheet1!D92:K117,4,0)=0,"",VLOOKUP(ROW(A88),Sheet1!D92:K117,4,0)),"")</f>
        <v/>
      </c>
      <c r="D89" s="16" t="str">
        <f>IFERROR(IF(COUNTIF(Table7[Level 2],Sheet2!C89)=0,"",COUNTIF(Table7[Level 2],Sheet2!C89)),"")</f>
        <v/>
      </c>
      <c r="E89" s="20"/>
    </row>
    <row r="90" spans="1:5" x14ac:dyDescent="0.25">
      <c r="A90" s="16" t="str">
        <f>IFERROR(IF(VLOOKUP(ROW(A89),Sheet1!C93:K118,4,0)=0,"",VLOOKUP(ROW(A89),Sheet1!C93:K118,4,0)),"")</f>
        <v/>
      </c>
      <c r="B90" s="16" t="str">
        <f>IFERROR(IF(COUNTIF(Table7[Level 1],Sheet2!A90)=0,"",COUNTIF(Table7[Level 1],Sheet2!A90)),"")</f>
        <v/>
      </c>
      <c r="C90" s="20" t="str">
        <f>IFERROR(IF(VLOOKUP(ROW(A89),Sheet1!D93:K118,4,0)=0,"",VLOOKUP(ROW(A89),Sheet1!D93:K118,4,0)),"")</f>
        <v/>
      </c>
      <c r="D90" s="16" t="str">
        <f>IFERROR(IF(COUNTIF(Table7[Level 2],Sheet2!C90)=0,"",COUNTIF(Table7[Level 2],Sheet2!C90)),"")</f>
        <v/>
      </c>
      <c r="E90" s="20"/>
    </row>
    <row r="91" spans="1:5" x14ac:dyDescent="0.25">
      <c r="A91" s="16" t="str">
        <f>IFERROR(IF(VLOOKUP(ROW(A90),Sheet1!C94:K119,4,0)=0,"",VLOOKUP(ROW(A90),Sheet1!C94:K119,4,0)),"")</f>
        <v/>
      </c>
      <c r="B91" s="16" t="str">
        <f>IFERROR(IF(COUNTIF(Table7[Level 1],Sheet2!A91)=0,"",COUNTIF(Table7[Level 1],Sheet2!A91)),"")</f>
        <v/>
      </c>
      <c r="C91" s="20" t="str">
        <f>IFERROR(IF(VLOOKUP(ROW(A90),Sheet1!D94:K119,4,0)=0,"",VLOOKUP(ROW(A90),Sheet1!D94:K119,4,0)),"")</f>
        <v/>
      </c>
      <c r="D91" s="16" t="str">
        <f>IFERROR(IF(COUNTIF(Table7[Level 2],Sheet2!C91)=0,"",COUNTIF(Table7[Level 2],Sheet2!C91)),"")</f>
        <v/>
      </c>
      <c r="E91" s="20"/>
    </row>
    <row r="92" spans="1:5" x14ac:dyDescent="0.25">
      <c r="A92" s="16" t="str">
        <f>IFERROR(IF(VLOOKUP(ROW(A91),Sheet1!C95:K120,4,0)=0,"",VLOOKUP(ROW(A91),Sheet1!C95:K120,4,0)),"")</f>
        <v/>
      </c>
      <c r="B92" s="16" t="str">
        <f>IFERROR(IF(COUNTIF(Table7[Level 1],Sheet2!A92)=0,"",COUNTIF(Table7[Level 1],Sheet2!A92)),"")</f>
        <v/>
      </c>
      <c r="C92" s="20" t="str">
        <f>IFERROR(IF(VLOOKUP(ROW(A91),Sheet1!D95:K120,4,0)=0,"",VLOOKUP(ROW(A91),Sheet1!D95:K120,4,0)),"")</f>
        <v/>
      </c>
      <c r="D92" s="16" t="str">
        <f>IFERROR(IF(COUNTIF(Table7[Level 2],Sheet2!C92)=0,"",COUNTIF(Table7[Level 2],Sheet2!C92)),"")</f>
        <v/>
      </c>
      <c r="E92" s="20"/>
    </row>
    <row r="93" spans="1:5" x14ac:dyDescent="0.25">
      <c r="A93" s="16" t="str">
        <f>IFERROR(IF(VLOOKUP(ROW(A92),Sheet1!C96:K121,4,0)=0,"",VLOOKUP(ROW(A92),Sheet1!C96:K121,4,0)),"")</f>
        <v/>
      </c>
      <c r="B93" s="16" t="str">
        <f>IFERROR(IF(COUNTIF(Table7[Level 1],Sheet2!A93)=0,"",COUNTIF(Table7[Level 1],Sheet2!A93)),"")</f>
        <v/>
      </c>
      <c r="C93" s="20" t="str">
        <f>IFERROR(IF(VLOOKUP(ROW(A92),Sheet1!D96:K121,4,0)=0,"",VLOOKUP(ROW(A92),Sheet1!D96:K121,4,0)),"")</f>
        <v/>
      </c>
      <c r="D93" s="16" t="str">
        <f>IFERROR(IF(COUNTIF(Table7[Level 2],Sheet2!C93)=0,"",COUNTIF(Table7[Level 2],Sheet2!C93)),"")</f>
        <v/>
      </c>
      <c r="E93" s="20"/>
    </row>
    <row r="94" spans="1:5" x14ac:dyDescent="0.25">
      <c r="A94" s="16" t="str">
        <f>IFERROR(IF(VLOOKUP(ROW(A93),Sheet1!C97:K122,4,0)=0,"",VLOOKUP(ROW(A93),Sheet1!C97:K122,4,0)),"")</f>
        <v/>
      </c>
      <c r="B94" s="16" t="str">
        <f>IFERROR(IF(COUNTIF(Table7[Level 1],Sheet2!A94)=0,"",COUNTIF(Table7[Level 1],Sheet2!A94)),"")</f>
        <v/>
      </c>
      <c r="C94" s="20" t="str">
        <f>IFERROR(IF(VLOOKUP(ROW(A93),Sheet1!D97:K122,4,0)=0,"",VLOOKUP(ROW(A93),Sheet1!D97:K122,4,0)),"")</f>
        <v/>
      </c>
      <c r="D94" s="16" t="str">
        <f>IFERROR(IF(COUNTIF(Table7[Level 2],Sheet2!C94)=0,"",COUNTIF(Table7[Level 2],Sheet2!C94)),"")</f>
        <v/>
      </c>
      <c r="E94" s="20"/>
    </row>
    <row r="95" spans="1:5" x14ac:dyDescent="0.25">
      <c r="A95" s="16" t="str">
        <f>IFERROR(IF(VLOOKUP(ROW(A94),Sheet1!C98:K123,4,0)=0,"",VLOOKUP(ROW(A94),Sheet1!C98:K123,4,0)),"")</f>
        <v/>
      </c>
      <c r="B95" s="16" t="str">
        <f>IFERROR(IF(COUNTIF(Table7[Level 1],Sheet2!A95)=0,"",COUNTIF(Table7[Level 1],Sheet2!A95)),"")</f>
        <v/>
      </c>
      <c r="C95" s="20" t="str">
        <f>IFERROR(IF(VLOOKUP(ROW(A94),Sheet1!D98:K123,4,0)=0,"",VLOOKUP(ROW(A94),Sheet1!D98:K123,4,0)),"")</f>
        <v/>
      </c>
      <c r="D95" s="16" t="str">
        <f>IFERROR(IF(COUNTIF(Table7[Level 2],Sheet2!C95)=0,"",COUNTIF(Table7[Level 2],Sheet2!C95)),"")</f>
        <v/>
      </c>
      <c r="E95" s="20"/>
    </row>
    <row r="96" spans="1:5" x14ac:dyDescent="0.25">
      <c r="A96" s="16" t="str">
        <f>IFERROR(IF(VLOOKUP(ROW(A95),Sheet1!C99:K124,4,0)=0,"",VLOOKUP(ROW(A95),Sheet1!C99:K124,4,0)),"")</f>
        <v/>
      </c>
      <c r="B96" s="16" t="str">
        <f>IFERROR(IF(COUNTIF(Table7[Level 1],Sheet2!A96)=0,"",COUNTIF(Table7[Level 1],Sheet2!A96)),"")</f>
        <v/>
      </c>
      <c r="C96" s="20" t="str">
        <f>IFERROR(IF(VLOOKUP(ROW(A95),Sheet1!D99:K124,4,0)=0,"",VLOOKUP(ROW(A95),Sheet1!D99:K124,4,0)),"")</f>
        <v/>
      </c>
      <c r="D96" s="16" t="str">
        <f>IFERROR(IF(COUNTIF(Table7[Level 2],Sheet2!C96)=0,"",COUNTIF(Table7[Level 2],Sheet2!C96)),"")</f>
        <v/>
      </c>
      <c r="E96" s="20"/>
    </row>
    <row r="97" spans="1:5" x14ac:dyDescent="0.25">
      <c r="A97" s="16" t="str">
        <f>IFERROR(IF(VLOOKUP(ROW(A96),Sheet1!C100:K125,4,0)=0,"",VLOOKUP(ROW(A96),Sheet1!C100:K125,4,0)),"")</f>
        <v/>
      </c>
      <c r="B97" s="16" t="str">
        <f>IFERROR(IF(COUNTIF(Table7[Level 1],Sheet2!A97)=0,"",COUNTIF(Table7[Level 1],Sheet2!A97)),"")</f>
        <v/>
      </c>
      <c r="C97" s="20" t="str">
        <f>IFERROR(IF(VLOOKUP(ROW(A96),Sheet1!D100:K125,4,0)=0,"",VLOOKUP(ROW(A96),Sheet1!D100:K125,4,0)),"")</f>
        <v/>
      </c>
      <c r="D97" s="16" t="str">
        <f>IFERROR(IF(COUNTIF(Table7[Level 2],Sheet2!C97)=0,"",COUNTIF(Table7[Level 2],Sheet2!C97)),"")</f>
        <v/>
      </c>
      <c r="E97" s="20"/>
    </row>
    <row r="98" spans="1:5" x14ac:dyDescent="0.25">
      <c r="A98" s="16" t="str">
        <f>IFERROR(IF(VLOOKUP(ROW(A97),Sheet1!C101:K126,4,0)=0,"",VLOOKUP(ROW(A97),Sheet1!C101:K126,4,0)),"")</f>
        <v/>
      </c>
      <c r="B98" s="16" t="str">
        <f>IFERROR(IF(COUNTIF(Table7[Level 1],Sheet2!A98)=0,"",COUNTIF(Table7[Level 1],Sheet2!A98)),"")</f>
        <v/>
      </c>
      <c r="C98" s="20" t="str">
        <f>IFERROR(IF(VLOOKUP(ROW(A97),Sheet1!D101:K126,4,0)=0,"",VLOOKUP(ROW(A97),Sheet1!D101:K126,4,0)),"")</f>
        <v/>
      </c>
      <c r="D98" s="16" t="str">
        <f>IFERROR(IF(COUNTIF(Table7[Level 2],Sheet2!C98)=0,"",COUNTIF(Table7[Level 2],Sheet2!C98)),"")</f>
        <v/>
      </c>
      <c r="E98" s="20"/>
    </row>
    <row r="99" spans="1:5" x14ac:dyDescent="0.25">
      <c r="A99" s="16" t="str">
        <f>IFERROR(IF(VLOOKUP(ROW(A98),Sheet1!C102:K127,4,0)=0,"",VLOOKUP(ROW(A98),Sheet1!C102:K127,4,0)),"")</f>
        <v/>
      </c>
      <c r="B99" s="16" t="str">
        <f>IFERROR(IF(COUNTIF(Table7[Level 1],Sheet2!A99)=0,"",COUNTIF(Table7[Level 1],Sheet2!A99)),"")</f>
        <v/>
      </c>
      <c r="C99" s="20" t="str">
        <f>IFERROR(IF(VLOOKUP(ROW(A98),Sheet1!D102:K127,4,0)=0,"",VLOOKUP(ROW(A98),Sheet1!D102:K127,4,0)),"")</f>
        <v/>
      </c>
      <c r="D99" s="16" t="str">
        <f>IFERROR(IF(COUNTIF(Table7[Level 2],Sheet2!C99)=0,"",COUNTIF(Table7[Level 2],Sheet2!C99)),"")</f>
        <v/>
      </c>
      <c r="E99" s="20"/>
    </row>
    <row r="100" spans="1:5" x14ac:dyDescent="0.25">
      <c r="A100" s="16" t="str">
        <f>IFERROR(IF(VLOOKUP(ROW(A99),Sheet1!C103:K128,4,0)=0,"",VLOOKUP(ROW(A99),Sheet1!C103:K128,4,0)),"")</f>
        <v/>
      </c>
      <c r="B100" s="16" t="str">
        <f>IFERROR(IF(COUNTIF(Table7[Level 1],Sheet2!A100)=0,"",COUNTIF(Table7[Level 1],Sheet2!A100)),"")</f>
        <v/>
      </c>
      <c r="C100" s="20" t="str">
        <f>IFERROR(IF(VLOOKUP(ROW(A99),Sheet1!D103:K128,4,0)=0,"",VLOOKUP(ROW(A99),Sheet1!D103:K128,4,0)),"")</f>
        <v/>
      </c>
      <c r="D100" s="16" t="str">
        <f>IFERROR(IF(COUNTIF(Table7[Level 2],Sheet2!C100)=0,"",COUNTIF(Table7[Level 2],Sheet2!C100)),"")</f>
        <v/>
      </c>
      <c r="E100" s="20"/>
    </row>
    <row r="101" spans="1:5" x14ac:dyDescent="0.25">
      <c r="A101" s="16" t="str">
        <f>IFERROR(IF(VLOOKUP(ROW(A100),Sheet1!C104:K129,4,0)=0,"",VLOOKUP(ROW(A100),Sheet1!C104:K129,4,0)),"")</f>
        <v/>
      </c>
      <c r="B101" s="16" t="str">
        <f>IFERROR(IF(COUNTIF(Table7[Level 1],Sheet2!A101)=0,"",COUNTIF(Table7[Level 1],Sheet2!A101)),"")</f>
        <v/>
      </c>
      <c r="C101" s="20" t="str">
        <f>IFERROR(IF(VLOOKUP(ROW(A100),Sheet1!D104:K129,4,0)=0,"",VLOOKUP(ROW(A100),Sheet1!D104:K129,4,0)),"")</f>
        <v/>
      </c>
      <c r="D101" s="16" t="str">
        <f>IFERROR(IF(COUNTIF(Table7[Level 2],Sheet2!C101)=0,"",COUNTIF(Table7[Level 2],Sheet2!C101)),"")</f>
        <v/>
      </c>
      <c r="E101" s="20"/>
    </row>
    <row r="102" spans="1:5" x14ac:dyDescent="0.25">
      <c r="A102" s="16" t="str">
        <f>IFERROR(IF(VLOOKUP(ROW(A101),Sheet1!C105:K130,4,0)=0,"",VLOOKUP(ROW(A101),Sheet1!C105:K130,4,0)),"")</f>
        <v/>
      </c>
      <c r="B102" s="16" t="str">
        <f>IFERROR(IF(COUNTIF(Table7[Level 1],Sheet2!A102)=0,"",COUNTIF(Table7[Level 1],Sheet2!A102)),"")</f>
        <v/>
      </c>
      <c r="C102" s="20" t="str">
        <f>IFERROR(IF(VLOOKUP(ROW(A101),Sheet1!D105:K130,4,0)=0,"",VLOOKUP(ROW(A101),Sheet1!D105:K130,4,0)),"")</f>
        <v/>
      </c>
      <c r="D102" s="16" t="str">
        <f>IFERROR(IF(COUNTIF(Table7[Level 2],Sheet2!C102)=0,"",COUNTIF(Table7[Level 2],Sheet2!C102)),"")</f>
        <v/>
      </c>
      <c r="E102" s="20"/>
    </row>
    <row r="103" spans="1:5" x14ac:dyDescent="0.25">
      <c r="A103" s="16" t="str">
        <f>IFERROR(IF(VLOOKUP(ROW(A102),Sheet1!C106:K131,4,0)=0,"",VLOOKUP(ROW(A102),Sheet1!C106:K131,4,0)),"")</f>
        <v/>
      </c>
      <c r="B103" s="16" t="str">
        <f>IFERROR(IF(COUNTIF(Table7[Level 1],Sheet2!A103)=0,"",COUNTIF(Table7[Level 1],Sheet2!A103)),"")</f>
        <v/>
      </c>
      <c r="C103" s="20" t="str">
        <f>IFERROR(IF(VLOOKUP(ROW(A102),Sheet1!D106:K131,4,0)=0,"",VLOOKUP(ROW(A102),Sheet1!D106:K131,4,0)),"")</f>
        <v/>
      </c>
      <c r="D103" s="16" t="str">
        <f>IFERROR(IF(COUNTIF(Table7[Level 2],Sheet2!C103)=0,"",COUNTIF(Table7[Level 2],Sheet2!C103)),"")</f>
        <v/>
      </c>
      <c r="E103" s="20"/>
    </row>
    <row r="104" spans="1:5" x14ac:dyDescent="0.25">
      <c r="A104" s="16" t="str">
        <f>IFERROR(IF(VLOOKUP(ROW(A103),Sheet1!C107:K132,4,0)=0,"",VLOOKUP(ROW(A103),Sheet1!C107:K132,4,0)),"")</f>
        <v/>
      </c>
      <c r="B104" s="16" t="str">
        <f>IFERROR(IF(COUNTIF(Table7[Level 1],Sheet2!A104)=0,"",COUNTIF(Table7[Level 1],Sheet2!A104)),"")</f>
        <v/>
      </c>
      <c r="C104" s="20" t="str">
        <f>IFERROR(IF(VLOOKUP(ROW(A103),Sheet1!D107:K132,4,0)=0,"",VLOOKUP(ROW(A103),Sheet1!D107:K132,4,0)),"")</f>
        <v/>
      </c>
      <c r="D104" s="16" t="str">
        <f>IFERROR(IF(COUNTIF(Table7[Level 2],Sheet2!C104)=0,"",COUNTIF(Table7[Level 2],Sheet2!C104)),"")</f>
        <v/>
      </c>
      <c r="E104" s="20"/>
    </row>
    <row r="105" spans="1:5" x14ac:dyDescent="0.25">
      <c r="A105" s="16" t="str">
        <f>IFERROR(IF(VLOOKUP(ROW(A104),Sheet1!C108:K133,4,0)=0,"",VLOOKUP(ROW(A104),Sheet1!C108:K133,4,0)),"")</f>
        <v/>
      </c>
      <c r="B105" s="16" t="str">
        <f>IFERROR(IF(COUNTIF(Table7[Level 1],Sheet2!A105)=0,"",COUNTIF(Table7[Level 1],Sheet2!A105)),"")</f>
        <v/>
      </c>
      <c r="C105" s="20" t="str">
        <f>IFERROR(IF(VLOOKUP(ROW(A104),Sheet1!D108:K133,4,0)=0,"",VLOOKUP(ROW(A104),Sheet1!D108:K133,4,0)),"")</f>
        <v/>
      </c>
      <c r="D105" s="16" t="str">
        <f>IFERROR(IF(COUNTIF(Table7[Level 2],Sheet2!C105)=0,"",COUNTIF(Table7[Level 2],Sheet2!C105)),"")</f>
        <v/>
      </c>
      <c r="E105" s="20"/>
    </row>
    <row r="106" spans="1:5" x14ac:dyDescent="0.25">
      <c r="A106" s="16" t="str">
        <f>IFERROR(IF(VLOOKUP(ROW(A105),Sheet1!C109:K134,4,0)=0,"",VLOOKUP(ROW(A105),Sheet1!C109:K134,4,0)),"")</f>
        <v/>
      </c>
      <c r="B106" s="16" t="str">
        <f>IFERROR(IF(COUNTIF(Table7[Level 1],Sheet2!A106)=0,"",COUNTIF(Table7[Level 1],Sheet2!A106)),"")</f>
        <v/>
      </c>
      <c r="C106" s="20" t="str">
        <f>IFERROR(IF(VLOOKUP(ROW(A105),Sheet1!D109:K134,4,0)=0,"",VLOOKUP(ROW(A105),Sheet1!D109:K134,4,0)),"")</f>
        <v/>
      </c>
      <c r="D106" s="16" t="str">
        <f>IFERROR(IF(COUNTIF(Table7[Level 2],Sheet2!C106)=0,"",COUNTIF(Table7[Level 2],Sheet2!C106)),"")</f>
        <v/>
      </c>
      <c r="E106" s="20"/>
    </row>
    <row r="107" spans="1:5" x14ac:dyDescent="0.25">
      <c r="A107" s="16" t="str">
        <f>IFERROR(IF(VLOOKUP(ROW(A106),Sheet1!C110:K135,4,0)=0,"",VLOOKUP(ROW(A106),Sheet1!C110:K135,4,0)),"")</f>
        <v/>
      </c>
      <c r="B107" s="16" t="str">
        <f>IFERROR(IF(COUNTIF(Table7[Level 1],Sheet2!A107)=0,"",COUNTIF(Table7[Level 1],Sheet2!A107)),"")</f>
        <v/>
      </c>
      <c r="C107" s="20" t="str">
        <f>IFERROR(IF(VLOOKUP(ROW(A106),Sheet1!D110:K135,4,0)=0,"",VLOOKUP(ROW(A106),Sheet1!D110:K135,4,0)),"")</f>
        <v/>
      </c>
      <c r="D107" s="16" t="str">
        <f>IFERROR(IF(COUNTIF(Table7[Level 2],Sheet2!C107)=0,"",COUNTIF(Table7[Level 2],Sheet2!C107)),"")</f>
        <v/>
      </c>
      <c r="E107" s="20"/>
    </row>
    <row r="108" spans="1:5" x14ac:dyDescent="0.25">
      <c r="A108" s="16" t="str">
        <f>IFERROR(IF(VLOOKUP(ROW(A107),Sheet1!C111:K136,4,0)=0,"",VLOOKUP(ROW(A107),Sheet1!C111:K136,4,0)),"")</f>
        <v/>
      </c>
      <c r="B108" s="16" t="str">
        <f>IFERROR(IF(COUNTIF(Table7[Level 1],Sheet2!A108)=0,"",COUNTIF(Table7[Level 1],Sheet2!A108)),"")</f>
        <v/>
      </c>
      <c r="C108" s="20" t="str">
        <f>IFERROR(IF(VLOOKUP(ROW(A107),Sheet1!D111:K136,4,0)=0,"",VLOOKUP(ROW(A107),Sheet1!D111:K136,4,0)),"")</f>
        <v/>
      </c>
      <c r="D108" s="16" t="str">
        <f>IFERROR(IF(COUNTIF(Table7[Level 2],Sheet2!C108)=0,"",COUNTIF(Table7[Level 2],Sheet2!C108)),"")</f>
        <v/>
      </c>
      <c r="E108" s="20"/>
    </row>
    <row r="109" spans="1:5" x14ac:dyDescent="0.25">
      <c r="A109" s="16" t="str">
        <f>IFERROR(IF(VLOOKUP(ROW(A108),Sheet1!C112:K137,4,0)=0,"",VLOOKUP(ROW(A108),Sheet1!C112:K137,4,0)),"")</f>
        <v/>
      </c>
      <c r="B109" s="16" t="str">
        <f>IFERROR(IF(COUNTIF(Table7[Level 1],Sheet2!A109)=0,"",COUNTIF(Table7[Level 1],Sheet2!A109)),"")</f>
        <v/>
      </c>
      <c r="C109" s="20" t="str">
        <f>IFERROR(IF(VLOOKUP(ROW(A108),Sheet1!D112:K137,4,0)=0,"",VLOOKUP(ROW(A108),Sheet1!D112:K137,4,0)),"")</f>
        <v/>
      </c>
      <c r="D109" s="16" t="str">
        <f>IFERROR(IF(COUNTIF(Table7[Level 2],Sheet2!C109)=0,"",COUNTIF(Table7[Level 2],Sheet2!C109)),"")</f>
        <v/>
      </c>
      <c r="E109" s="20"/>
    </row>
    <row r="110" spans="1:5" x14ac:dyDescent="0.25">
      <c r="A110" s="16" t="str">
        <f>IFERROR(IF(VLOOKUP(ROW(A109),Sheet1!C113:K138,4,0)=0,"",VLOOKUP(ROW(A109),Sheet1!C113:K138,4,0)),"")</f>
        <v/>
      </c>
      <c r="B110" s="16" t="str">
        <f>IFERROR(IF(COUNTIF(Table7[Level 1],Sheet2!A110)=0,"",COUNTIF(Table7[Level 1],Sheet2!A110)),"")</f>
        <v/>
      </c>
      <c r="C110" s="20" t="str">
        <f>IFERROR(IF(VLOOKUP(ROW(A109),Sheet1!D113:K138,4,0)=0,"",VLOOKUP(ROW(A109),Sheet1!D113:K138,4,0)),"")</f>
        <v/>
      </c>
      <c r="D110" s="16" t="str">
        <f>IFERROR(IF(COUNTIF(Table7[Level 2],Sheet2!C110)=0,"",COUNTIF(Table7[Level 2],Sheet2!C110)),"")</f>
        <v/>
      </c>
      <c r="E110" s="20"/>
    </row>
    <row r="111" spans="1:5" x14ac:dyDescent="0.25">
      <c r="A111" s="16" t="str">
        <f>IFERROR(IF(VLOOKUP(ROW(A110),Sheet1!C114:K139,4,0)=0,"",VLOOKUP(ROW(A110),Sheet1!C114:K139,4,0)),"")</f>
        <v/>
      </c>
      <c r="B111" s="16" t="str">
        <f>IFERROR(IF(COUNTIF(Table7[Level 1],Sheet2!A111)=0,"",COUNTIF(Table7[Level 1],Sheet2!A111)),"")</f>
        <v/>
      </c>
      <c r="C111" s="20" t="str">
        <f>IFERROR(IF(VLOOKUP(ROW(A110),Sheet1!D114:K139,4,0)=0,"",VLOOKUP(ROW(A110),Sheet1!D114:K139,4,0)),"")</f>
        <v/>
      </c>
      <c r="D111" s="16" t="str">
        <f>IFERROR(IF(COUNTIF(Table7[Level 2],Sheet2!C111)=0,"",COUNTIF(Table7[Level 2],Sheet2!C111)),"")</f>
        <v/>
      </c>
      <c r="E111" s="20"/>
    </row>
    <row r="112" spans="1:5" x14ac:dyDescent="0.25">
      <c r="A112" s="16" t="str">
        <f>IFERROR(IF(VLOOKUP(ROW(A111),Sheet1!C115:K140,4,0)=0,"",VLOOKUP(ROW(A111),Sheet1!C115:K140,4,0)),"")</f>
        <v/>
      </c>
      <c r="B112" s="16" t="str">
        <f>IFERROR(IF(COUNTIF(Table7[Level 1],Sheet2!A112)=0,"",COUNTIF(Table7[Level 1],Sheet2!A112)),"")</f>
        <v/>
      </c>
      <c r="C112" s="20" t="str">
        <f>IFERROR(IF(VLOOKUP(ROW(A111),Sheet1!D115:K140,4,0)=0,"",VLOOKUP(ROW(A111),Sheet1!D115:K140,4,0)),"")</f>
        <v/>
      </c>
      <c r="D112" s="16" t="str">
        <f>IFERROR(IF(COUNTIF(Table7[Level 2],Sheet2!C112)=0,"",COUNTIF(Table7[Level 2],Sheet2!C112)),"")</f>
        <v/>
      </c>
      <c r="E112" s="20"/>
    </row>
    <row r="113" spans="1:5" x14ac:dyDescent="0.25">
      <c r="A113" s="16" t="str">
        <f>IFERROR(IF(VLOOKUP(ROW(A112),Sheet1!C116:K141,4,0)=0,"",VLOOKUP(ROW(A112),Sheet1!C116:K141,4,0)),"")</f>
        <v/>
      </c>
      <c r="B113" s="16" t="str">
        <f>IFERROR(IF(COUNTIF(Table7[Level 1],Sheet2!A113)=0,"",COUNTIF(Table7[Level 1],Sheet2!A113)),"")</f>
        <v/>
      </c>
      <c r="C113" s="20" t="str">
        <f>IFERROR(IF(VLOOKUP(ROW(A112),Sheet1!D116:K141,4,0)=0,"",VLOOKUP(ROW(A112),Sheet1!D116:K141,4,0)),"")</f>
        <v/>
      </c>
      <c r="D113" s="16" t="str">
        <f>IFERROR(IF(COUNTIF(Table7[Level 2],Sheet2!C113)=0,"",COUNTIF(Table7[Level 2],Sheet2!C113)),"")</f>
        <v/>
      </c>
      <c r="E113" s="20"/>
    </row>
    <row r="114" spans="1:5" x14ac:dyDescent="0.25">
      <c r="A114" s="16" t="str">
        <f>IFERROR(IF(VLOOKUP(ROW(A113),Sheet1!C117:K142,4,0)=0,"",VLOOKUP(ROW(A113),Sheet1!C117:K142,4,0)),"")</f>
        <v/>
      </c>
      <c r="B114" s="16" t="str">
        <f>IFERROR(IF(COUNTIF(Table7[Level 1],Sheet2!A114)=0,"",COUNTIF(Table7[Level 1],Sheet2!A114)),"")</f>
        <v/>
      </c>
      <c r="C114" s="20" t="str">
        <f>IFERROR(IF(VLOOKUP(ROW(A113),Sheet1!D117:K142,4,0)=0,"",VLOOKUP(ROW(A113),Sheet1!D117:K142,4,0)),"")</f>
        <v/>
      </c>
      <c r="D114" s="16" t="str">
        <f>IFERROR(IF(COUNTIF(Table7[Level 2],Sheet2!C114)=0,"",COUNTIF(Table7[Level 2],Sheet2!C114)),"")</f>
        <v/>
      </c>
      <c r="E114" s="20"/>
    </row>
    <row r="115" spans="1:5" x14ac:dyDescent="0.25">
      <c r="A115" s="16" t="str">
        <f>IFERROR(IF(VLOOKUP(ROW(A114),Sheet1!C118:K143,4,0)=0,"",VLOOKUP(ROW(A114),Sheet1!C118:K143,4,0)),"")</f>
        <v/>
      </c>
      <c r="B115" s="16" t="str">
        <f>IFERROR(IF(COUNTIF(Table7[Level 1],Sheet2!A115)=0,"",COUNTIF(Table7[Level 1],Sheet2!A115)),"")</f>
        <v/>
      </c>
      <c r="C115" s="20" t="str">
        <f>IFERROR(IF(VLOOKUP(ROW(A114),Sheet1!D118:K143,4,0)=0,"",VLOOKUP(ROW(A114),Sheet1!D118:K143,4,0)),"")</f>
        <v/>
      </c>
      <c r="D115" s="16" t="str">
        <f>IFERROR(IF(COUNTIF(Table7[Level 2],Sheet2!C115)=0,"",COUNTIF(Table7[Level 2],Sheet2!C115)),"")</f>
        <v/>
      </c>
      <c r="E115" s="20"/>
    </row>
    <row r="116" spans="1:5" x14ac:dyDescent="0.25">
      <c r="A116" s="16" t="str">
        <f>IFERROR(IF(VLOOKUP(ROW(A115),Sheet1!C119:K144,4,0)=0,"",VLOOKUP(ROW(A115),Sheet1!C119:K144,4,0)),"")</f>
        <v/>
      </c>
      <c r="B116" s="16" t="str">
        <f>IFERROR(IF(COUNTIF(Table7[Level 1],Sheet2!A116)=0,"",COUNTIF(Table7[Level 1],Sheet2!A116)),"")</f>
        <v/>
      </c>
      <c r="C116" s="20" t="str">
        <f>IFERROR(IF(VLOOKUP(ROW(A115),Sheet1!D119:K144,4,0)=0,"",VLOOKUP(ROW(A115),Sheet1!D119:K144,4,0)),"")</f>
        <v/>
      </c>
      <c r="D116" s="16" t="str">
        <f>IFERROR(IF(COUNTIF(Table7[Level 2],Sheet2!C116)=0,"",COUNTIF(Table7[Level 2],Sheet2!C116)),"")</f>
        <v/>
      </c>
      <c r="E116" s="20"/>
    </row>
    <row r="117" spans="1:5" x14ac:dyDescent="0.25">
      <c r="A117" s="16" t="str">
        <f>IFERROR(IF(VLOOKUP(ROW(A116),Sheet1!C120:K145,4,0)=0,"",VLOOKUP(ROW(A116),Sheet1!C120:K145,4,0)),"")</f>
        <v/>
      </c>
      <c r="B117" s="16" t="str">
        <f>IFERROR(IF(COUNTIF(Table7[Level 1],Sheet2!A117)=0,"",COUNTIF(Table7[Level 1],Sheet2!A117)),"")</f>
        <v/>
      </c>
      <c r="C117" s="20" t="str">
        <f>IFERROR(IF(VLOOKUP(ROW(A116),Sheet1!D120:K145,4,0)=0,"",VLOOKUP(ROW(A116),Sheet1!D120:K145,4,0)),"")</f>
        <v/>
      </c>
      <c r="D117" s="16" t="str">
        <f>IFERROR(IF(COUNTIF(Table7[Level 2],Sheet2!C117)=0,"",COUNTIF(Table7[Level 2],Sheet2!C117)),"")</f>
        <v/>
      </c>
      <c r="E117" s="20"/>
    </row>
    <row r="118" spans="1:5" x14ac:dyDescent="0.25">
      <c r="A118" s="16" t="str">
        <f>IFERROR(IF(VLOOKUP(ROW(A117),Sheet1!C121:K146,4,0)=0,"",VLOOKUP(ROW(A117),Sheet1!C121:K146,4,0)),"")</f>
        <v/>
      </c>
      <c r="B118" s="16" t="str">
        <f>IFERROR(IF(COUNTIF(Table7[Level 1],Sheet2!A118)=0,"",COUNTIF(Table7[Level 1],Sheet2!A118)),"")</f>
        <v/>
      </c>
      <c r="C118" s="20" t="str">
        <f>IFERROR(IF(VLOOKUP(ROW(A117),Sheet1!D121:K146,4,0)=0,"",VLOOKUP(ROW(A117),Sheet1!D121:K146,4,0)),"")</f>
        <v/>
      </c>
      <c r="D118" s="16" t="str">
        <f>IFERROR(IF(COUNTIF(Table7[Level 2],Sheet2!C118)=0,"",COUNTIF(Table7[Level 2],Sheet2!C118)),"")</f>
        <v/>
      </c>
      <c r="E118" s="20"/>
    </row>
    <row r="119" spans="1:5" x14ac:dyDescent="0.25">
      <c r="A119" s="16" t="str">
        <f>IFERROR(IF(VLOOKUP(ROW(A118),Sheet1!C122:K147,4,0)=0,"",VLOOKUP(ROW(A118),Sheet1!C122:K147,4,0)),"")</f>
        <v/>
      </c>
      <c r="B119" s="16" t="str">
        <f>IFERROR(IF(COUNTIF(Table7[Level 1],Sheet2!A119)=0,"",COUNTIF(Table7[Level 1],Sheet2!A119)),"")</f>
        <v/>
      </c>
      <c r="C119" s="20" t="str">
        <f>IFERROR(IF(VLOOKUP(ROW(A118),Sheet1!D122:K147,4,0)=0,"",VLOOKUP(ROW(A118),Sheet1!D122:K147,4,0)),"")</f>
        <v/>
      </c>
      <c r="D119" s="16" t="str">
        <f>IFERROR(IF(COUNTIF(Table7[Level 2],Sheet2!C119)=0,"",COUNTIF(Table7[Level 2],Sheet2!C119)),"")</f>
        <v/>
      </c>
      <c r="E119" s="20"/>
    </row>
    <row r="120" spans="1:5" x14ac:dyDescent="0.25">
      <c r="A120" s="16" t="str">
        <f>IFERROR(IF(VLOOKUP(ROW(A119),Sheet1!C123:K148,4,0)=0,"",VLOOKUP(ROW(A119),Sheet1!C123:K148,4,0)),"")</f>
        <v/>
      </c>
      <c r="B120" s="16" t="str">
        <f>IFERROR(IF(COUNTIF(Table7[Level 1],Sheet2!A120)=0,"",COUNTIF(Table7[Level 1],Sheet2!A120)),"")</f>
        <v/>
      </c>
      <c r="C120" s="20" t="str">
        <f>IFERROR(IF(VLOOKUP(ROW(A119),Sheet1!D123:K148,4,0)=0,"",VLOOKUP(ROW(A119),Sheet1!D123:K148,4,0)),"")</f>
        <v/>
      </c>
      <c r="D120" s="16" t="str">
        <f>IFERROR(IF(COUNTIF(Table7[Level 2],Sheet2!C120)=0,"",COUNTIF(Table7[Level 2],Sheet2!C120)),"")</f>
        <v/>
      </c>
      <c r="E120" s="20"/>
    </row>
    <row r="121" spans="1:5" x14ac:dyDescent="0.25">
      <c r="A121" s="16" t="str">
        <f>IFERROR(IF(VLOOKUP(ROW(A120),Sheet1!C124:K149,4,0)=0,"",VLOOKUP(ROW(A120),Sheet1!C124:K149,4,0)),"")</f>
        <v/>
      </c>
      <c r="B121" s="16" t="str">
        <f>IFERROR(IF(COUNTIF(Table7[Level 1],Sheet2!A121)=0,"",COUNTIF(Table7[Level 1],Sheet2!A121)),"")</f>
        <v/>
      </c>
      <c r="C121" s="20" t="str">
        <f>IFERROR(IF(VLOOKUP(ROW(A120),Sheet1!D124:K149,4,0)=0,"",VLOOKUP(ROW(A120),Sheet1!D124:K149,4,0)),"")</f>
        <v/>
      </c>
      <c r="D121" s="16" t="str">
        <f>IFERROR(IF(COUNTIF(Table7[Level 2],Sheet2!C121)=0,"",COUNTIF(Table7[Level 2],Sheet2!C121)),"")</f>
        <v/>
      </c>
      <c r="E121" s="20"/>
    </row>
    <row r="122" spans="1:5" x14ac:dyDescent="0.25">
      <c r="A122" s="16" t="str">
        <f>IFERROR(IF(VLOOKUP(ROW(A121),Sheet1!C125:K150,4,0)=0,"",VLOOKUP(ROW(A121),Sheet1!C125:K150,4,0)),"")</f>
        <v/>
      </c>
      <c r="B122" s="16" t="str">
        <f>IFERROR(IF(COUNTIF(Table7[Level 1],Sheet2!A122)=0,"",COUNTIF(Table7[Level 1],Sheet2!A122)),"")</f>
        <v/>
      </c>
      <c r="C122" s="20" t="str">
        <f>IFERROR(IF(VLOOKUP(ROW(A121),Sheet1!D125:K150,4,0)=0,"",VLOOKUP(ROW(A121),Sheet1!D125:K150,4,0)),"")</f>
        <v/>
      </c>
      <c r="D122" s="16" t="str">
        <f>IFERROR(IF(COUNTIF(Table7[Level 2],Sheet2!C122)=0,"",COUNTIF(Table7[Level 2],Sheet2!C122)),"")</f>
        <v/>
      </c>
      <c r="E122" s="20"/>
    </row>
    <row r="123" spans="1:5" x14ac:dyDescent="0.25">
      <c r="A123" s="16" t="str">
        <f>IFERROR(IF(VLOOKUP(ROW(A122),Sheet1!C126:K151,4,0)=0,"",VLOOKUP(ROW(A122),Sheet1!C126:K151,4,0)),"")</f>
        <v/>
      </c>
      <c r="B123" s="16" t="str">
        <f>IFERROR(IF(COUNTIF(Table7[Level 1],Sheet2!A123)=0,"",COUNTIF(Table7[Level 1],Sheet2!A123)),"")</f>
        <v/>
      </c>
      <c r="C123" s="20" t="str">
        <f>IFERROR(IF(VLOOKUP(ROW(A122),Sheet1!D126:K151,4,0)=0,"",VLOOKUP(ROW(A122),Sheet1!D126:K151,4,0)),"")</f>
        <v/>
      </c>
      <c r="D123" s="16" t="str">
        <f>IFERROR(IF(COUNTIF(Table7[Level 2],Sheet2!C123)=0,"",COUNTIF(Table7[Level 2],Sheet2!C123)),"")</f>
        <v/>
      </c>
      <c r="E123" s="20"/>
    </row>
    <row r="124" spans="1:5" x14ac:dyDescent="0.25">
      <c r="A124" s="16" t="str">
        <f>IFERROR(IF(VLOOKUP(ROW(A123),Sheet1!C127:K152,4,0)=0,"",VLOOKUP(ROW(A123),Sheet1!C127:K152,4,0)),"")</f>
        <v/>
      </c>
      <c r="B124" s="16" t="str">
        <f>IFERROR(IF(COUNTIF(Table7[Level 1],Sheet2!A124)=0,"",COUNTIF(Table7[Level 1],Sheet2!A124)),"")</f>
        <v/>
      </c>
      <c r="C124" s="20" t="str">
        <f>IFERROR(IF(VLOOKUP(ROW(A123),Sheet1!D127:K152,4,0)=0,"",VLOOKUP(ROW(A123),Sheet1!D127:K152,4,0)),"")</f>
        <v/>
      </c>
      <c r="D124" s="16" t="str">
        <f>IFERROR(IF(COUNTIF(Table7[Level 2],Sheet2!C124)=0,"",COUNTIF(Table7[Level 2],Sheet2!C124)),"")</f>
        <v/>
      </c>
      <c r="E124" s="20"/>
    </row>
    <row r="125" spans="1:5" x14ac:dyDescent="0.25">
      <c r="A125" s="16" t="str">
        <f>IFERROR(IF(VLOOKUP(ROW(A124),Sheet1!C128:K153,4,0)=0,"",VLOOKUP(ROW(A124),Sheet1!C128:K153,4,0)),"")</f>
        <v/>
      </c>
      <c r="B125" s="16" t="str">
        <f>IFERROR(IF(COUNTIF(Table7[Level 1],Sheet2!A125)=0,"",COUNTIF(Table7[Level 1],Sheet2!A125)),"")</f>
        <v/>
      </c>
      <c r="C125" s="20" t="str">
        <f>IFERROR(IF(VLOOKUP(ROW(A124),Sheet1!D128:K153,4,0)=0,"",VLOOKUP(ROW(A124),Sheet1!D128:K153,4,0)),"")</f>
        <v/>
      </c>
      <c r="D125" s="16" t="str">
        <f>IFERROR(IF(COUNTIF(Table7[Level 2],Sheet2!C125)=0,"",COUNTIF(Table7[Level 2],Sheet2!C125)),"")</f>
        <v/>
      </c>
      <c r="E125" s="20"/>
    </row>
    <row r="126" spans="1:5" x14ac:dyDescent="0.25">
      <c r="A126" s="16" t="str">
        <f>IFERROR(IF(VLOOKUP(ROW(A125),Sheet1!C129:K154,4,0)=0,"",VLOOKUP(ROW(A125),Sheet1!C129:K154,4,0)),"")</f>
        <v/>
      </c>
      <c r="B126" s="16" t="str">
        <f>IFERROR(IF(COUNTIF(Table7[Level 1],Sheet2!A126)=0,"",COUNTIF(Table7[Level 1],Sheet2!A126)),"")</f>
        <v/>
      </c>
      <c r="C126" s="20" t="str">
        <f>IFERROR(IF(VLOOKUP(ROW(A125),Sheet1!D129:K154,4,0)=0,"",VLOOKUP(ROW(A125),Sheet1!D129:K154,4,0)),"")</f>
        <v/>
      </c>
      <c r="D126" s="16" t="str">
        <f>IFERROR(IF(COUNTIF(Table7[Level 2],Sheet2!C126)=0,"",COUNTIF(Table7[Level 2],Sheet2!C126)),"")</f>
        <v/>
      </c>
      <c r="E126" s="20"/>
    </row>
    <row r="127" spans="1:5" x14ac:dyDescent="0.25">
      <c r="A127" s="16" t="str">
        <f>IFERROR(IF(VLOOKUP(ROW(A126),Sheet1!C130:K155,4,0)=0,"",VLOOKUP(ROW(A126),Sheet1!C130:K155,4,0)),"")</f>
        <v/>
      </c>
      <c r="B127" s="16" t="str">
        <f>IFERROR(IF(COUNTIF(Table7[Level 1],Sheet2!A127)=0,"",COUNTIF(Table7[Level 1],Sheet2!A127)),"")</f>
        <v/>
      </c>
      <c r="C127" s="20" t="str">
        <f>IFERROR(IF(VLOOKUP(ROW(A126),Sheet1!D130:K155,4,0)=0,"",VLOOKUP(ROW(A126),Sheet1!D130:K155,4,0)),"")</f>
        <v/>
      </c>
      <c r="D127" s="16" t="str">
        <f>IFERROR(IF(COUNTIF(Table7[Level 2],Sheet2!C127)=0,"",COUNTIF(Table7[Level 2],Sheet2!C127)),"")</f>
        <v/>
      </c>
      <c r="E127" s="20"/>
    </row>
    <row r="128" spans="1:5" x14ac:dyDescent="0.25">
      <c r="A128" s="16" t="str">
        <f>IFERROR(IF(VLOOKUP(ROW(A127),Sheet1!C131:K156,4,0)=0,"",VLOOKUP(ROW(A127),Sheet1!C131:K156,4,0)),"")</f>
        <v/>
      </c>
      <c r="B128" s="16" t="str">
        <f>IFERROR(IF(COUNTIF(Table7[Level 1],Sheet2!A128)=0,"",COUNTIF(Table7[Level 1],Sheet2!A128)),"")</f>
        <v/>
      </c>
      <c r="C128" s="20" t="str">
        <f>IFERROR(IF(VLOOKUP(ROW(A127),Sheet1!D131:K156,4,0)=0,"",VLOOKUP(ROW(A127),Sheet1!D131:K156,4,0)),"")</f>
        <v/>
      </c>
      <c r="D128" s="16" t="str">
        <f>IFERROR(IF(COUNTIF(Table7[Level 2],Sheet2!C128)=0,"",COUNTIF(Table7[Level 2],Sheet2!C128)),"")</f>
        <v/>
      </c>
      <c r="E128" s="20"/>
    </row>
    <row r="129" spans="1:5" x14ac:dyDescent="0.25">
      <c r="A129" s="16" t="str">
        <f>IFERROR(IF(VLOOKUP(ROW(A128),Sheet1!C132:K157,4,0)=0,"",VLOOKUP(ROW(A128),Sheet1!C132:K157,4,0)),"")</f>
        <v/>
      </c>
      <c r="B129" s="16" t="str">
        <f>IFERROR(IF(COUNTIF(Table7[Level 1],Sheet2!A129)=0,"",COUNTIF(Table7[Level 1],Sheet2!A129)),"")</f>
        <v/>
      </c>
      <c r="C129" s="20" t="str">
        <f>IFERROR(IF(VLOOKUP(ROW(A128),Sheet1!D132:K157,4,0)=0,"",VLOOKUP(ROW(A128),Sheet1!D132:K157,4,0)),"")</f>
        <v/>
      </c>
      <c r="D129" s="16" t="str">
        <f>IFERROR(IF(COUNTIF(Table7[Level 2],Sheet2!C129)=0,"",COUNTIF(Table7[Level 2],Sheet2!C129)),"")</f>
        <v/>
      </c>
      <c r="E129" s="20"/>
    </row>
    <row r="130" spans="1:5" x14ac:dyDescent="0.25">
      <c r="A130" s="16" t="str">
        <f>IFERROR(IF(VLOOKUP(ROW(A129),Sheet1!C133:K158,4,0)=0,"",VLOOKUP(ROW(A129),Sheet1!C133:K158,4,0)),"")</f>
        <v/>
      </c>
      <c r="B130" s="16" t="str">
        <f>IFERROR(IF(COUNTIF(Table7[Level 1],Sheet2!A130)=0,"",COUNTIF(Table7[Level 1],Sheet2!A130)),"")</f>
        <v/>
      </c>
      <c r="C130" s="20" t="str">
        <f>IFERROR(IF(VLOOKUP(ROW(A129),Sheet1!D133:K158,4,0)=0,"",VLOOKUP(ROW(A129),Sheet1!D133:K158,4,0)),"")</f>
        <v/>
      </c>
      <c r="D130" s="16" t="str">
        <f>IFERROR(IF(COUNTIF(Table7[Level 2],Sheet2!C130)=0,"",COUNTIF(Table7[Level 2],Sheet2!C130)),"")</f>
        <v/>
      </c>
      <c r="E130" s="20"/>
    </row>
    <row r="131" spans="1:5" x14ac:dyDescent="0.25">
      <c r="A131" s="16" t="str">
        <f>IFERROR(IF(VLOOKUP(ROW(A130),Sheet1!C134:K159,4,0)=0,"",VLOOKUP(ROW(A130),Sheet1!C134:K159,4,0)),"")</f>
        <v/>
      </c>
      <c r="B131" s="16" t="str">
        <f>IFERROR(IF(COUNTIF(Table7[Level 1],Sheet2!A131)=0,"",COUNTIF(Table7[Level 1],Sheet2!A131)),"")</f>
        <v/>
      </c>
      <c r="C131" s="20" t="str">
        <f>IFERROR(IF(VLOOKUP(ROW(A130),Sheet1!D134:K159,4,0)=0,"",VLOOKUP(ROW(A130),Sheet1!D134:K159,4,0)),"")</f>
        <v/>
      </c>
      <c r="D131" s="16" t="str">
        <f>IFERROR(IF(COUNTIF(Table7[Level 2],Sheet2!C131)=0,"",COUNTIF(Table7[Level 2],Sheet2!C131)),"")</f>
        <v/>
      </c>
      <c r="E131" s="20"/>
    </row>
    <row r="132" spans="1:5" x14ac:dyDescent="0.25">
      <c r="A132" s="16" t="str">
        <f>IFERROR(IF(VLOOKUP(ROW(A131),Sheet1!C135:K160,4,0)=0,"",VLOOKUP(ROW(A131),Sheet1!C135:K160,4,0)),"")</f>
        <v/>
      </c>
      <c r="B132" s="16" t="str">
        <f>IFERROR(IF(COUNTIF(Table7[Level 1],Sheet2!A132)=0,"",COUNTIF(Table7[Level 1],Sheet2!A132)),"")</f>
        <v/>
      </c>
      <c r="C132" s="20" t="str">
        <f>IFERROR(IF(VLOOKUP(ROW(A131),Sheet1!D135:K160,4,0)=0,"",VLOOKUP(ROW(A131),Sheet1!D135:K160,4,0)),"")</f>
        <v/>
      </c>
      <c r="D132" s="16" t="str">
        <f>IFERROR(IF(COUNTIF(Table7[Level 2],Sheet2!C132)=0,"",COUNTIF(Table7[Level 2],Sheet2!C132)),"")</f>
        <v/>
      </c>
      <c r="E132" s="20"/>
    </row>
    <row r="133" spans="1:5" x14ac:dyDescent="0.25">
      <c r="A133" s="16" t="str">
        <f>IFERROR(IF(VLOOKUP(ROW(A132),Sheet1!C136:K161,4,0)=0,"",VLOOKUP(ROW(A132),Sheet1!C136:K161,4,0)),"")</f>
        <v/>
      </c>
      <c r="B133" s="16" t="str">
        <f>IFERROR(IF(COUNTIF(Table7[Level 1],Sheet2!A133)=0,"",COUNTIF(Table7[Level 1],Sheet2!A133)),"")</f>
        <v/>
      </c>
      <c r="C133" s="20" t="str">
        <f>IFERROR(IF(VLOOKUP(ROW(A132),Sheet1!D136:K161,4,0)=0,"",VLOOKUP(ROW(A132),Sheet1!D136:K161,4,0)),"")</f>
        <v/>
      </c>
      <c r="D133" s="16" t="str">
        <f>IFERROR(IF(COUNTIF(Table7[Level 2],Sheet2!C133)=0,"",COUNTIF(Table7[Level 2],Sheet2!C133)),"")</f>
        <v/>
      </c>
      <c r="E133" s="20"/>
    </row>
    <row r="134" spans="1:5" x14ac:dyDescent="0.25">
      <c r="A134" s="16" t="str">
        <f>IFERROR(IF(VLOOKUP(ROW(A133),Sheet1!C137:K162,4,0)=0,"",VLOOKUP(ROW(A133),Sheet1!C137:K162,4,0)),"")</f>
        <v/>
      </c>
      <c r="B134" s="16" t="str">
        <f>IFERROR(IF(COUNTIF(Table7[Level 1],Sheet2!A134)=0,"",COUNTIF(Table7[Level 1],Sheet2!A134)),"")</f>
        <v/>
      </c>
      <c r="C134" s="20" t="str">
        <f>IFERROR(IF(VLOOKUP(ROW(A133),Sheet1!D137:K162,4,0)=0,"",VLOOKUP(ROW(A133),Sheet1!D137:K162,4,0)),"")</f>
        <v/>
      </c>
      <c r="D134" s="16" t="str">
        <f>IFERROR(IF(COUNTIF(Table7[Level 2],Sheet2!C134)=0,"",COUNTIF(Table7[Level 2],Sheet2!C134)),"")</f>
        <v/>
      </c>
      <c r="E134" s="20"/>
    </row>
    <row r="135" spans="1:5" x14ac:dyDescent="0.25">
      <c r="A135" s="16" t="str">
        <f>IFERROR(IF(VLOOKUP(ROW(A134),Sheet1!C138:K163,4,0)=0,"",VLOOKUP(ROW(A134),Sheet1!C138:K163,4,0)),"")</f>
        <v/>
      </c>
      <c r="B135" s="16" t="str">
        <f>IFERROR(IF(COUNTIF(Table7[Level 1],Sheet2!A135)=0,"",COUNTIF(Table7[Level 1],Sheet2!A135)),"")</f>
        <v/>
      </c>
      <c r="C135" s="20" t="str">
        <f>IFERROR(IF(VLOOKUP(ROW(A134),Sheet1!D138:K163,4,0)=0,"",VLOOKUP(ROW(A134),Sheet1!D138:K163,4,0)),"")</f>
        <v/>
      </c>
      <c r="D135" s="16" t="str">
        <f>IFERROR(IF(COUNTIF(Table7[Level 2],Sheet2!C135)=0,"",COUNTIF(Table7[Level 2],Sheet2!C135)),"")</f>
        <v/>
      </c>
      <c r="E135" s="20"/>
    </row>
    <row r="136" spans="1:5" x14ac:dyDescent="0.25">
      <c r="A136" s="16" t="str">
        <f>IFERROR(IF(VLOOKUP(ROW(A135),Sheet1!C139:K164,4,0)=0,"",VLOOKUP(ROW(A135),Sheet1!C139:K164,4,0)),"")</f>
        <v/>
      </c>
      <c r="B136" s="16" t="str">
        <f>IFERROR(IF(COUNTIF(Table7[Level 1],Sheet2!A136)=0,"",COUNTIF(Table7[Level 1],Sheet2!A136)),"")</f>
        <v/>
      </c>
      <c r="C136" s="20" t="str">
        <f>IFERROR(IF(VLOOKUP(ROW(A135),Sheet1!D139:K164,4,0)=0,"",VLOOKUP(ROW(A135),Sheet1!D139:K164,4,0)),"")</f>
        <v/>
      </c>
      <c r="D136" s="16" t="str">
        <f>IFERROR(IF(COUNTIF(Table7[Level 2],Sheet2!C136)=0,"",COUNTIF(Table7[Level 2],Sheet2!C136)),"")</f>
        <v/>
      </c>
      <c r="E136" s="20"/>
    </row>
    <row r="137" spans="1:5" x14ac:dyDescent="0.25">
      <c r="A137" s="16" t="str">
        <f>IFERROR(IF(VLOOKUP(ROW(A136),Sheet1!C140:K165,4,0)=0,"",VLOOKUP(ROW(A136),Sheet1!C140:K165,4,0)),"")</f>
        <v/>
      </c>
      <c r="B137" s="16" t="str">
        <f>IFERROR(IF(COUNTIF(Table7[Level 1],Sheet2!A137)=0,"",COUNTIF(Table7[Level 1],Sheet2!A137)),"")</f>
        <v/>
      </c>
      <c r="C137" s="20" t="str">
        <f>IFERROR(IF(VLOOKUP(ROW(A136),Sheet1!D140:K165,4,0)=0,"",VLOOKUP(ROW(A136),Sheet1!D140:K165,4,0)),"")</f>
        <v/>
      </c>
      <c r="D137" s="16" t="str">
        <f>IFERROR(IF(COUNTIF(Table7[Level 2],Sheet2!C137)=0,"",COUNTIF(Table7[Level 2],Sheet2!C137)),"")</f>
        <v/>
      </c>
      <c r="E137" s="20"/>
    </row>
    <row r="138" spans="1:5" x14ac:dyDescent="0.25">
      <c r="A138" s="16" t="str">
        <f>IFERROR(IF(VLOOKUP(ROW(A137),Sheet1!C141:K166,4,0)=0,"",VLOOKUP(ROW(A137),Sheet1!C141:K166,4,0)),"")</f>
        <v/>
      </c>
      <c r="B138" s="16" t="str">
        <f>IFERROR(IF(COUNTIF(Table7[Level 1],Sheet2!A138)=0,"",COUNTIF(Table7[Level 1],Sheet2!A138)),"")</f>
        <v/>
      </c>
      <c r="C138" s="20" t="str">
        <f>IFERROR(IF(VLOOKUP(ROW(A137),Sheet1!D141:K166,4,0)=0,"",VLOOKUP(ROW(A137),Sheet1!D141:K166,4,0)),"")</f>
        <v/>
      </c>
      <c r="D138" s="16" t="str">
        <f>IFERROR(IF(COUNTIF(Table7[Level 2],Sheet2!C138)=0,"",COUNTIF(Table7[Level 2],Sheet2!C138)),"")</f>
        <v/>
      </c>
      <c r="E138" s="20"/>
    </row>
    <row r="139" spans="1:5" x14ac:dyDescent="0.25">
      <c r="A139" s="16" t="str">
        <f>IFERROR(IF(VLOOKUP(ROW(A138),Sheet1!C142:K167,4,0)=0,"",VLOOKUP(ROW(A138),Sheet1!C142:K167,4,0)),"")</f>
        <v/>
      </c>
      <c r="B139" s="16" t="str">
        <f>IFERROR(IF(COUNTIF(Table7[Level 1],Sheet2!A139)=0,"",COUNTIF(Table7[Level 1],Sheet2!A139)),"")</f>
        <v/>
      </c>
      <c r="C139" s="20" t="str">
        <f>IFERROR(IF(VLOOKUP(ROW(A138),Sheet1!D142:K167,4,0)=0,"",VLOOKUP(ROW(A138),Sheet1!D142:K167,4,0)),"")</f>
        <v/>
      </c>
      <c r="D139" s="16" t="str">
        <f>IFERROR(IF(COUNTIF(Table7[Level 2],Sheet2!C139)=0,"",COUNTIF(Table7[Level 2],Sheet2!C139)),"")</f>
        <v/>
      </c>
      <c r="E139" s="20"/>
    </row>
    <row r="140" spans="1:5" x14ac:dyDescent="0.25">
      <c r="A140" s="16" t="str">
        <f>IFERROR(IF(VLOOKUP(ROW(A139),Sheet1!C143:K168,4,0)=0,"",VLOOKUP(ROW(A139),Sheet1!C143:K168,4,0)),"")</f>
        <v/>
      </c>
      <c r="B140" s="16" t="str">
        <f>IFERROR(IF(COUNTIF(Table7[Level 1],Sheet2!A140)=0,"",COUNTIF(Table7[Level 1],Sheet2!A140)),"")</f>
        <v/>
      </c>
      <c r="C140" s="20" t="str">
        <f>IFERROR(IF(VLOOKUP(ROW(A139),Sheet1!D143:K168,4,0)=0,"",VLOOKUP(ROW(A139),Sheet1!D143:K168,4,0)),"")</f>
        <v/>
      </c>
      <c r="D140" s="16" t="str">
        <f>IFERROR(IF(COUNTIF(Table7[Level 2],Sheet2!C140)=0,"",COUNTIF(Table7[Level 2],Sheet2!C140)),"")</f>
        <v/>
      </c>
      <c r="E140" s="20"/>
    </row>
    <row r="141" spans="1:5" x14ac:dyDescent="0.25">
      <c r="A141" s="16" t="str">
        <f>IFERROR(IF(VLOOKUP(ROW(A140),Sheet1!C144:K169,4,0)=0,"",VLOOKUP(ROW(A140),Sheet1!C144:K169,4,0)),"")</f>
        <v/>
      </c>
      <c r="B141" s="16" t="str">
        <f>IFERROR(IF(COUNTIF(Table7[Level 1],Sheet2!A141)=0,"",COUNTIF(Table7[Level 1],Sheet2!A141)),"")</f>
        <v/>
      </c>
      <c r="C141" s="20" t="str">
        <f>IFERROR(IF(VLOOKUP(ROW(A140),Sheet1!D144:K169,4,0)=0,"",VLOOKUP(ROW(A140),Sheet1!D144:K169,4,0)),"")</f>
        <v/>
      </c>
      <c r="D141" s="16" t="str">
        <f>IFERROR(IF(COUNTIF(Table7[Level 2],Sheet2!C141)=0,"",COUNTIF(Table7[Level 2],Sheet2!C141)),"")</f>
        <v/>
      </c>
      <c r="E141" s="20"/>
    </row>
    <row r="142" spans="1:5" x14ac:dyDescent="0.25">
      <c r="A142" s="16" t="str">
        <f>IFERROR(IF(VLOOKUP(ROW(A141),Sheet1!C145:K170,4,0)=0,"",VLOOKUP(ROW(A141),Sheet1!C145:K170,4,0)),"")</f>
        <v/>
      </c>
      <c r="B142" s="16" t="str">
        <f>IFERROR(IF(COUNTIF(Table7[Level 1],Sheet2!A142)=0,"",COUNTIF(Table7[Level 1],Sheet2!A142)),"")</f>
        <v/>
      </c>
      <c r="C142" s="20" t="str">
        <f>IFERROR(IF(VLOOKUP(ROW(A141),Sheet1!D145:K170,4,0)=0,"",VLOOKUP(ROW(A141),Sheet1!D145:K170,4,0)),"")</f>
        <v/>
      </c>
      <c r="D142" s="16" t="str">
        <f>IFERROR(IF(COUNTIF(Table7[Level 2],Sheet2!C142)=0,"",COUNTIF(Table7[Level 2],Sheet2!C142)),"")</f>
        <v/>
      </c>
      <c r="E142" s="20"/>
    </row>
    <row r="143" spans="1:5" x14ac:dyDescent="0.25">
      <c r="A143" s="16" t="str">
        <f>IFERROR(IF(VLOOKUP(ROW(A142),Sheet1!C146:K171,4,0)=0,"",VLOOKUP(ROW(A142),Sheet1!C146:K171,4,0)),"")</f>
        <v/>
      </c>
      <c r="B143" s="16" t="str">
        <f>IFERROR(IF(COUNTIF(Table7[Level 1],Sheet2!A143)=0,"",COUNTIF(Table7[Level 1],Sheet2!A143)),"")</f>
        <v/>
      </c>
      <c r="C143" s="20" t="str">
        <f>IFERROR(IF(VLOOKUP(ROW(A142),Sheet1!D146:K171,4,0)=0,"",VLOOKUP(ROW(A142),Sheet1!D146:K171,4,0)),"")</f>
        <v/>
      </c>
      <c r="D143" s="16" t="str">
        <f>IFERROR(IF(COUNTIF(Table7[Level 2],Sheet2!C143)=0,"",COUNTIF(Table7[Level 2],Sheet2!C143)),"")</f>
        <v/>
      </c>
      <c r="E143" s="20"/>
    </row>
    <row r="144" spans="1:5" x14ac:dyDescent="0.25">
      <c r="A144" s="16" t="str">
        <f>IFERROR(IF(VLOOKUP(ROW(A143),Sheet1!C147:K172,4,0)=0,"",VLOOKUP(ROW(A143),Sheet1!C147:K172,4,0)),"")</f>
        <v/>
      </c>
      <c r="B144" s="16" t="str">
        <f>IFERROR(IF(COUNTIF(Table7[Level 1],Sheet2!A144)=0,"",COUNTIF(Table7[Level 1],Sheet2!A144)),"")</f>
        <v/>
      </c>
      <c r="C144" s="20" t="str">
        <f>IFERROR(IF(VLOOKUP(ROW(A143),Sheet1!D147:K172,4,0)=0,"",VLOOKUP(ROW(A143),Sheet1!D147:K172,4,0)),"")</f>
        <v/>
      </c>
      <c r="D144" s="16" t="str">
        <f>IFERROR(IF(COUNTIF(Table7[Level 2],Sheet2!C144)=0,"",COUNTIF(Table7[Level 2],Sheet2!C144)),"")</f>
        <v/>
      </c>
      <c r="E144" s="20"/>
    </row>
    <row r="145" spans="1:5" x14ac:dyDescent="0.25">
      <c r="A145" s="16" t="str">
        <f>IFERROR(IF(VLOOKUP(ROW(A144),Sheet1!C148:K173,4,0)=0,"",VLOOKUP(ROW(A144),Sheet1!C148:K173,4,0)),"")</f>
        <v/>
      </c>
      <c r="B145" s="16" t="str">
        <f>IFERROR(IF(COUNTIF(Table7[Level 1],Sheet2!A145)=0,"",COUNTIF(Table7[Level 1],Sheet2!A145)),"")</f>
        <v/>
      </c>
      <c r="C145" s="20" t="str">
        <f>IFERROR(IF(VLOOKUP(ROW(A144),Sheet1!D148:K173,4,0)=0,"",VLOOKUP(ROW(A144),Sheet1!D148:K173,4,0)),"")</f>
        <v/>
      </c>
      <c r="D145" s="16" t="str">
        <f>IFERROR(IF(COUNTIF(Table7[Level 2],Sheet2!C145)=0,"",COUNTIF(Table7[Level 2],Sheet2!C145)),"")</f>
        <v/>
      </c>
      <c r="E145" s="20"/>
    </row>
    <row r="146" spans="1:5" x14ac:dyDescent="0.25">
      <c r="A146" s="16" t="str">
        <f>IFERROR(IF(VLOOKUP(ROW(A145),Sheet1!C149:K174,4,0)=0,"",VLOOKUP(ROW(A145),Sheet1!C149:K174,4,0)),"")</f>
        <v/>
      </c>
      <c r="B146" s="16" t="str">
        <f>IFERROR(IF(COUNTIF(Table7[Level 1],Sheet2!A146)=0,"",COUNTIF(Table7[Level 1],Sheet2!A146)),"")</f>
        <v/>
      </c>
      <c r="C146" s="20" t="str">
        <f>IFERROR(IF(VLOOKUP(ROW(A145),Sheet1!D149:K174,4,0)=0,"",VLOOKUP(ROW(A145),Sheet1!D149:K174,4,0)),"")</f>
        <v/>
      </c>
      <c r="D146" s="16" t="str">
        <f>IFERROR(IF(COUNTIF(Table7[Level 2],Sheet2!C146)=0,"",COUNTIF(Table7[Level 2],Sheet2!C146)),"")</f>
        <v/>
      </c>
      <c r="E146" s="20"/>
    </row>
    <row r="147" spans="1:5" x14ac:dyDescent="0.25">
      <c r="A147" s="16" t="str">
        <f>IFERROR(IF(VLOOKUP(ROW(A146),Sheet1!C150:K175,4,0)=0,"",VLOOKUP(ROW(A146),Sheet1!C150:K175,4,0)),"")</f>
        <v/>
      </c>
      <c r="B147" s="16" t="str">
        <f>IFERROR(IF(COUNTIF(Table7[Level 1],Sheet2!A147)=0,"",COUNTIF(Table7[Level 1],Sheet2!A147)),"")</f>
        <v/>
      </c>
      <c r="C147" s="20" t="str">
        <f>IFERROR(IF(VLOOKUP(ROW(A146),Sheet1!D150:K175,4,0)=0,"",VLOOKUP(ROW(A146),Sheet1!D150:K175,4,0)),"")</f>
        <v/>
      </c>
      <c r="D147" s="16" t="str">
        <f>IFERROR(IF(COUNTIF(Table7[Level 2],Sheet2!C147)=0,"",COUNTIF(Table7[Level 2],Sheet2!C147)),"")</f>
        <v/>
      </c>
      <c r="E147" s="20"/>
    </row>
    <row r="148" spans="1:5" x14ac:dyDescent="0.25">
      <c r="A148" s="16" t="str">
        <f>IFERROR(IF(VLOOKUP(ROW(A147),Sheet1!C151:K176,4,0)=0,"",VLOOKUP(ROW(A147),Sheet1!C151:K176,4,0)),"")</f>
        <v/>
      </c>
      <c r="B148" s="16" t="str">
        <f>IFERROR(IF(COUNTIF(Table7[Level 1],Sheet2!A148)=0,"",COUNTIF(Table7[Level 1],Sheet2!A148)),"")</f>
        <v/>
      </c>
      <c r="C148" s="20" t="str">
        <f>IFERROR(IF(VLOOKUP(ROW(A147),Sheet1!D151:K176,4,0)=0,"",VLOOKUP(ROW(A147),Sheet1!D151:K176,4,0)),"")</f>
        <v/>
      </c>
      <c r="D148" s="16" t="str">
        <f>IFERROR(IF(COUNTIF(Table7[Level 2],Sheet2!C148)=0,"",COUNTIF(Table7[Level 2],Sheet2!C148)),"")</f>
        <v/>
      </c>
      <c r="E148" s="20"/>
    </row>
    <row r="149" spans="1:5" x14ac:dyDescent="0.25">
      <c r="A149" s="16" t="str">
        <f>IFERROR(IF(VLOOKUP(ROW(A148),Sheet1!C152:K177,4,0)=0,"",VLOOKUP(ROW(A148),Sheet1!C152:K177,4,0)),"")</f>
        <v/>
      </c>
      <c r="B149" s="16" t="str">
        <f>IFERROR(IF(COUNTIF(Table7[Level 1],Sheet2!A149)=0,"",COUNTIF(Table7[Level 1],Sheet2!A149)),"")</f>
        <v/>
      </c>
      <c r="C149" s="20" t="str">
        <f>IFERROR(IF(VLOOKUP(ROW(A148),Sheet1!D152:K177,4,0)=0,"",VLOOKUP(ROW(A148),Sheet1!D152:K177,4,0)),"")</f>
        <v/>
      </c>
      <c r="D149" s="16" t="str">
        <f>IFERROR(IF(COUNTIF(Table7[Level 2],Sheet2!C149)=0,"",COUNTIF(Table7[Level 2],Sheet2!C149)),"")</f>
        <v/>
      </c>
      <c r="E149" s="20"/>
    </row>
    <row r="150" spans="1:5" x14ac:dyDescent="0.25">
      <c r="A150" s="16" t="str">
        <f>IFERROR(IF(VLOOKUP(ROW(A149),Sheet1!C153:K178,4,0)=0,"",VLOOKUP(ROW(A149),Sheet1!C153:K178,4,0)),"")</f>
        <v/>
      </c>
      <c r="B150" s="16" t="str">
        <f>IFERROR(IF(COUNTIF(Table7[Level 1],Sheet2!A150)=0,"",COUNTIF(Table7[Level 1],Sheet2!A150)),"")</f>
        <v/>
      </c>
      <c r="C150" s="20" t="str">
        <f>IFERROR(IF(VLOOKUP(ROW(A149),Sheet1!D153:K178,4,0)=0,"",VLOOKUP(ROW(A149),Sheet1!D153:K178,4,0)),"")</f>
        <v/>
      </c>
      <c r="D150" s="16" t="str">
        <f>IFERROR(IF(COUNTIF(Table7[Level 2],Sheet2!C150)=0,"",COUNTIF(Table7[Level 2],Sheet2!C150)),"")</f>
        <v/>
      </c>
      <c r="E150" s="20"/>
    </row>
    <row r="151" spans="1:5" x14ac:dyDescent="0.25">
      <c r="A151" s="16" t="str">
        <f>IFERROR(IF(VLOOKUP(ROW(A150),Sheet1!C154:K179,4,0)=0,"",VLOOKUP(ROW(A150),Sheet1!C154:K179,4,0)),"")</f>
        <v/>
      </c>
      <c r="B151" s="16" t="str">
        <f>IFERROR(IF(COUNTIF(Table7[Level 1],Sheet2!A151)=0,"",COUNTIF(Table7[Level 1],Sheet2!A151)),"")</f>
        <v/>
      </c>
      <c r="C151" s="20" t="str">
        <f>IFERROR(IF(VLOOKUP(ROW(A150),Sheet1!D154:K179,4,0)=0,"",VLOOKUP(ROW(A150),Sheet1!D154:K179,4,0)),"")</f>
        <v/>
      </c>
      <c r="D151" s="16" t="str">
        <f>IFERROR(IF(COUNTIF(Table7[Level 2],Sheet2!C151)=0,"",COUNTIF(Table7[Level 2],Sheet2!C151)),"")</f>
        <v/>
      </c>
      <c r="E151" s="20"/>
    </row>
    <row r="152" spans="1:5" x14ac:dyDescent="0.25">
      <c r="A152" s="16" t="str">
        <f>IFERROR(IF(VLOOKUP(ROW(A151),Sheet1!C155:K180,4,0)=0,"",VLOOKUP(ROW(A151),Sheet1!C155:K180,4,0)),"")</f>
        <v/>
      </c>
      <c r="B152" s="16" t="str">
        <f>IFERROR(IF(COUNTIF(Table7[Level 1],Sheet2!A152)=0,"",COUNTIF(Table7[Level 1],Sheet2!A152)),"")</f>
        <v/>
      </c>
      <c r="C152" s="20" t="str">
        <f>IFERROR(IF(VLOOKUP(ROW(A151),Sheet1!D155:K180,4,0)=0,"",VLOOKUP(ROW(A151),Sheet1!D155:K180,4,0)),"")</f>
        <v/>
      </c>
      <c r="D152" s="16" t="str">
        <f>IFERROR(IF(COUNTIF(Table7[Level 2],Sheet2!C152)=0,"",COUNTIF(Table7[Level 2],Sheet2!C152)),"")</f>
        <v/>
      </c>
      <c r="E152" s="20"/>
    </row>
    <row r="153" spans="1:5" x14ac:dyDescent="0.25">
      <c r="A153" s="16" t="str">
        <f>IFERROR(IF(VLOOKUP(ROW(A152),Sheet1!C156:K181,4,0)=0,"",VLOOKUP(ROW(A152),Sheet1!C156:K181,4,0)),"")</f>
        <v/>
      </c>
      <c r="B153" s="16" t="str">
        <f>IFERROR(IF(COUNTIF(Table7[Level 1],Sheet2!A153)=0,"",COUNTIF(Table7[Level 1],Sheet2!A153)),"")</f>
        <v/>
      </c>
      <c r="C153" s="20" t="str">
        <f>IFERROR(IF(VLOOKUP(ROW(A152),Sheet1!D156:K181,4,0)=0,"",VLOOKUP(ROW(A152),Sheet1!D156:K181,4,0)),"")</f>
        <v/>
      </c>
      <c r="D153" s="16" t="str">
        <f>IFERROR(IF(COUNTIF(Table7[Level 2],Sheet2!C153)=0,"",COUNTIF(Table7[Level 2],Sheet2!C153)),"")</f>
        <v/>
      </c>
      <c r="E153" s="20"/>
    </row>
    <row r="154" spans="1:5" x14ac:dyDescent="0.25">
      <c r="A154" s="16" t="str">
        <f>IFERROR(IF(VLOOKUP(ROW(A153),Sheet1!C157:K182,4,0)=0,"",VLOOKUP(ROW(A153),Sheet1!C157:K182,4,0)),"")</f>
        <v/>
      </c>
      <c r="B154" s="16" t="str">
        <f>IFERROR(IF(COUNTIF(Table7[Level 1],Sheet2!A154)=0,"",COUNTIF(Table7[Level 1],Sheet2!A154)),"")</f>
        <v/>
      </c>
      <c r="C154" s="20" t="str">
        <f>IFERROR(IF(VLOOKUP(ROW(A153),Sheet1!D157:K182,4,0)=0,"",VLOOKUP(ROW(A153),Sheet1!D157:K182,4,0)),"")</f>
        <v/>
      </c>
      <c r="D154" s="16" t="str">
        <f>IFERROR(IF(COUNTIF(Table7[Level 2],Sheet2!C154)=0,"",COUNTIF(Table7[Level 2],Sheet2!C154)),"")</f>
        <v/>
      </c>
      <c r="E154" s="20"/>
    </row>
    <row r="155" spans="1:5" x14ac:dyDescent="0.25">
      <c r="A155" s="16" t="str">
        <f>IFERROR(IF(VLOOKUP(ROW(A154),Sheet1!C158:K183,4,0)=0,"",VLOOKUP(ROW(A154),Sheet1!C158:K183,4,0)),"")</f>
        <v/>
      </c>
      <c r="B155" s="16" t="str">
        <f>IFERROR(IF(COUNTIF(Table7[Level 1],Sheet2!A155)=0,"",COUNTIF(Table7[Level 1],Sheet2!A155)),"")</f>
        <v/>
      </c>
      <c r="C155" s="20" t="str">
        <f>IFERROR(IF(VLOOKUP(ROW(A154),Sheet1!D158:K183,4,0)=0,"",VLOOKUP(ROW(A154),Sheet1!D158:K183,4,0)),"")</f>
        <v/>
      </c>
      <c r="D155" s="16" t="str">
        <f>IFERROR(IF(COUNTIF(Table7[Level 2],Sheet2!C155)=0,"",COUNTIF(Table7[Level 2],Sheet2!C155)),"")</f>
        <v/>
      </c>
      <c r="E155" s="20"/>
    </row>
    <row r="156" spans="1:5" x14ac:dyDescent="0.25">
      <c r="A156" s="16" t="str">
        <f>IFERROR(IF(VLOOKUP(ROW(A155),Sheet1!C159:K184,4,0)=0,"",VLOOKUP(ROW(A155),Sheet1!C159:K184,4,0)),"")</f>
        <v/>
      </c>
      <c r="B156" s="16" t="str">
        <f>IFERROR(IF(COUNTIF(Table7[Level 1],Sheet2!A156)=0,"",COUNTIF(Table7[Level 1],Sheet2!A156)),"")</f>
        <v/>
      </c>
      <c r="C156" s="20" t="str">
        <f>IFERROR(IF(VLOOKUP(ROW(A155),Sheet1!D159:K184,4,0)=0,"",VLOOKUP(ROW(A155),Sheet1!D159:K184,4,0)),"")</f>
        <v/>
      </c>
      <c r="D156" s="16" t="str">
        <f>IFERROR(IF(COUNTIF(Table7[Level 2],Sheet2!C156)=0,"",COUNTIF(Table7[Level 2],Sheet2!C156)),"")</f>
        <v/>
      </c>
      <c r="E156" s="20"/>
    </row>
    <row r="157" spans="1:5" x14ac:dyDescent="0.25">
      <c r="A157" s="16" t="str">
        <f>IFERROR(IF(VLOOKUP(ROW(A156),Sheet1!C160:K185,4,0)=0,"",VLOOKUP(ROW(A156),Sheet1!C160:K185,4,0)),"")</f>
        <v/>
      </c>
      <c r="B157" s="16" t="str">
        <f>IFERROR(IF(COUNTIF(Table7[Level 1],Sheet2!A157)=0,"",COUNTIF(Table7[Level 1],Sheet2!A157)),"")</f>
        <v/>
      </c>
      <c r="C157" s="20" t="str">
        <f>IFERROR(IF(VLOOKUP(ROW(A156),Sheet1!D160:K185,4,0)=0,"",VLOOKUP(ROW(A156),Sheet1!D160:K185,4,0)),"")</f>
        <v/>
      </c>
      <c r="D157" s="16" t="str">
        <f>IFERROR(IF(COUNTIF(Table7[Level 2],Sheet2!C157)=0,"",COUNTIF(Table7[Level 2],Sheet2!C157)),"")</f>
        <v/>
      </c>
      <c r="E157" s="20"/>
    </row>
    <row r="158" spans="1:5" x14ac:dyDescent="0.25">
      <c r="A158" s="16" t="str">
        <f>IFERROR(IF(VLOOKUP(ROW(A157),Sheet1!C161:K186,4,0)=0,"",VLOOKUP(ROW(A157),Sheet1!C161:K186,4,0)),"")</f>
        <v/>
      </c>
      <c r="B158" s="16" t="str">
        <f>IFERROR(IF(COUNTIF(Table7[Level 1],Sheet2!A158)=0,"",COUNTIF(Table7[Level 1],Sheet2!A158)),"")</f>
        <v/>
      </c>
      <c r="C158" s="20" t="str">
        <f>IFERROR(IF(VLOOKUP(ROW(A157),Sheet1!D161:K186,4,0)=0,"",VLOOKUP(ROW(A157),Sheet1!D161:K186,4,0)),"")</f>
        <v/>
      </c>
      <c r="D158" s="16" t="str">
        <f>IFERROR(IF(COUNTIF(Table7[Level 2],Sheet2!C158)=0,"",COUNTIF(Table7[Level 2],Sheet2!C158)),"")</f>
        <v/>
      </c>
      <c r="E158" s="20"/>
    </row>
    <row r="159" spans="1:5" x14ac:dyDescent="0.25">
      <c r="A159" s="16" t="str">
        <f>IFERROR(IF(VLOOKUP(ROW(A158),Sheet1!C162:K187,4,0)=0,"",VLOOKUP(ROW(A158),Sheet1!C162:K187,4,0)),"")</f>
        <v/>
      </c>
      <c r="B159" s="16" t="str">
        <f>IFERROR(IF(COUNTIF(Table7[Level 1],Sheet2!A159)=0,"",COUNTIF(Table7[Level 1],Sheet2!A159)),"")</f>
        <v/>
      </c>
      <c r="C159" s="20" t="str">
        <f>IFERROR(IF(VLOOKUP(ROW(A158),Sheet1!D162:K187,4,0)=0,"",VLOOKUP(ROW(A158),Sheet1!D162:K187,4,0)),"")</f>
        <v/>
      </c>
      <c r="D159" s="16" t="str">
        <f>IFERROR(IF(COUNTIF(Table7[Level 2],Sheet2!C159)=0,"",COUNTIF(Table7[Level 2],Sheet2!C159)),"")</f>
        <v/>
      </c>
      <c r="E159" s="20"/>
    </row>
    <row r="160" spans="1:5" x14ac:dyDescent="0.25">
      <c r="A160" s="16" t="str">
        <f>IFERROR(IF(VLOOKUP(ROW(A159),Sheet1!C163:K188,4,0)=0,"",VLOOKUP(ROW(A159),Sheet1!C163:K188,4,0)),"")</f>
        <v/>
      </c>
      <c r="B160" s="16" t="str">
        <f>IFERROR(IF(COUNTIF(Table7[Level 1],Sheet2!A160)=0,"",COUNTIF(Table7[Level 1],Sheet2!A160)),"")</f>
        <v/>
      </c>
      <c r="C160" s="20" t="str">
        <f>IFERROR(IF(VLOOKUP(ROW(A159),Sheet1!D163:K188,4,0)=0,"",VLOOKUP(ROW(A159),Sheet1!D163:K188,4,0)),"")</f>
        <v/>
      </c>
      <c r="D160" s="16" t="str">
        <f>IFERROR(IF(COUNTIF(Table7[Level 2],Sheet2!C160)=0,"",COUNTIF(Table7[Level 2],Sheet2!C160)),"")</f>
        <v/>
      </c>
      <c r="E160" s="20"/>
    </row>
    <row r="161" spans="1:5" x14ac:dyDescent="0.25">
      <c r="A161" s="16" t="str">
        <f>IFERROR(IF(VLOOKUP(ROW(A160),Sheet1!C164:K189,4,0)=0,"",VLOOKUP(ROW(A160),Sheet1!C164:K189,4,0)),"")</f>
        <v/>
      </c>
      <c r="B161" s="16" t="str">
        <f>IFERROR(IF(COUNTIF(Table7[Level 1],Sheet2!A161)=0,"",COUNTIF(Table7[Level 1],Sheet2!A161)),"")</f>
        <v/>
      </c>
      <c r="C161" s="20" t="str">
        <f>IFERROR(IF(VLOOKUP(ROW(A160),Sheet1!D164:K189,4,0)=0,"",VLOOKUP(ROW(A160),Sheet1!D164:K189,4,0)),"")</f>
        <v/>
      </c>
      <c r="D161" s="16" t="str">
        <f>IFERROR(IF(COUNTIF(Table7[Level 2],Sheet2!C161)=0,"",COUNTIF(Table7[Level 2],Sheet2!C161)),"")</f>
        <v/>
      </c>
      <c r="E161" s="20"/>
    </row>
    <row r="162" spans="1:5" x14ac:dyDescent="0.25">
      <c r="A162" s="16" t="str">
        <f>IFERROR(IF(VLOOKUP(ROW(A161),Sheet1!C165:K190,4,0)=0,"",VLOOKUP(ROW(A161),Sheet1!C165:K190,4,0)),"")</f>
        <v/>
      </c>
      <c r="B162" s="16" t="str">
        <f>IFERROR(IF(COUNTIF(Table7[Level 1],Sheet2!A162)=0,"",COUNTIF(Table7[Level 1],Sheet2!A162)),"")</f>
        <v/>
      </c>
      <c r="C162" s="20" t="str">
        <f>IFERROR(IF(VLOOKUP(ROW(A161),Sheet1!D165:K190,4,0)=0,"",VLOOKUP(ROW(A161),Sheet1!D165:K190,4,0)),"")</f>
        <v/>
      </c>
      <c r="D162" s="16" t="str">
        <f>IFERROR(IF(COUNTIF(Table7[Level 2],Sheet2!C162)=0,"",COUNTIF(Table7[Level 2],Sheet2!C162)),"")</f>
        <v/>
      </c>
      <c r="E162" s="20"/>
    </row>
    <row r="163" spans="1:5" x14ac:dyDescent="0.25">
      <c r="A163" s="16" t="str">
        <f>IFERROR(IF(VLOOKUP(ROW(A162),Sheet1!C166:K191,4,0)=0,"",VLOOKUP(ROW(A162),Sheet1!C166:K191,4,0)),"")</f>
        <v/>
      </c>
      <c r="B163" s="16" t="str">
        <f>IFERROR(IF(COUNTIF(Table7[Level 1],Sheet2!A163)=0,"",COUNTIF(Table7[Level 1],Sheet2!A163)),"")</f>
        <v/>
      </c>
      <c r="C163" s="20" t="str">
        <f>IFERROR(IF(VLOOKUP(ROW(A162),Sheet1!D166:K191,4,0)=0,"",VLOOKUP(ROW(A162),Sheet1!D166:K191,4,0)),"")</f>
        <v/>
      </c>
      <c r="D163" s="16" t="str">
        <f>IFERROR(IF(COUNTIF(Table7[Level 2],Sheet2!C163)=0,"",COUNTIF(Table7[Level 2],Sheet2!C163)),"")</f>
        <v/>
      </c>
      <c r="E163" s="20"/>
    </row>
    <row r="164" spans="1:5" x14ac:dyDescent="0.25">
      <c r="A164" s="16" t="str">
        <f>IFERROR(IF(VLOOKUP(ROW(A163),Sheet1!C167:K192,4,0)=0,"",VLOOKUP(ROW(A163),Sheet1!C167:K192,4,0)),"")</f>
        <v/>
      </c>
      <c r="B164" s="16" t="str">
        <f>IFERROR(IF(COUNTIF(Table7[Level 1],Sheet2!A164)=0,"",COUNTIF(Table7[Level 1],Sheet2!A164)),"")</f>
        <v/>
      </c>
      <c r="C164" s="20" t="str">
        <f>IFERROR(IF(VLOOKUP(ROW(A163),Sheet1!D167:K192,4,0)=0,"",VLOOKUP(ROW(A163),Sheet1!D167:K192,4,0)),"")</f>
        <v/>
      </c>
      <c r="D164" s="16" t="str">
        <f>IFERROR(IF(COUNTIF(Table7[Level 2],Sheet2!C164)=0,"",COUNTIF(Table7[Level 2],Sheet2!C164)),"")</f>
        <v/>
      </c>
      <c r="E164" s="20"/>
    </row>
    <row r="165" spans="1:5" x14ac:dyDescent="0.25">
      <c r="A165" s="16" t="str">
        <f>IFERROR(IF(VLOOKUP(ROW(A164),Sheet1!C168:K193,4,0)=0,"",VLOOKUP(ROW(A164),Sheet1!C168:K193,4,0)),"")</f>
        <v/>
      </c>
      <c r="B165" s="16" t="str">
        <f>IFERROR(IF(COUNTIF(Table7[Level 1],Sheet2!A165)=0,"",COUNTIF(Table7[Level 1],Sheet2!A165)),"")</f>
        <v/>
      </c>
      <c r="C165" s="20" t="str">
        <f>IFERROR(IF(VLOOKUP(ROW(A164),Sheet1!D168:K193,4,0)=0,"",VLOOKUP(ROW(A164),Sheet1!D168:K193,4,0)),"")</f>
        <v/>
      </c>
      <c r="D165" s="16" t="str">
        <f>IFERROR(IF(COUNTIF(Table7[Level 2],Sheet2!C165)=0,"",COUNTIF(Table7[Level 2],Sheet2!C165)),"")</f>
        <v/>
      </c>
      <c r="E165" s="20"/>
    </row>
    <row r="166" spans="1:5" x14ac:dyDescent="0.25">
      <c r="A166" s="16" t="str">
        <f>IFERROR(IF(VLOOKUP(ROW(A165),Sheet1!C169:K194,4,0)=0,"",VLOOKUP(ROW(A165),Sheet1!C169:K194,4,0)),"")</f>
        <v/>
      </c>
      <c r="B166" s="16" t="str">
        <f>IFERROR(IF(COUNTIF(Table7[Level 1],Sheet2!A166)=0,"",COUNTIF(Table7[Level 1],Sheet2!A166)),"")</f>
        <v/>
      </c>
      <c r="C166" s="20" t="str">
        <f>IFERROR(IF(VLOOKUP(ROW(A165),Sheet1!D169:K194,4,0)=0,"",VLOOKUP(ROW(A165),Sheet1!D169:K194,4,0)),"")</f>
        <v/>
      </c>
      <c r="D166" s="16" t="str">
        <f>IFERROR(IF(COUNTIF(Table7[Level 2],Sheet2!C166)=0,"",COUNTIF(Table7[Level 2],Sheet2!C166)),"")</f>
        <v/>
      </c>
      <c r="E166" s="20"/>
    </row>
    <row r="167" spans="1:5" x14ac:dyDescent="0.25">
      <c r="A167" s="16" t="str">
        <f>IFERROR(IF(VLOOKUP(ROW(A166),Sheet1!C170:K195,4,0)=0,"",VLOOKUP(ROW(A166),Sheet1!C170:K195,4,0)),"")</f>
        <v/>
      </c>
      <c r="B167" s="16" t="str">
        <f>IFERROR(IF(COUNTIF(Table7[Level 1],Sheet2!A167)=0,"",COUNTIF(Table7[Level 1],Sheet2!A167)),"")</f>
        <v/>
      </c>
      <c r="C167" s="20" t="str">
        <f>IFERROR(IF(VLOOKUP(ROW(A166),Sheet1!D170:K195,4,0)=0,"",VLOOKUP(ROW(A166),Sheet1!D170:K195,4,0)),"")</f>
        <v/>
      </c>
      <c r="D167" s="16" t="str">
        <f>IFERROR(IF(COUNTIF(Table7[Level 2],Sheet2!C167)=0,"",COUNTIF(Table7[Level 2],Sheet2!C167)),"")</f>
        <v/>
      </c>
      <c r="E167" s="20"/>
    </row>
    <row r="168" spans="1:5" x14ac:dyDescent="0.25">
      <c r="A168" s="16" t="str">
        <f>IFERROR(IF(VLOOKUP(ROW(A167),Sheet1!C171:K196,4,0)=0,"",VLOOKUP(ROW(A167),Sheet1!C171:K196,4,0)),"")</f>
        <v/>
      </c>
      <c r="B168" s="16" t="str">
        <f>IFERROR(IF(COUNTIF(Table7[Level 1],Sheet2!A168)=0,"",COUNTIF(Table7[Level 1],Sheet2!A168)),"")</f>
        <v/>
      </c>
      <c r="C168" s="20" t="str">
        <f>IFERROR(IF(VLOOKUP(ROW(A167),Sheet1!D171:K196,4,0)=0,"",VLOOKUP(ROW(A167),Sheet1!D171:K196,4,0)),"")</f>
        <v/>
      </c>
      <c r="D168" s="16" t="str">
        <f>IFERROR(IF(COUNTIF(Table7[Level 2],Sheet2!C168)=0,"",COUNTIF(Table7[Level 2],Sheet2!C168)),"")</f>
        <v/>
      </c>
      <c r="E168" s="20"/>
    </row>
    <row r="169" spans="1:5" x14ac:dyDescent="0.25">
      <c r="A169" s="16" t="str">
        <f>IFERROR(IF(VLOOKUP(ROW(A168),Sheet1!C172:K197,4,0)=0,"",VLOOKUP(ROW(A168),Sheet1!C172:K197,4,0)),"")</f>
        <v/>
      </c>
      <c r="B169" s="16" t="str">
        <f>IFERROR(IF(COUNTIF(Table7[Level 1],Sheet2!A169)=0,"",COUNTIF(Table7[Level 1],Sheet2!A169)),"")</f>
        <v/>
      </c>
      <c r="C169" s="20" t="str">
        <f>IFERROR(IF(VLOOKUP(ROW(A168),Sheet1!D172:K197,4,0)=0,"",VLOOKUP(ROW(A168),Sheet1!D172:K197,4,0)),"")</f>
        <v/>
      </c>
      <c r="D169" s="16" t="str">
        <f>IFERROR(IF(COUNTIF(Table7[Level 2],Sheet2!C169)=0,"",COUNTIF(Table7[Level 2],Sheet2!C169)),"")</f>
        <v/>
      </c>
      <c r="E169" s="20"/>
    </row>
    <row r="170" spans="1:5" x14ac:dyDescent="0.25">
      <c r="A170" s="16" t="str">
        <f>IFERROR(IF(VLOOKUP(ROW(A169),Sheet1!C173:K198,4,0)=0,"",VLOOKUP(ROW(A169),Sheet1!C173:K198,4,0)),"")</f>
        <v/>
      </c>
      <c r="B170" s="16" t="str">
        <f>IFERROR(IF(COUNTIF(Table7[Level 1],Sheet2!A170)=0,"",COUNTIF(Table7[Level 1],Sheet2!A170)),"")</f>
        <v/>
      </c>
      <c r="C170" s="20" t="str">
        <f>IFERROR(IF(VLOOKUP(ROW(A169),Sheet1!D173:K198,4,0)=0,"",VLOOKUP(ROW(A169),Sheet1!D173:K198,4,0)),"")</f>
        <v/>
      </c>
      <c r="D170" s="16" t="str">
        <f>IFERROR(IF(COUNTIF(Table7[Level 2],Sheet2!C170)=0,"",COUNTIF(Table7[Level 2],Sheet2!C170)),"")</f>
        <v/>
      </c>
      <c r="E170" s="20"/>
    </row>
    <row r="171" spans="1:5" x14ac:dyDescent="0.25">
      <c r="A171" s="16" t="str">
        <f>IFERROR(IF(VLOOKUP(ROW(A170),Sheet1!C174:K199,4,0)=0,"",VLOOKUP(ROW(A170),Sheet1!C174:K199,4,0)),"")</f>
        <v/>
      </c>
      <c r="B171" s="16" t="str">
        <f>IFERROR(IF(COUNTIF(Table7[Level 1],Sheet2!A171)=0,"",COUNTIF(Table7[Level 1],Sheet2!A171)),"")</f>
        <v/>
      </c>
      <c r="C171" s="20" t="str">
        <f>IFERROR(IF(VLOOKUP(ROW(A170),Sheet1!D174:K199,4,0)=0,"",VLOOKUP(ROW(A170),Sheet1!D174:K199,4,0)),"")</f>
        <v/>
      </c>
      <c r="D171" s="16" t="str">
        <f>IFERROR(IF(COUNTIF(Table7[Level 2],Sheet2!C171)=0,"",COUNTIF(Table7[Level 2],Sheet2!C171)),"")</f>
        <v/>
      </c>
      <c r="E171" s="20"/>
    </row>
    <row r="172" spans="1:5" x14ac:dyDescent="0.25">
      <c r="A172" s="16" t="str">
        <f>IFERROR(IF(VLOOKUP(ROW(A171),Sheet1!C175:K200,4,0)=0,"",VLOOKUP(ROW(A171),Sheet1!C175:K200,4,0)),"")</f>
        <v/>
      </c>
      <c r="B172" s="16" t="str">
        <f>IFERROR(IF(COUNTIF(Table7[Level 1],Sheet2!A172)=0,"",COUNTIF(Table7[Level 1],Sheet2!A172)),"")</f>
        <v/>
      </c>
      <c r="C172" s="20" t="str">
        <f>IFERROR(IF(VLOOKUP(ROW(A171),Sheet1!D175:K200,4,0)=0,"",VLOOKUP(ROW(A171),Sheet1!D175:K200,4,0)),"")</f>
        <v/>
      </c>
      <c r="D172" s="16" t="str">
        <f>IFERROR(IF(COUNTIF(Table7[Level 2],Sheet2!C172)=0,"",COUNTIF(Table7[Level 2],Sheet2!C172)),"")</f>
        <v/>
      </c>
      <c r="E172" s="20"/>
    </row>
    <row r="173" spans="1:5" x14ac:dyDescent="0.25">
      <c r="A173" s="16" t="str">
        <f>IFERROR(IF(VLOOKUP(ROW(A172),Sheet1!C176:K201,4,0)=0,"",VLOOKUP(ROW(A172),Sheet1!C176:K201,4,0)),"")</f>
        <v/>
      </c>
      <c r="B173" s="16" t="str">
        <f>IFERROR(IF(COUNTIF(Table7[Level 1],Sheet2!A173)=0,"",COUNTIF(Table7[Level 1],Sheet2!A173)),"")</f>
        <v/>
      </c>
      <c r="C173" s="20" t="str">
        <f>IFERROR(IF(VLOOKUP(ROW(A172),Sheet1!D176:K201,4,0)=0,"",VLOOKUP(ROW(A172),Sheet1!D176:K201,4,0)),"")</f>
        <v/>
      </c>
      <c r="D173" s="16" t="str">
        <f>IFERROR(IF(COUNTIF(Table7[Level 2],Sheet2!C173)=0,"",COUNTIF(Table7[Level 2],Sheet2!C173)),"")</f>
        <v/>
      </c>
      <c r="E173" s="20"/>
    </row>
    <row r="174" spans="1:5" x14ac:dyDescent="0.25">
      <c r="A174" s="16" t="str">
        <f>IFERROR(IF(VLOOKUP(ROW(A173),Sheet1!C177:K202,4,0)=0,"",VLOOKUP(ROW(A173),Sheet1!C177:K202,4,0)),"")</f>
        <v/>
      </c>
      <c r="B174" s="16" t="str">
        <f>IFERROR(IF(COUNTIF(Table7[Level 1],Sheet2!A174)=0,"",COUNTIF(Table7[Level 1],Sheet2!A174)),"")</f>
        <v/>
      </c>
      <c r="C174" s="20" t="str">
        <f>IFERROR(IF(VLOOKUP(ROW(A173),Sheet1!D177:K202,4,0)=0,"",VLOOKUP(ROW(A173),Sheet1!D177:K202,4,0)),"")</f>
        <v/>
      </c>
      <c r="D174" s="16" t="str">
        <f>IFERROR(IF(COUNTIF(Table7[Level 2],Sheet2!C174)=0,"",COUNTIF(Table7[Level 2],Sheet2!C174)),"")</f>
        <v/>
      </c>
      <c r="E174" s="20"/>
    </row>
    <row r="175" spans="1:5" x14ac:dyDescent="0.25">
      <c r="A175" s="16" t="str">
        <f>IFERROR(IF(VLOOKUP(ROW(A174),Sheet1!C178:K203,4,0)=0,"",VLOOKUP(ROW(A174),Sheet1!C178:K203,4,0)),"")</f>
        <v/>
      </c>
      <c r="B175" s="16" t="str">
        <f>IFERROR(IF(COUNTIF(Table7[Level 1],Sheet2!A175)=0,"",COUNTIF(Table7[Level 1],Sheet2!A175)),"")</f>
        <v/>
      </c>
      <c r="C175" s="20" t="str">
        <f>IFERROR(IF(VLOOKUP(ROW(A174),Sheet1!D178:K203,4,0)=0,"",VLOOKUP(ROW(A174),Sheet1!D178:K203,4,0)),"")</f>
        <v/>
      </c>
      <c r="D175" s="16" t="str">
        <f>IFERROR(IF(COUNTIF(Table7[Level 2],Sheet2!C175)=0,"",COUNTIF(Table7[Level 2],Sheet2!C175)),"")</f>
        <v/>
      </c>
      <c r="E175" s="20"/>
    </row>
    <row r="176" spans="1:5" x14ac:dyDescent="0.25">
      <c r="A176" s="16" t="str">
        <f>IFERROR(IF(VLOOKUP(ROW(A175),Sheet1!C179:K204,4,0)=0,"",VLOOKUP(ROW(A175),Sheet1!C179:K204,4,0)),"")</f>
        <v/>
      </c>
      <c r="B176" s="16" t="str">
        <f>IFERROR(IF(COUNTIF(Table7[Level 1],Sheet2!A176)=0,"",COUNTIF(Table7[Level 1],Sheet2!A176)),"")</f>
        <v/>
      </c>
      <c r="C176" s="20" t="str">
        <f>IFERROR(IF(VLOOKUP(ROW(A175),Sheet1!D179:K204,4,0)=0,"",VLOOKUP(ROW(A175),Sheet1!D179:K204,4,0)),"")</f>
        <v/>
      </c>
      <c r="D176" s="16" t="str">
        <f>IFERROR(IF(COUNTIF(Table7[Level 2],Sheet2!C176)=0,"",COUNTIF(Table7[Level 2],Sheet2!C176)),"")</f>
        <v/>
      </c>
      <c r="E176" s="20"/>
    </row>
    <row r="177" spans="1:5" x14ac:dyDescent="0.25">
      <c r="A177" s="16" t="str">
        <f>IFERROR(IF(VLOOKUP(ROW(A176),Sheet1!C180:K205,4,0)=0,"",VLOOKUP(ROW(A176),Sheet1!C180:K205,4,0)),"")</f>
        <v/>
      </c>
      <c r="B177" s="16" t="str">
        <f>IFERROR(IF(COUNTIF(Table7[Level 1],Sheet2!A177)=0,"",COUNTIF(Table7[Level 1],Sheet2!A177)),"")</f>
        <v/>
      </c>
      <c r="C177" s="20" t="str">
        <f>IFERROR(IF(VLOOKUP(ROW(A176),Sheet1!D180:K205,4,0)=0,"",VLOOKUP(ROW(A176),Sheet1!D180:K205,4,0)),"")</f>
        <v/>
      </c>
      <c r="D177" s="16" t="str">
        <f>IFERROR(IF(COUNTIF(Table7[Level 2],Sheet2!C177)=0,"",COUNTIF(Table7[Level 2],Sheet2!C177)),"")</f>
        <v/>
      </c>
      <c r="E177" s="20"/>
    </row>
    <row r="178" spans="1:5" x14ac:dyDescent="0.25">
      <c r="A178" s="16" t="str">
        <f>IFERROR(IF(VLOOKUP(ROW(A177),Sheet1!C181:K206,4,0)=0,"",VLOOKUP(ROW(A177),Sheet1!C181:K206,4,0)),"")</f>
        <v/>
      </c>
      <c r="B178" s="16" t="str">
        <f>IFERROR(IF(COUNTIF(Table7[Level 1],Sheet2!A178)=0,"",COUNTIF(Table7[Level 1],Sheet2!A178)),"")</f>
        <v/>
      </c>
      <c r="C178" s="20" t="str">
        <f>IFERROR(IF(VLOOKUP(ROW(A177),Sheet1!D181:K206,4,0)=0,"",VLOOKUP(ROW(A177),Sheet1!D181:K206,4,0)),"")</f>
        <v/>
      </c>
      <c r="D178" s="16" t="str">
        <f>IFERROR(IF(COUNTIF(Table7[Level 2],Sheet2!C178)=0,"",COUNTIF(Table7[Level 2],Sheet2!C178)),"")</f>
        <v/>
      </c>
      <c r="E178" s="20"/>
    </row>
    <row r="179" spans="1:5" x14ac:dyDescent="0.25">
      <c r="A179" s="16" t="str">
        <f>IFERROR(IF(VLOOKUP(ROW(A178),Sheet1!C182:K207,4,0)=0,"",VLOOKUP(ROW(A178),Sheet1!C182:K207,4,0)),"")</f>
        <v/>
      </c>
      <c r="B179" s="16" t="str">
        <f>IFERROR(IF(COUNTIF(Table7[Level 1],Sheet2!A179)=0,"",COUNTIF(Table7[Level 1],Sheet2!A179)),"")</f>
        <v/>
      </c>
      <c r="C179" s="20" t="str">
        <f>IFERROR(IF(VLOOKUP(ROW(A178),Sheet1!D182:K207,4,0)=0,"",VLOOKUP(ROW(A178),Sheet1!D182:K207,4,0)),"")</f>
        <v/>
      </c>
      <c r="D179" s="16" t="str">
        <f>IFERROR(IF(COUNTIF(Table7[Level 2],Sheet2!C179)=0,"",COUNTIF(Table7[Level 2],Sheet2!C179)),"")</f>
        <v/>
      </c>
      <c r="E179" s="20"/>
    </row>
    <row r="180" spans="1:5" x14ac:dyDescent="0.25">
      <c r="A180" s="16" t="str">
        <f>IFERROR(IF(VLOOKUP(ROW(A179),Sheet1!C183:K208,4,0)=0,"",VLOOKUP(ROW(A179),Sheet1!C183:K208,4,0)),"")</f>
        <v/>
      </c>
      <c r="B180" s="16" t="str">
        <f>IFERROR(IF(COUNTIF(Table7[Level 1],Sheet2!A180)=0,"",COUNTIF(Table7[Level 1],Sheet2!A180)),"")</f>
        <v/>
      </c>
      <c r="C180" s="20" t="str">
        <f>IFERROR(IF(VLOOKUP(ROW(A179),Sheet1!D183:K208,4,0)=0,"",VLOOKUP(ROW(A179),Sheet1!D183:K208,4,0)),"")</f>
        <v/>
      </c>
      <c r="D180" s="16" t="str">
        <f>IFERROR(IF(COUNTIF(Table7[Level 2],Sheet2!C180)=0,"",COUNTIF(Table7[Level 2],Sheet2!C180)),"")</f>
        <v/>
      </c>
      <c r="E180" s="20"/>
    </row>
    <row r="181" spans="1:5" x14ac:dyDescent="0.25">
      <c r="A181" s="16" t="str">
        <f>IFERROR(IF(VLOOKUP(ROW(A180),Sheet1!C184:K209,4,0)=0,"",VLOOKUP(ROW(A180),Sheet1!C184:K209,4,0)),"")</f>
        <v/>
      </c>
      <c r="B181" s="16" t="str">
        <f>IFERROR(IF(COUNTIF(Table7[Level 1],Sheet2!A181)=0,"",COUNTIF(Table7[Level 1],Sheet2!A181)),"")</f>
        <v/>
      </c>
      <c r="C181" s="20" t="str">
        <f>IFERROR(IF(VLOOKUP(ROW(A180),Sheet1!D184:K209,4,0)=0,"",VLOOKUP(ROW(A180),Sheet1!D184:K209,4,0)),"")</f>
        <v/>
      </c>
      <c r="D181" s="16" t="str">
        <f>IFERROR(IF(COUNTIF(Table7[Level 2],Sheet2!C181)=0,"",COUNTIF(Table7[Level 2],Sheet2!C181)),"")</f>
        <v/>
      </c>
      <c r="E181" s="20"/>
    </row>
    <row r="182" spans="1:5" x14ac:dyDescent="0.25">
      <c r="A182" s="16" t="str">
        <f>IFERROR(IF(VLOOKUP(ROW(A181),Sheet1!C185:K210,4,0)=0,"",VLOOKUP(ROW(A181),Sheet1!C185:K210,4,0)),"")</f>
        <v/>
      </c>
      <c r="B182" s="16" t="str">
        <f>IFERROR(IF(COUNTIF(Table7[Level 1],Sheet2!A182)=0,"",COUNTIF(Table7[Level 1],Sheet2!A182)),"")</f>
        <v/>
      </c>
      <c r="C182" s="20" t="str">
        <f>IFERROR(IF(VLOOKUP(ROW(A181),Sheet1!D185:K210,4,0)=0,"",VLOOKUP(ROW(A181),Sheet1!D185:K210,4,0)),"")</f>
        <v/>
      </c>
      <c r="D182" s="16" t="str">
        <f>IFERROR(IF(COUNTIF(Table7[Level 2],Sheet2!C182)=0,"",COUNTIF(Table7[Level 2],Sheet2!C182)),"")</f>
        <v/>
      </c>
      <c r="E182" s="20"/>
    </row>
    <row r="183" spans="1:5" x14ac:dyDescent="0.25">
      <c r="A183" s="16" t="str">
        <f>IFERROR(IF(VLOOKUP(ROW(A182),Sheet1!C186:K211,4,0)=0,"",VLOOKUP(ROW(A182),Sheet1!C186:K211,4,0)),"")</f>
        <v/>
      </c>
      <c r="B183" s="16" t="str">
        <f>IFERROR(IF(COUNTIF(Table7[Level 1],Sheet2!A183)=0,"",COUNTIF(Table7[Level 1],Sheet2!A183)),"")</f>
        <v/>
      </c>
      <c r="C183" s="20" t="str">
        <f>IFERROR(IF(VLOOKUP(ROW(A182),Sheet1!D186:K211,4,0)=0,"",VLOOKUP(ROW(A182),Sheet1!D186:K211,4,0)),"")</f>
        <v/>
      </c>
      <c r="D183" s="16" t="str">
        <f>IFERROR(IF(COUNTIF(Table7[Level 2],Sheet2!C183)=0,"",COUNTIF(Table7[Level 2],Sheet2!C183)),"")</f>
        <v/>
      </c>
      <c r="E183" s="20"/>
    </row>
    <row r="184" spans="1:5" x14ac:dyDescent="0.25">
      <c r="A184" s="16" t="str">
        <f>IFERROR(IF(VLOOKUP(ROW(A183),Sheet1!C187:K212,4,0)=0,"",VLOOKUP(ROW(A183),Sheet1!C187:K212,4,0)),"")</f>
        <v/>
      </c>
      <c r="B184" s="16" t="str">
        <f>IFERROR(IF(COUNTIF(Table7[Level 1],Sheet2!A184)=0,"",COUNTIF(Table7[Level 1],Sheet2!A184)),"")</f>
        <v/>
      </c>
      <c r="C184" s="20" t="str">
        <f>IFERROR(IF(VLOOKUP(ROW(A183),Sheet1!D187:K212,4,0)=0,"",VLOOKUP(ROW(A183),Sheet1!D187:K212,4,0)),"")</f>
        <v/>
      </c>
      <c r="D184" s="16" t="str">
        <f>IFERROR(IF(COUNTIF(Table7[Level 2],Sheet2!C184)=0,"",COUNTIF(Table7[Level 2],Sheet2!C184)),"")</f>
        <v/>
      </c>
      <c r="E184" s="20"/>
    </row>
    <row r="185" spans="1:5" x14ac:dyDescent="0.25">
      <c r="A185" s="16" t="str">
        <f>IFERROR(IF(VLOOKUP(ROW(A184),Sheet1!C188:K213,4,0)=0,"",VLOOKUP(ROW(A184),Sheet1!C188:K213,4,0)),"")</f>
        <v/>
      </c>
      <c r="B185" s="16" t="str">
        <f>IFERROR(IF(COUNTIF(Table7[Level 1],Sheet2!A185)=0,"",COUNTIF(Table7[Level 1],Sheet2!A185)),"")</f>
        <v/>
      </c>
      <c r="C185" s="20" t="str">
        <f>IFERROR(IF(VLOOKUP(ROW(A184),Sheet1!D188:K213,4,0)=0,"",VLOOKUP(ROW(A184),Sheet1!D188:K213,4,0)),"")</f>
        <v/>
      </c>
      <c r="D185" s="16" t="str">
        <f>IFERROR(IF(COUNTIF(Table7[Level 2],Sheet2!C185)=0,"",COUNTIF(Table7[Level 2],Sheet2!C185)),"")</f>
        <v/>
      </c>
      <c r="E185" s="20"/>
    </row>
    <row r="186" spans="1:5" x14ac:dyDescent="0.25">
      <c r="A186" s="16" t="str">
        <f>IFERROR(IF(VLOOKUP(ROW(A185),Sheet1!C189:K214,4,0)=0,"",VLOOKUP(ROW(A185),Sheet1!C189:K214,4,0)),"")</f>
        <v/>
      </c>
      <c r="B186" s="16" t="str">
        <f>IFERROR(IF(COUNTIF(Table7[Level 1],Sheet2!A186)=0,"",COUNTIF(Table7[Level 1],Sheet2!A186)),"")</f>
        <v/>
      </c>
      <c r="C186" s="20" t="str">
        <f>IFERROR(IF(VLOOKUP(ROW(A185),Sheet1!D189:K214,4,0)=0,"",VLOOKUP(ROW(A185),Sheet1!D189:K214,4,0)),"")</f>
        <v/>
      </c>
      <c r="D186" s="16" t="str">
        <f>IFERROR(IF(COUNTIF(Table7[Level 2],Sheet2!C186)=0,"",COUNTIF(Table7[Level 2],Sheet2!C186)),"")</f>
        <v/>
      </c>
      <c r="E186" s="20"/>
    </row>
    <row r="187" spans="1:5" x14ac:dyDescent="0.25">
      <c r="A187" s="16" t="str">
        <f>IFERROR(IF(VLOOKUP(ROW(A186),Sheet1!C190:K215,4,0)=0,"",VLOOKUP(ROW(A186),Sheet1!C190:K215,4,0)),"")</f>
        <v/>
      </c>
      <c r="B187" s="16" t="str">
        <f>IFERROR(IF(COUNTIF(Table7[Level 1],Sheet2!A187)=0,"",COUNTIF(Table7[Level 1],Sheet2!A187)),"")</f>
        <v/>
      </c>
      <c r="C187" s="20" t="str">
        <f>IFERROR(IF(VLOOKUP(ROW(A186),Sheet1!D190:K215,4,0)=0,"",VLOOKUP(ROW(A186),Sheet1!D190:K215,4,0)),"")</f>
        <v/>
      </c>
      <c r="D187" s="16" t="str">
        <f>IFERROR(IF(COUNTIF(Table7[Level 2],Sheet2!C187)=0,"",COUNTIF(Table7[Level 2],Sheet2!C187)),"")</f>
        <v/>
      </c>
      <c r="E187" s="20"/>
    </row>
    <row r="188" spans="1:5" x14ac:dyDescent="0.25">
      <c r="A188" s="16" t="str">
        <f>IFERROR(IF(VLOOKUP(ROW(A187),Sheet1!C191:K216,4,0)=0,"",VLOOKUP(ROW(A187),Sheet1!C191:K216,4,0)),"")</f>
        <v/>
      </c>
      <c r="B188" s="16" t="str">
        <f>IFERROR(IF(COUNTIF(Table7[Level 1],Sheet2!A188)=0,"",COUNTIF(Table7[Level 1],Sheet2!A188)),"")</f>
        <v/>
      </c>
      <c r="C188" s="20" t="str">
        <f>IFERROR(IF(VLOOKUP(ROW(A187),Sheet1!D191:K216,4,0)=0,"",VLOOKUP(ROW(A187),Sheet1!D191:K216,4,0)),"")</f>
        <v/>
      </c>
      <c r="D188" s="16" t="str">
        <f>IFERROR(IF(COUNTIF(Table7[Level 2],Sheet2!C188)=0,"",COUNTIF(Table7[Level 2],Sheet2!C188)),"")</f>
        <v/>
      </c>
      <c r="E188" s="20"/>
    </row>
    <row r="189" spans="1:5" x14ac:dyDescent="0.25">
      <c r="A189" s="16" t="str">
        <f>IFERROR(IF(VLOOKUP(ROW(A188),Sheet1!C192:K217,4,0)=0,"",VLOOKUP(ROW(A188),Sheet1!C192:K217,4,0)),"")</f>
        <v/>
      </c>
      <c r="B189" s="16" t="str">
        <f>IFERROR(IF(COUNTIF(Table7[Level 1],Sheet2!A189)=0,"",COUNTIF(Table7[Level 1],Sheet2!A189)),"")</f>
        <v/>
      </c>
      <c r="C189" s="20" t="str">
        <f>IFERROR(IF(VLOOKUP(ROW(A188),Sheet1!D192:K217,4,0)=0,"",VLOOKUP(ROW(A188),Sheet1!D192:K217,4,0)),"")</f>
        <v/>
      </c>
      <c r="D189" s="16" t="str">
        <f>IFERROR(IF(COUNTIF(Table7[Level 2],Sheet2!C189)=0,"",COUNTIF(Table7[Level 2],Sheet2!C189)),"")</f>
        <v/>
      </c>
      <c r="E189" s="20"/>
    </row>
    <row r="190" spans="1:5" x14ac:dyDescent="0.25">
      <c r="A190" s="16" t="str">
        <f>IFERROR(IF(VLOOKUP(ROW(A189),Sheet1!C193:K218,4,0)=0,"",VLOOKUP(ROW(A189),Sheet1!C193:K218,4,0)),"")</f>
        <v/>
      </c>
      <c r="B190" s="16" t="str">
        <f>IFERROR(IF(COUNTIF(Table7[Level 1],Sheet2!A190)=0,"",COUNTIF(Table7[Level 1],Sheet2!A190)),"")</f>
        <v/>
      </c>
      <c r="C190" s="20" t="str">
        <f>IFERROR(IF(VLOOKUP(ROW(A189),Sheet1!D193:K218,4,0)=0,"",VLOOKUP(ROW(A189),Sheet1!D193:K218,4,0)),"")</f>
        <v/>
      </c>
      <c r="D190" s="16" t="str">
        <f>IFERROR(IF(COUNTIF(Table7[Level 2],Sheet2!C190)=0,"",COUNTIF(Table7[Level 2],Sheet2!C190)),"")</f>
        <v/>
      </c>
      <c r="E190" s="20"/>
    </row>
    <row r="191" spans="1:5" x14ac:dyDescent="0.25">
      <c r="A191" s="16" t="str">
        <f>IFERROR(IF(VLOOKUP(ROW(A190),Sheet1!C194:K219,4,0)=0,"",VLOOKUP(ROW(A190),Sheet1!C194:K219,4,0)),"")</f>
        <v/>
      </c>
      <c r="B191" s="16" t="str">
        <f>IFERROR(IF(COUNTIF(Table7[Level 1],Sheet2!A191)=0,"",COUNTIF(Table7[Level 1],Sheet2!A191)),"")</f>
        <v/>
      </c>
      <c r="C191" s="20" t="str">
        <f>IFERROR(IF(VLOOKUP(ROW(A190),Sheet1!D194:K219,4,0)=0,"",VLOOKUP(ROW(A190),Sheet1!D194:K219,4,0)),"")</f>
        <v/>
      </c>
      <c r="D191" s="16" t="str">
        <f>IFERROR(IF(COUNTIF(Table7[Level 2],Sheet2!C191)=0,"",COUNTIF(Table7[Level 2],Sheet2!C191)),"")</f>
        <v/>
      </c>
      <c r="E191" s="20"/>
    </row>
    <row r="192" spans="1:5" x14ac:dyDescent="0.25">
      <c r="A192" s="16" t="str">
        <f>IFERROR(IF(VLOOKUP(ROW(A191),Sheet1!C195:K220,4,0)=0,"",VLOOKUP(ROW(A191),Sheet1!C195:K220,4,0)),"")</f>
        <v/>
      </c>
      <c r="B192" s="16" t="str">
        <f>IFERROR(IF(COUNTIF(Table7[Level 1],Sheet2!A192)=0,"",COUNTIF(Table7[Level 1],Sheet2!A192)),"")</f>
        <v/>
      </c>
      <c r="C192" s="20" t="str">
        <f>IFERROR(IF(VLOOKUP(ROW(A191),Sheet1!D195:K220,4,0)=0,"",VLOOKUP(ROW(A191),Sheet1!D195:K220,4,0)),"")</f>
        <v/>
      </c>
      <c r="D192" s="16" t="str">
        <f>IFERROR(IF(COUNTIF(Table7[Level 2],Sheet2!C192)=0,"",COUNTIF(Table7[Level 2],Sheet2!C192)),"")</f>
        <v/>
      </c>
      <c r="E192" s="20"/>
    </row>
    <row r="193" spans="1:5" x14ac:dyDescent="0.25">
      <c r="A193" s="16" t="str">
        <f>IFERROR(IF(VLOOKUP(ROW(A192),Sheet1!C196:K221,4,0)=0,"",VLOOKUP(ROW(A192),Sheet1!C196:K221,4,0)),"")</f>
        <v/>
      </c>
      <c r="B193" s="16" t="str">
        <f>IFERROR(IF(COUNTIF(Table7[Level 1],Sheet2!A193)=0,"",COUNTIF(Table7[Level 1],Sheet2!A193)),"")</f>
        <v/>
      </c>
      <c r="C193" s="20" t="str">
        <f>IFERROR(IF(VLOOKUP(ROW(A192),Sheet1!D196:K221,4,0)=0,"",VLOOKUP(ROW(A192),Sheet1!D196:K221,4,0)),"")</f>
        <v/>
      </c>
      <c r="D193" s="16" t="str">
        <f>IFERROR(IF(COUNTIF(Table7[Level 2],Sheet2!C193)=0,"",COUNTIF(Table7[Level 2],Sheet2!C193)),"")</f>
        <v/>
      </c>
      <c r="E193" s="20"/>
    </row>
    <row r="194" spans="1:5" x14ac:dyDescent="0.25">
      <c r="A194" s="16" t="str">
        <f>IFERROR(IF(VLOOKUP(ROW(A193),Sheet1!C197:K222,4,0)=0,"",VLOOKUP(ROW(A193),Sheet1!C197:K222,4,0)),"")</f>
        <v/>
      </c>
      <c r="B194" s="16" t="str">
        <f>IFERROR(IF(COUNTIF(Table7[Level 1],Sheet2!A194)=0,"",COUNTIF(Table7[Level 1],Sheet2!A194)),"")</f>
        <v/>
      </c>
      <c r="C194" s="20" t="str">
        <f>IFERROR(IF(VLOOKUP(ROW(A193),Sheet1!D197:K222,4,0)=0,"",VLOOKUP(ROW(A193),Sheet1!D197:K222,4,0)),"")</f>
        <v/>
      </c>
      <c r="D194" s="16" t="str">
        <f>IFERROR(IF(COUNTIF(Table7[Level 2],Sheet2!C194)=0,"",COUNTIF(Table7[Level 2],Sheet2!C194)),"")</f>
        <v/>
      </c>
      <c r="E194" s="20"/>
    </row>
    <row r="195" spans="1:5" x14ac:dyDescent="0.25">
      <c r="A195" s="16" t="str">
        <f>IFERROR(IF(VLOOKUP(ROW(A194),Sheet1!C198:K223,4,0)=0,"",VLOOKUP(ROW(A194),Sheet1!C198:K223,4,0)),"")</f>
        <v/>
      </c>
      <c r="B195" s="16" t="str">
        <f>IFERROR(IF(COUNTIF(Table7[Level 1],Sheet2!A195)=0,"",COUNTIF(Table7[Level 1],Sheet2!A195)),"")</f>
        <v/>
      </c>
      <c r="C195" s="20" t="str">
        <f>IFERROR(IF(VLOOKUP(ROW(A194),Sheet1!D198:K223,4,0)=0,"",VLOOKUP(ROW(A194),Sheet1!D198:K223,4,0)),"")</f>
        <v/>
      </c>
      <c r="D195" s="16" t="str">
        <f>IFERROR(IF(COUNTIF(Table7[Level 2],Sheet2!C195)=0,"",COUNTIF(Table7[Level 2],Sheet2!C195)),"")</f>
        <v/>
      </c>
      <c r="E195" s="20"/>
    </row>
    <row r="196" spans="1:5" x14ac:dyDescent="0.25">
      <c r="A196" s="16" t="str">
        <f>IFERROR(IF(VLOOKUP(ROW(A195),Sheet1!C199:K224,4,0)=0,"",VLOOKUP(ROW(A195),Sheet1!C199:K224,4,0)),"")</f>
        <v/>
      </c>
      <c r="B196" s="16" t="str">
        <f>IFERROR(IF(COUNTIF(Table7[Level 1],Sheet2!A196)=0,"",COUNTIF(Table7[Level 1],Sheet2!A196)),"")</f>
        <v/>
      </c>
      <c r="C196" s="20" t="str">
        <f>IFERROR(IF(VLOOKUP(ROW(A195),Sheet1!D199:K224,4,0)=0,"",VLOOKUP(ROW(A195),Sheet1!D199:K224,4,0)),"")</f>
        <v/>
      </c>
      <c r="D196" s="16" t="str">
        <f>IFERROR(IF(COUNTIF(Table7[Level 2],Sheet2!C196)=0,"",COUNTIF(Table7[Level 2],Sheet2!C196)),"")</f>
        <v/>
      </c>
      <c r="E196" s="20"/>
    </row>
    <row r="197" spans="1:5" x14ac:dyDescent="0.25">
      <c r="A197" s="16" t="str">
        <f>IFERROR(IF(VLOOKUP(ROW(A196),Sheet1!C200:K225,4,0)=0,"",VLOOKUP(ROW(A196),Sheet1!C200:K225,4,0)),"")</f>
        <v/>
      </c>
      <c r="B197" s="16" t="str">
        <f>IFERROR(IF(COUNTIF(Table7[Level 1],Sheet2!A197)=0,"",COUNTIF(Table7[Level 1],Sheet2!A197)),"")</f>
        <v/>
      </c>
      <c r="C197" s="20" t="str">
        <f>IFERROR(IF(VLOOKUP(ROW(A196),Sheet1!D200:K225,4,0)=0,"",VLOOKUP(ROW(A196),Sheet1!D200:K225,4,0)),"")</f>
        <v/>
      </c>
      <c r="D197" s="16" t="str">
        <f>IFERROR(IF(COUNTIF(Table7[Level 2],Sheet2!C197)=0,"",COUNTIF(Table7[Level 2],Sheet2!C197)),"")</f>
        <v/>
      </c>
      <c r="E197" s="20"/>
    </row>
    <row r="198" spans="1:5" x14ac:dyDescent="0.25">
      <c r="A198" s="16" t="str">
        <f>IFERROR(IF(VLOOKUP(ROW(A197),Sheet1!C201:K226,4,0)=0,"",VLOOKUP(ROW(A197),Sheet1!C201:K226,4,0)),"")</f>
        <v/>
      </c>
      <c r="B198" s="16" t="str">
        <f>IFERROR(IF(COUNTIF(Table7[Level 1],Sheet2!A198)=0,"",COUNTIF(Table7[Level 1],Sheet2!A198)),"")</f>
        <v/>
      </c>
      <c r="C198" s="20" t="str">
        <f>IFERROR(IF(VLOOKUP(ROW(A197),Sheet1!D201:K226,4,0)=0,"",VLOOKUP(ROW(A197),Sheet1!D201:K226,4,0)),"")</f>
        <v/>
      </c>
      <c r="D198" s="16" t="str">
        <f>IFERROR(IF(COUNTIF(Table7[Level 2],Sheet2!C198)=0,"",COUNTIF(Table7[Level 2],Sheet2!C198)),"")</f>
        <v/>
      </c>
      <c r="E198" s="20"/>
    </row>
    <row r="199" spans="1:5" x14ac:dyDescent="0.25">
      <c r="A199" s="16" t="str">
        <f>IFERROR(IF(VLOOKUP(ROW(A198),Sheet1!C202:K227,4,0)=0,"",VLOOKUP(ROW(A198),Sheet1!C202:K227,4,0)),"")</f>
        <v/>
      </c>
      <c r="B199" s="16" t="str">
        <f>IFERROR(IF(COUNTIF(Table7[Level 1],Sheet2!A199)=0,"",COUNTIF(Table7[Level 1],Sheet2!A199)),"")</f>
        <v/>
      </c>
      <c r="C199" s="20" t="str">
        <f>IFERROR(IF(VLOOKUP(ROW(A198),Sheet1!D202:K227,4,0)=0,"",VLOOKUP(ROW(A198),Sheet1!D202:K227,4,0)),"")</f>
        <v/>
      </c>
      <c r="D199" s="16" t="str">
        <f>IFERROR(IF(COUNTIF(Table7[Level 2],Sheet2!C199)=0,"",COUNTIF(Table7[Level 2],Sheet2!C199)),"")</f>
        <v/>
      </c>
      <c r="E199" s="20"/>
    </row>
    <row r="200" spans="1:5" x14ac:dyDescent="0.25">
      <c r="A200" s="16" t="str">
        <f>IFERROR(IF(VLOOKUP(ROW(A199),Sheet1!C203:K228,4,0)=0,"",VLOOKUP(ROW(A199),Sheet1!C203:K228,4,0)),"")</f>
        <v/>
      </c>
      <c r="B200" s="16" t="str">
        <f>IFERROR(IF(COUNTIF(Table7[Level 1],Sheet2!A200)=0,"",COUNTIF(Table7[Level 1],Sheet2!A200)),"")</f>
        <v/>
      </c>
      <c r="C200" s="20" t="str">
        <f>IFERROR(IF(VLOOKUP(ROW(A199),Sheet1!D203:K228,4,0)=0,"",VLOOKUP(ROW(A199),Sheet1!D203:K228,4,0)),"")</f>
        <v/>
      </c>
      <c r="D200" s="16" t="str">
        <f>IFERROR(IF(COUNTIF(Table7[Level 2],Sheet2!C200)=0,"",COUNTIF(Table7[Level 2],Sheet2!C200)),"")</f>
        <v/>
      </c>
      <c r="E200" s="20"/>
    </row>
    <row r="201" spans="1:5" x14ac:dyDescent="0.25">
      <c r="A201" s="16" t="str">
        <f>IFERROR(IF(VLOOKUP(ROW(A200),Sheet1!C204:K229,4,0)=0,"",VLOOKUP(ROW(A200),Sheet1!C204:K229,4,0)),"")</f>
        <v/>
      </c>
      <c r="B201" s="16" t="str">
        <f>IFERROR(IF(COUNTIF(Table7[Level 1],Sheet2!A201)=0,"",COUNTIF(Table7[Level 1],Sheet2!A201)),"")</f>
        <v/>
      </c>
      <c r="C201" s="20" t="str">
        <f>IFERROR(IF(VLOOKUP(ROW(A200),Sheet1!D204:K229,4,0)=0,"",VLOOKUP(ROW(A200),Sheet1!D204:K229,4,0)),"")</f>
        <v/>
      </c>
      <c r="D201" s="16" t="str">
        <f>IFERROR(IF(COUNTIF(Table7[Level 2],Sheet2!C201)=0,"",COUNTIF(Table7[Level 2],Sheet2!C201)),"")</f>
        <v/>
      </c>
      <c r="E201" s="20"/>
    </row>
    <row r="202" spans="1:5" x14ac:dyDescent="0.25">
      <c r="A202" s="16" t="str">
        <f>IFERROR(IF(VLOOKUP(ROW(A201),Sheet1!C205:K230,4,0)=0,"",VLOOKUP(ROW(A201),Sheet1!C205:K230,4,0)),"")</f>
        <v/>
      </c>
      <c r="B202" s="16" t="str">
        <f>IFERROR(IF(COUNTIF(Table7[Level 1],Sheet2!A202)=0,"",COUNTIF(Table7[Level 1],Sheet2!A202)),"")</f>
        <v/>
      </c>
      <c r="C202" s="20" t="str">
        <f>IFERROR(IF(VLOOKUP(ROW(A201),Sheet1!D205:K230,4,0)=0,"",VLOOKUP(ROW(A201),Sheet1!D205:K230,4,0)),"")</f>
        <v/>
      </c>
      <c r="D202" s="16" t="str">
        <f>IFERROR(IF(COUNTIF(Table7[Level 2],Sheet2!C202)=0,"",COUNTIF(Table7[Level 2],Sheet2!C202)),"")</f>
        <v/>
      </c>
      <c r="E202" s="20"/>
    </row>
    <row r="203" spans="1:5" x14ac:dyDescent="0.25">
      <c r="A203" s="16" t="str">
        <f>IFERROR(IF(VLOOKUP(ROW(A202),Sheet1!C206:K231,4,0)=0,"",VLOOKUP(ROW(A202),Sheet1!C206:K231,4,0)),"")</f>
        <v/>
      </c>
      <c r="B203" s="16" t="str">
        <f>IFERROR(IF(COUNTIF(Table7[Level 1],Sheet2!A203)=0,"",COUNTIF(Table7[Level 1],Sheet2!A203)),"")</f>
        <v/>
      </c>
      <c r="C203" s="20" t="str">
        <f>IFERROR(IF(VLOOKUP(ROW(A202),Sheet1!D206:K231,4,0)=0,"",VLOOKUP(ROW(A202),Sheet1!D206:K231,4,0)),"")</f>
        <v/>
      </c>
      <c r="D203" s="16" t="str">
        <f>IFERROR(IF(COUNTIF(Table7[Level 2],Sheet2!C203)=0,"",COUNTIF(Table7[Level 2],Sheet2!C203)),"")</f>
        <v/>
      </c>
      <c r="E203" s="20"/>
    </row>
    <row r="204" spans="1:5" x14ac:dyDescent="0.25">
      <c r="A204" s="16" t="str">
        <f>IFERROR(IF(VLOOKUP(ROW(A203),Sheet1!C207:K232,4,0)=0,"",VLOOKUP(ROW(A203),Sheet1!C207:K232,4,0)),"")</f>
        <v/>
      </c>
      <c r="B204" s="16" t="str">
        <f>IFERROR(IF(COUNTIF(Table7[Level 1],Sheet2!A204)=0,"",COUNTIF(Table7[Level 1],Sheet2!A204)),"")</f>
        <v/>
      </c>
      <c r="C204" s="20" t="str">
        <f>IFERROR(IF(VLOOKUP(ROW(A203),Sheet1!D207:K232,4,0)=0,"",VLOOKUP(ROW(A203),Sheet1!D207:K232,4,0)),"")</f>
        <v/>
      </c>
      <c r="D204" s="16" t="str">
        <f>IFERROR(IF(COUNTIF(Table7[Level 2],Sheet2!C204)=0,"",COUNTIF(Table7[Level 2],Sheet2!C204)),"")</f>
        <v/>
      </c>
      <c r="E204" s="20"/>
    </row>
    <row r="205" spans="1:5" x14ac:dyDescent="0.25">
      <c r="A205" s="16" t="str">
        <f>IFERROR(IF(VLOOKUP(ROW(A204),Sheet1!C208:K233,4,0)=0,"",VLOOKUP(ROW(A204),Sheet1!C208:K233,4,0)),"")</f>
        <v/>
      </c>
      <c r="B205" s="16" t="str">
        <f>IFERROR(IF(COUNTIF(Table7[Level 1],Sheet2!A205)=0,"",COUNTIF(Table7[Level 1],Sheet2!A205)),"")</f>
        <v/>
      </c>
      <c r="C205" s="20" t="str">
        <f>IFERROR(IF(VLOOKUP(ROW(A204),Sheet1!D208:K233,4,0)=0,"",VLOOKUP(ROW(A204),Sheet1!D208:K233,4,0)),"")</f>
        <v/>
      </c>
      <c r="D205" s="16" t="str">
        <f>IFERROR(IF(COUNTIF(Table7[Level 2],Sheet2!C205)=0,"",COUNTIF(Table7[Level 2],Sheet2!C205)),"")</f>
        <v/>
      </c>
      <c r="E205" s="20"/>
    </row>
    <row r="206" spans="1:5" x14ac:dyDescent="0.25">
      <c r="A206" s="16" t="str">
        <f>IFERROR(IF(VLOOKUP(ROW(A205),Sheet1!C209:K234,4,0)=0,"",VLOOKUP(ROW(A205),Sheet1!C209:K234,4,0)),"")</f>
        <v/>
      </c>
      <c r="B206" s="16" t="str">
        <f>IFERROR(IF(COUNTIF(Table7[Level 1],Sheet2!A206)=0,"",COUNTIF(Table7[Level 1],Sheet2!A206)),"")</f>
        <v/>
      </c>
      <c r="C206" s="20" t="str">
        <f>IFERROR(IF(VLOOKUP(ROW(A205),Sheet1!D209:K234,4,0)=0,"",VLOOKUP(ROW(A205),Sheet1!D209:K234,4,0)),"")</f>
        <v/>
      </c>
      <c r="D206" s="16" t="str">
        <f>IFERROR(IF(COUNTIF(Table7[Level 2],Sheet2!C206)=0,"",COUNTIF(Table7[Level 2],Sheet2!C206)),"")</f>
        <v/>
      </c>
      <c r="E206" s="20"/>
    </row>
    <row r="207" spans="1:5" x14ac:dyDescent="0.25">
      <c r="A207" s="16" t="str">
        <f>IFERROR(IF(VLOOKUP(ROW(A206),Sheet1!C210:K235,4,0)=0,"",VLOOKUP(ROW(A206),Sheet1!C210:K235,4,0)),"")</f>
        <v/>
      </c>
      <c r="B207" s="16" t="str">
        <f>IFERROR(IF(COUNTIF(Table7[Level 1],Sheet2!A207)=0,"",COUNTIF(Table7[Level 1],Sheet2!A207)),"")</f>
        <v/>
      </c>
      <c r="C207" s="20" t="str">
        <f>IFERROR(IF(VLOOKUP(ROW(A206),Sheet1!D210:K235,4,0)=0,"",VLOOKUP(ROW(A206),Sheet1!D210:K235,4,0)),"")</f>
        <v/>
      </c>
      <c r="D207" s="16" t="str">
        <f>IFERROR(IF(COUNTIF(Table7[Level 2],Sheet2!C207)=0,"",COUNTIF(Table7[Level 2],Sheet2!C207)),"")</f>
        <v/>
      </c>
      <c r="E207" s="20"/>
    </row>
    <row r="208" spans="1:5" x14ac:dyDescent="0.25">
      <c r="A208" s="16" t="str">
        <f>IFERROR(IF(VLOOKUP(ROW(A207),Sheet1!C211:K236,4,0)=0,"",VLOOKUP(ROW(A207),Sheet1!C211:K236,4,0)),"")</f>
        <v/>
      </c>
      <c r="B208" s="16" t="str">
        <f>IFERROR(IF(COUNTIF(Table7[Level 1],Sheet2!A208)=0,"",COUNTIF(Table7[Level 1],Sheet2!A208)),"")</f>
        <v/>
      </c>
      <c r="C208" s="20" t="str">
        <f>IFERROR(IF(VLOOKUP(ROW(A207),Sheet1!D211:K236,4,0)=0,"",VLOOKUP(ROW(A207),Sheet1!D211:K236,4,0)),"")</f>
        <v/>
      </c>
      <c r="D208" s="16" t="str">
        <f>IFERROR(IF(COUNTIF(Table7[Level 2],Sheet2!C208)=0,"",COUNTIF(Table7[Level 2],Sheet2!C208)),"")</f>
        <v/>
      </c>
      <c r="E208" s="20"/>
    </row>
    <row r="209" spans="1:5" x14ac:dyDescent="0.25">
      <c r="A209" s="16" t="str">
        <f>IFERROR(IF(VLOOKUP(ROW(A208),Sheet1!C212:K237,4,0)=0,"",VLOOKUP(ROW(A208),Sheet1!C212:K237,4,0)),"")</f>
        <v/>
      </c>
      <c r="B209" s="16" t="str">
        <f>IFERROR(IF(COUNTIF(Table7[Level 1],Sheet2!A209)=0,"",COUNTIF(Table7[Level 1],Sheet2!A209)),"")</f>
        <v/>
      </c>
      <c r="C209" s="20" t="str">
        <f>IFERROR(IF(VLOOKUP(ROW(A208),Sheet1!D212:K237,4,0)=0,"",VLOOKUP(ROW(A208),Sheet1!D212:K237,4,0)),"")</f>
        <v/>
      </c>
      <c r="D209" s="16" t="str">
        <f>IFERROR(IF(COUNTIF(Table7[Level 2],Sheet2!C209)=0,"",COUNTIF(Table7[Level 2],Sheet2!C209)),"")</f>
        <v/>
      </c>
      <c r="E209" s="20"/>
    </row>
    <row r="210" spans="1:5" x14ac:dyDescent="0.25">
      <c r="A210" s="16" t="str">
        <f>IFERROR(IF(VLOOKUP(ROW(A209),Sheet1!C213:K238,4,0)=0,"",VLOOKUP(ROW(A209),Sheet1!C213:K238,4,0)),"")</f>
        <v/>
      </c>
      <c r="B210" s="16" t="str">
        <f>IFERROR(IF(COUNTIF(Table7[Level 1],Sheet2!A210)=0,"",COUNTIF(Table7[Level 1],Sheet2!A210)),"")</f>
        <v/>
      </c>
      <c r="C210" s="20" t="str">
        <f>IFERROR(IF(VLOOKUP(ROW(A209),Sheet1!D213:K238,4,0)=0,"",VLOOKUP(ROW(A209),Sheet1!D213:K238,4,0)),"")</f>
        <v/>
      </c>
      <c r="D210" s="16" t="str">
        <f>IFERROR(IF(COUNTIF(Table7[Level 2],Sheet2!C210)=0,"",COUNTIF(Table7[Level 2],Sheet2!C210)),"")</f>
        <v/>
      </c>
      <c r="E210" s="20"/>
    </row>
    <row r="211" spans="1:5" x14ac:dyDescent="0.25">
      <c r="A211" s="16" t="str">
        <f>IFERROR(IF(VLOOKUP(ROW(A210),Sheet1!C214:K239,4,0)=0,"",VLOOKUP(ROW(A210),Sheet1!C214:K239,4,0)),"")</f>
        <v/>
      </c>
      <c r="B211" s="16" t="str">
        <f>IFERROR(IF(COUNTIF(Table7[Level 1],Sheet2!A211)=0,"",COUNTIF(Table7[Level 1],Sheet2!A211)),"")</f>
        <v/>
      </c>
      <c r="C211" s="20" t="str">
        <f>IFERROR(IF(VLOOKUP(ROW(A210),Sheet1!D214:K239,4,0)=0,"",VLOOKUP(ROW(A210),Sheet1!D214:K239,4,0)),"")</f>
        <v/>
      </c>
      <c r="D211" s="16" t="str">
        <f>IFERROR(IF(COUNTIF(Table7[Level 2],Sheet2!C211)=0,"",COUNTIF(Table7[Level 2],Sheet2!C211)),"")</f>
        <v/>
      </c>
      <c r="E211" s="20"/>
    </row>
    <row r="212" spans="1:5" x14ac:dyDescent="0.25">
      <c r="A212" s="16" t="str">
        <f>IFERROR(IF(VLOOKUP(ROW(A211),Sheet1!C215:K240,4,0)=0,"",VLOOKUP(ROW(A211),Sheet1!C215:K240,4,0)),"")</f>
        <v/>
      </c>
      <c r="B212" s="16" t="str">
        <f>IFERROR(IF(COUNTIF(Table7[Level 1],Sheet2!A212)=0,"",COUNTIF(Table7[Level 1],Sheet2!A212)),"")</f>
        <v/>
      </c>
      <c r="C212" s="20" t="str">
        <f>IFERROR(IF(VLOOKUP(ROW(A211),Sheet1!D215:K240,4,0)=0,"",VLOOKUP(ROW(A211),Sheet1!D215:K240,4,0)),"")</f>
        <v/>
      </c>
      <c r="D212" s="16" t="str">
        <f>IFERROR(IF(COUNTIF(Table7[Level 2],Sheet2!C212)=0,"",COUNTIF(Table7[Level 2],Sheet2!C212)),"")</f>
        <v/>
      </c>
      <c r="E212" s="20"/>
    </row>
    <row r="213" spans="1:5" x14ac:dyDescent="0.25">
      <c r="A213" s="16" t="str">
        <f>IFERROR(IF(VLOOKUP(ROW(A212),Sheet1!C216:K241,4,0)=0,"",VLOOKUP(ROW(A212),Sheet1!C216:K241,4,0)),"")</f>
        <v/>
      </c>
      <c r="B213" s="16" t="str">
        <f>IFERROR(IF(COUNTIF(Table7[Level 1],Sheet2!A213)=0,"",COUNTIF(Table7[Level 1],Sheet2!A213)),"")</f>
        <v/>
      </c>
      <c r="C213" s="20" t="str">
        <f>IFERROR(IF(VLOOKUP(ROW(A212),Sheet1!D216:K241,4,0)=0,"",VLOOKUP(ROW(A212),Sheet1!D216:K241,4,0)),"")</f>
        <v/>
      </c>
      <c r="D213" s="16" t="str">
        <f>IFERROR(IF(COUNTIF(Table7[Level 2],Sheet2!C213)=0,"",COUNTIF(Table7[Level 2],Sheet2!C213)),"")</f>
        <v/>
      </c>
      <c r="E213" s="20"/>
    </row>
    <row r="214" spans="1:5" x14ac:dyDescent="0.25">
      <c r="A214" s="16" t="str">
        <f>IFERROR(IF(VLOOKUP(ROW(A213),Sheet1!C217:K242,4,0)=0,"",VLOOKUP(ROW(A213),Sheet1!C217:K242,4,0)),"")</f>
        <v/>
      </c>
      <c r="B214" s="16" t="str">
        <f>IFERROR(IF(COUNTIF(Table7[Level 1],Sheet2!A214)=0,"",COUNTIF(Table7[Level 1],Sheet2!A214)),"")</f>
        <v/>
      </c>
      <c r="C214" s="20" t="str">
        <f>IFERROR(IF(VLOOKUP(ROW(A213),Sheet1!D217:K242,4,0)=0,"",VLOOKUP(ROW(A213),Sheet1!D217:K242,4,0)),"")</f>
        <v/>
      </c>
      <c r="D214" s="16" t="str">
        <f>IFERROR(IF(COUNTIF(Table7[Level 2],Sheet2!C214)=0,"",COUNTIF(Table7[Level 2],Sheet2!C214)),"")</f>
        <v/>
      </c>
      <c r="E214" s="20"/>
    </row>
    <row r="215" spans="1:5" x14ac:dyDescent="0.25">
      <c r="A215" s="16" t="str">
        <f>IFERROR(IF(VLOOKUP(ROW(A214),Sheet1!C218:K243,4,0)=0,"",VLOOKUP(ROW(A214),Sheet1!C218:K243,4,0)),"")</f>
        <v/>
      </c>
      <c r="B215" s="16" t="str">
        <f>IFERROR(IF(COUNTIF(Table7[Level 1],Sheet2!A215)=0,"",COUNTIF(Table7[Level 1],Sheet2!A215)),"")</f>
        <v/>
      </c>
      <c r="C215" s="20" t="str">
        <f>IFERROR(IF(VLOOKUP(ROW(A214),Sheet1!D218:K243,4,0)=0,"",VLOOKUP(ROW(A214),Sheet1!D218:K243,4,0)),"")</f>
        <v/>
      </c>
      <c r="D215" s="16" t="str">
        <f>IFERROR(IF(COUNTIF(Table7[Level 2],Sheet2!C215)=0,"",COUNTIF(Table7[Level 2],Sheet2!C215)),"")</f>
        <v/>
      </c>
      <c r="E215" s="20"/>
    </row>
    <row r="216" spans="1:5" x14ac:dyDescent="0.25">
      <c r="A216" s="16" t="str">
        <f>IFERROR(IF(VLOOKUP(ROW(A215),Sheet1!C219:K244,4,0)=0,"",VLOOKUP(ROW(A215),Sheet1!C219:K244,4,0)),"")</f>
        <v/>
      </c>
      <c r="B216" s="16" t="str">
        <f>IFERROR(IF(COUNTIF(Table7[Level 1],Sheet2!A216)=0,"",COUNTIF(Table7[Level 1],Sheet2!A216)),"")</f>
        <v/>
      </c>
      <c r="C216" s="20" t="str">
        <f>IFERROR(IF(VLOOKUP(ROW(A215),Sheet1!D219:K244,4,0)=0,"",VLOOKUP(ROW(A215),Sheet1!D219:K244,4,0)),"")</f>
        <v/>
      </c>
      <c r="D216" s="16" t="str">
        <f>IFERROR(IF(COUNTIF(Table7[Level 2],Sheet2!C216)=0,"",COUNTIF(Table7[Level 2],Sheet2!C216)),"")</f>
        <v/>
      </c>
      <c r="E216" s="20"/>
    </row>
    <row r="217" spans="1:5" x14ac:dyDescent="0.25">
      <c r="A217" s="16" t="str">
        <f>IFERROR(IF(VLOOKUP(ROW(A216),Sheet1!C220:K245,4,0)=0,"",VLOOKUP(ROW(A216),Sheet1!C220:K245,4,0)),"")</f>
        <v/>
      </c>
      <c r="B217" s="16" t="str">
        <f>IFERROR(IF(COUNTIF(Table7[Level 1],Sheet2!A217)=0,"",COUNTIF(Table7[Level 1],Sheet2!A217)),"")</f>
        <v/>
      </c>
      <c r="C217" s="20" t="str">
        <f>IFERROR(IF(VLOOKUP(ROW(A216),Sheet1!D220:K245,4,0)=0,"",VLOOKUP(ROW(A216),Sheet1!D220:K245,4,0)),"")</f>
        <v/>
      </c>
      <c r="D217" s="16" t="str">
        <f>IFERROR(IF(COUNTIF(Table7[Level 2],Sheet2!C217)=0,"",COUNTIF(Table7[Level 2],Sheet2!C217)),"")</f>
        <v/>
      </c>
      <c r="E217" s="20"/>
    </row>
    <row r="218" spans="1:5" x14ac:dyDescent="0.25">
      <c r="A218" s="16" t="str">
        <f>IFERROR(IF(VLOOKUP(ROW(A217),Sheet1!C221:K246,4,0)=0,"",VLOOKUP(ROW(A217),Sheet1!C221:K246,4,0)),"")</f>
        <v/>
      </c>
      <c r="B218" s="16" t="str">
        <f>IFERROR(IF(COUNTIF(Table7[Level 1],Sheet2!A218)=0,"",COUNTIF(Table7[Level 1],Sheet2!A218)),"")</f>
        <v/>
      </c>
      <c r="C218" s="20" t="str">
        <f>IFERROR(IF(VLOOKUP(ROW(A217),Sheet1!D221:K246,4,0)=0,"",VLOOKUP(ROW(A217),Sheet1!D221:K246,4,0)),"")</f>
        <v/>
      </c>
      <c r="D218" s="16" t="str">
        <f>IFERROR(IF(COUNTIF(Table7[Level 2],Sheet2!C218)=0,"",COUNTIF(Table7[Level 2],Sheet2!C218)),"")</f>
        <v/>
      </c>
      <c r="E218" s="20"/>
    </row>
    <row r="219" spans="1:5" x14ac:dyDescent="0.25">
      <c r="A219" s="16" t="str">
        <f>IFERROR(IF(VLOOKUP(ROW(A218),Sheet1!C222:K247,4,0)=0,"",VLOOKUP(ROW(A218),Sheet1!C222:K247,4,0)),"")</f>
        <v/>
      </c>
      <c r="B219" s="16" t="str">
        <f>IFERROR(IF(COUNTIF(Table7[Level 1],Sheet2!A219)=0,"",COUNTIF(Table7[Level 1],Sheet2!A219)),"")</f>
        <v/>
      </c>
      <c r="C219" s="20" t="str">
        <f>IFERROR(IF(VLOOKUP(ROW(A218),Sheet1!D222:K247,4,0)=0,"",VLOOKUP(ROW(A218),Sheet1!D222:K247,4,0)),"")</f>
        <v/>
      </c>
      <c r="D219" s="16" t="str">
        <f>IFERROR(IF(COUNTIF(Table7[Level 2],Sheet2!C219)=0,"",COUNTIF(Table7[Level 2],Sheet2!C219)),"")</f>
        <v/>
      </c>
      <c r="E219" s="20"/>
    </row>
    <row r="220" spans="1:5" x14ac:dyDescent="0.25">
      <c r="A220" s="16" t="str">
        <f>IFERROR(IF(VLOOKUP(ROW(A219),Sheet1!C223:K248,4,0)=0,"",VLOOKUP(ROW(A219),Sheet1!C223:K248,4,0)),"")</f>
        <v/>
      </c>
      <c r="B220" s="16" t="str">
        <f>IFERROR(IF(COUNTIF(Table7[Level 1],Sheet2!A220)=0,"",COUNTIF(Table7[Level 1],Sheet2!A220)),"")</f>
        <v/>
      </c>
      <c r="C220" s="20" t="str">
        <f>IFERROR(IF(VLOOKUP(ROW(A219),Sheet1!D223:K248,4,0)=0,"",VLOOKUP(ROW(A219),Sheet1!D223:K248,4,0)),"")</f>
        <v/>
      </c>
      <c r="D220" s="16" t="str">
        <f>IFERROR(IF(COUNTIF(Table7[Level 2],Sheet2!C220)=0,"",COUNTIF(Table7[Level 2],Sheet2!C220)),"")</f>
        <v/>
      </c>
      <c r="E220" s="20"/>
    </row>
    <row r="221" spans="1:5" x14ac:dyDescent="0.25">
      <c r="A221" s="16" t="str">
        <f>IFERROR(IF(VLOOKUP(ROW(A220),Sheet1!C224:K249,4,0)=0,"",VLOOKUP(ROW(A220),Sheet1!C224:K249,4,0)),"")</f>
        <v/>
      </c>
      <c r="B221" s="16" t="str">
        <f>IFERROR(IF(COUNTIF(Table7[Level 1],Sheet2!A221)=0,"",COUNTIF(Table7[Level 1],Sheet2!A221)),"")</f>
        <v/>
      </c>
      <c r="C221" s="20" t="str">
        <f>IFERROR(IF(VLOOKUP(ROW(A220),Sheet1!D224:K249,4,0)=0,"",VLOOKUP(ROW(A220),Sheet1!D224:K249,4,0)),"")</f>
        <v/>
      </c>
      <c r="D221" s="16" t="str">
        <f>IFERROR(IF(COUNTIF(Table7[Level 2],Sheet2!C221)=0,"",COUNTIF(Table7[Level 2],Sheet2!C221)),"")</f>
        <v/>
      </c>
      <c r="E221" s="20"/>
    </row>
    <row r="222" spans="1:5" x14ac:dyDescent="0.25">
      <c r="A222" s="16" t="str">
        <f>IFERROR(IF(VLOOKUP(ROW(A221),Sheet1!C225:K250,4,0)=0,"",VLOOKUP(ROW(A221),Sheet1!C225:K250,4,0)),"")</f>
        <v/>
      </c>
      <c r="B222" s="16" t="str">
        <f>IFERROR(IF(COUNTIF(Table7[Level 1],Sheet2!A222)=0,"",COUNTIF(Table7[Level 1],Sheet2!A222)),"")</f>
        <v/>
      </c>
      <c r="C222" s="20" t="str">
        <f>IFERROR(IF(VLOOKUP(ROW(A221),Sheet1!D225:K250,4,0)=0,"",VLOOKUP(ROW(A221),Sheet1!D225:K250,4,0)),"")</f>
        <v/>
      </c>
      <c r="D222" s="16" t="str">
        <f>IFERROR(IF(COUNTIF(Table7[Level 2],Sheet2!C222)=0,"",COUNTIF(Table7[Level 2],Sheet2!C222)),"")</f>
        <v/>
      </c>
      <c r="E222" s="20"/>
    </row>
    <row r="223" spans="1:5" x14ac:dyDescent="0.25">
      <c r="A223" s="16" t="str">
        <f>IFERROR(IF(VLOOKUP(ROW(A222),Sheet1!C226:K251,4,0)=0,"",VLOOKUP(ROW(A222),Sheet1!C226:K251,4,0)),"")</f>
        <v/>
      </c>
      <c r="B223" s="16" t="str">
        <f>IFERROR(IF(COUNTIF(Table7[Level 1],Sheet2!A223)=0,"",COUNTIF(Table7[Level 1],Sheet2!A223)),"")</f>
        <v/>
      </c>
      <c r="C223" s="20" t="str">
        <f>IFERROR(IF(VLOOKUP(ROW(A222),Sheet1!D226:K251,4,0)=0,"",VLOOKUP(ROW(A222),Sheet1!D226:K251,4,0)),"")</f>
        <v/>
      </c>
      <c r="D223" s="16" t="str">
        <f>IFERROR(IF(COUNTIF(Table7[Level 2],Sheet2!C223)=0,"",COUNTIF(Table7[Level 2],Sheet2!C223)),"")</f>
        <v/>
      </c>
      <c r="E223" s="20"/>
    </row>
    <row r="224" spans="1:5" x14ac:dyDescent="0.25">
      <c r="A224" s="16" t="str">
        <f>IFERROR(IF(VLOOKUP(ROW(A223),Sheet1!C227:K252,4,0)=0,"",VLOOKUP(ROW(A223),Sheet1!C227:K252,4,0)),"")</f>
        <v/>
      </c>
      <c r="B224" s="16" t="str">
        <f>IFERROR(IF(COUNTIF(Table7[Level 1],Sheet2!A224)=0,"",COUNTIF(Table7[Level 1],Sheet2!A224)),"")</f>
        <v/>
      </c>
      <c r="C224" s="20" t="str">
        <f>IFERROR(IF(VLOOKUP(ROW(A223),Sheet1!D227:K252,4,0)=0,"",VLOOKUP(ROW(A223),Sheet1!D227:K252,4,0)),"")</f>
        <v/>
      </c>
      <c r="D224" s="16" t="str">
        <f>IFERROR(IF(COUNTIF(Table7[Level 2],Sheet2!C224)=0,"",COUNTIF(Table7[Level 2],Sheet2!C224)),"")</f>
        <v/>
      </c>
      <c r="E224" s="20"/>
    </row>
    <row r="225" spans="1:5" x14ac:dyDescent="0.25">
      <c r="A225" s="16" t="str">
        <f>IFERROR(IF(VLOOKUP(ROW(A224),Sheet1!C228:K253,4,0)=0,"",VLOOKUP(ROW(A224),Sheet1!C228:K253,4,0)),"")</f>
        <v/>
      </c>
      <c r="B225" s="16" t="str">
        <f>IFERROR(IF(COUNTIF(Table7[Level 1],Sheet2!A225)=0,"",COUNTIF(Table7[Level 1],Sheet2!A225)),"")</f>
        <v/>
      </c>
      <c r="C225" s="20" t="str">
        <f>IFERROR(IF(VLOOKUP(ROW(A224),Sheet1!D228:K253,4,0)=0,"",VLOOKUP(ROW(A224),Sheet1!D228:K253,4,0)),"")</f>
        <v/>
      </c>
      <c r="D225" s="16" t="str">
        <f>IFERROR(IF(COUNTIF(Table7[Level 2],Sheet2!C225)=0,"",COUNTIF(Table7[Level 2],Sheet2!C225)),"")</f>
        <v/>
      </c>
      <c r="E225" s="20"/>
    </row>
    <row r="226" spans="1:5" x14ac:dyDescent="0.25">
      <c r="A226" s="16" t="str">
        <f>IFERROR(IF(VLOOKUP(ROW(A225),Sheet1!C229:K254,4,0)=0,"",VLOOKUP(ROW(A225),Sheet1!C229:K254,4,0)),"")</f>
        <v/>
      </c>
      <c r="B226" s="16" t="str">
        <f>IFERROR(IF(COUNTIF(Table7[Level 1],Sheet2!A226)=0,"",COUNTIF(Table7[Level 1],Sheet2!A226)),"")</f>
        <v/>
      </c>
      <c r="C226" s="20" t="str">
        <f>IFERROR(IF(VLOOKUP(ROW(A225),Sheet1!D229:K254,4,0)=0,"",VLOOKUP(ROW(A225),Sheet1!D229:K254,4,0)),"")</f>
        <v/>
      </c>
      <c r="D226" s="16" t="str">
        <f>IFERROR(IF(COUNTIF(Table7[Level 2],Sheet2!C226)=0,"",COUNTIF(Table7[Level 2],Sheet2!C226)),"")</f>
        <v/>
      </c>
      <c r="E226" s="20"/>
    </row>
    <row r="227" spans="1:5" x14ac:dyDescent="0.25">
      <c r="A227" s="16" t="str">
        <f>IFERROR(IF(VLOOKUP(ROW(A226),Sheet1!C230:K255,4,0)=0,"",VLOOKUP(ROW(A226),Sheet1!C230:K255,4,0)),"")</f>
        <v/>
      </c>
      <c r="B227" s="16" t="str">
        <f>IFERROR(IF(COUNTIF(Table7[Level 1],Sheet2!A227)=0,"",COUNTIF(Table7[Level 1],Sheet2!A227)),"")</f>
        <v/>
      </c>
      <c r="C227" s="20" t="str">
        <f>IFERROR(IF(VLOOKUP(ROW(A226),Sheet1!D230:K255,4,0)=0,"",VLOOKUP(ROW(A226),Sheet1!D230:K255,4,0)),"")</f>
        <v/>
      </c>
      <c r="D227" s="16" t="str">
        <f>IFERROR(IF(COUNTIF(Table7[Level 2],Sheet2!C227)=0,"",COUNTIF(Table7[Level 2],Sheet2!C227)),"")</f>
        <v/>
      </c>
      <c r="E227" s="20"/>
    </row>
    <row r="228" spans="1:5" x14ac:dyDescent="0.25">
      <c r="A228" s="16" t="str">
        <f>IFERROR(IF(VLOOKUP(ROW(A227),Sheet1!C231:K256,4,0)=0,"",VLOOKUP(ROW(A227),Sheet1!C231:K256,4,0)),"")</f>
        <v/>
      </c>
      <c r="B228" s="16" t="str">
        <f>IFERROR(IF(COUNTIF(Table7[Level 1],Sheet2!A228)=0,"",COUNTIF(Table7[Level 1],Sheet2!A228)),"")</f>
        <v/>
      </c>
      <c r="C228" s="20" t="str">
        <f>IFERROR(IF(VLOOKUP(ROW(A227),Sheet1!D231:K256,4,0)=0,"",VLOOKUP(ROW(A227),Sheet1!D231:K256,4,0)),"")</f>
        <v/>
      </c>
      <c r="D228" s="16" t="str">
        <f>IFERROR(IF(COUNTIF(Table7[Level 2],Sheet2!C228)=0,"",COUNTIF(Table7[Level 2],Sheet2!C228)),"")</f>
        <v/>
      </c>
      <c r="E228" s="20"/>
    </row>
    <row r="229" spans="1:5" x14ac:dyDescent="0.25">
      <c r="A229" s="16" t="str">
        <f>IFERROR(IF(VLOOKUP(ROW(A228),Sheet1!C232:K257,4,0)=0,"",VLOOKUP(ROW(A228),Sheet1!C232:K257,4,0)),"")</f>
        <v/>
      </c>
      <c r="B229" s="16" t="str">
        <f>IFERROR(IF(COUNTIF(Table7[Level 1],Sheet2!A229)=0,"",COUNTIF(Table7[Level 1],Sheet2!A229)),"")</f>
        <v/>
      </c>
      <c r="C229" s="20" t="str">
        <f>IFERROR(IF(VLOOKUP(ROW(A228),Sheet1!D232:K257,4,0)=0,"",VLOOKUP(ROW(A228),Sheet1!D232:K257,4,0)),"")</f>
        <v/>
      </c>
      <c r="D229" s="16" t="str">
        <f>IFERROR(IF(COUNTIF(Table7[Level 2],Sheet2!C229)=0,"",COUNTIF(Table7[Level 2],Sheet2!C229)),"")</f>
        <v/>
      </c>
      <c r="E229" s="20"/>
    </row>
    <row r="230" spans="1:5" x14ac:dyDescent="0.25">
      <c r="A230" s="16" t="str">
        <f>IFERROR(IF(VLOOKUP(ROW(A229),Sheet1!C233:K258,4,0)=0,"",VLOOKUP(ROW(A229),Sheet1!C233:K258,4,0)),"")</f>
        <v/>
      </c>
      <c r="B230" s="16" t="str">
        <f>IFERROR(IF(COUNTIF(Table7[Level 1],Sheet2!A230)=0,"",COUNTIF(Table7[Level 1],Sheet2!A230)),"")</f>
        <v/>
      </c>
      <c r="C230" s="20" t="str">
        <f>IFERROR(IF(VLOOKUP(ROW(A229),Sheet1!D233:K258,4,0)=0,"",VLOOKUP(ROW(A229),Sheet1!D233:K258,4,0)),"")</f>
        <v/>
      </c>
      <c r="D230" s="16" t="str">
        <f>IFERROR(IF(COUNTIF(Table7[Level 2],Sheet2!C230)=0,"",COUNTIF(Table7[Level 2],Sheet2!C230)),"")</f>
        <v/>
      </c>
      <c r="E230" s="20"/>
    </row>
    <row r="231" spans="1:5" x14ac:dyDescent="0.25">
      <c r="A231" s="16" t="str">
        <f>IFERROR(IF(VLOOKUP(ROW(A230),Sheet1!C234:K259,4,0)=0,"",VLOOKUP(ROW(A230),Sheet1!C234:K259,4,0)),"")</f>
        <v/>
      </c>
      <c r="B231" s="16" t="str">
        <f>IFERROR(IF(COUNTIF(Table7[Level 1],Sheet2!A231)=0,"",COUNTIF(Table7[Level 1],Sheet2!A231)),"")</f>
        <v/>
      </c>
      <c r="C231" s="20" t="str">
        <f>IFERROR(IF(VLOOKUP(ROW(A230),Sheet1!D234:K259,4,0)=0,"",VLOOKUP(ROW(A230),Sheet1!D234:K259,4,0)),"")</f>
        <v/>
      </c>
      <c r="D231" s="16" t="str">
        <f>IFERROR(IF(COUNTIF(Table7[Level 2],Sheet2!C231)=0,"",COUNTIF(Table7[Level 2],Sheet2!C231)),"")</f>
        <v/>
      </c>
      <c r="E231" s="20"/>
    </row>
    <row r="232" spans="1:5" x14ac:dyDescent="0.25">
      <c r="A232" s="16" t="str">
        <f>IFERROR(IF(VLOOKUP(ROW(A231),Sheet1!C235:K260,4,0)=0,"",VLOOKUP(ROW(A231),Sheet1!C235:K260,4,0)),"")</f>
        <v/>
      </c>
      <c r="B232" s="16" t="str">
        <f>IFERROR(IF(COUNTIF(Table7[Level 1],Sheet2!A232)=0,"",COUNTIF(Table7[Level 1],Sheet2!A232)),"")</f>
        <v/>
      </c>
      <c r="C232" s="20" t="str">
        <f>IFERROR(IF(VLOOKUP(ROW(A231),Sheet1!D235:K260,4,0)=0,"",VLOOKUP(ROW(A231),Sheet1!D235:K260,4,0)),"")</f>
        <v/>
      </c>
      <c r="D232" s="16" t="str">
        <f>IFERROR(IF(COUNTIF(Table7[Level 2],Sheet2!C232)=0,"",COUNTIF(Table7[Level 2],Sheet2!C232)),"")</f>
        <v/>
      </c>
      <c r="E232" s="20"/>
    </row>
    <row r="233" spans="1:5" x14ac:dyDescent="0.25">
      <c r="A233" s="16" t="str">
        <f>IFERROR(IF(VLOOKUP(ROW(A232),Sheet1!C236:K261,4,0)=0,"",VLOOKUP(ROW(A232),Sheet1!C236:K261,4,0)),"")</f>
        <v/>
      </c>
      <c r="B233" s="16" t="str">
        <f>IFERROR(IF(COUNTIF(Table7[Level 1],Sheet2!A233)=0,"",COUNTIF(Table7[Level 1],Sheet2!A233)),"")</f>
        <v/>
      </c>
      <c r="C233" s="20" t="str">
        <f>IFERROR(IF(VLOOKUP(ROW(A232),Sheet1!D236:K261,4,0)=0,"",VLOOKUP(ROW(A232),Sheet1!D236:K261,4,0)),"")</f>
        <v/>
      </c>
      <c r="D233" s="16" t="str">
        <f>IFERROR(IF(COUNTIF(Table7[Level 2],Sheet2!C233)=0,"",COUNTIF(Table7[Level 2],Sheet2!C233)),"")</f>
        <v/>
      </c>
      <c r="E233" s="20"/>
    </row>
    <row r="234" spans="1:5" x14ac:dyDescent="0.25">
      <c r="A234" s="16" t="str">
        <f>IFERROR(IF(VLOOKUP(ROW(A233),Sheet1!C237:K262,4,0)=0,"",VLOOKUP(ROW(A233),Sheet1!C237:K262,4,0)),"")</f>
        <v/>
      </c>
      <c r="B234" s="16" t="str">
        <f>IFERROR(IF(COUNTIF(Table7[Level 1],Sheet2!A234)=0,"",COUNTIF(Table7[Level 1],Sheet2!A234)),"")</f>
        <v/>
      </c>
      <c r="C234" s="20" t="str">
        <f>IFERROR(IF(VLOOKUP(ROW(A233),Sheet1!D237:K262,4,0)=0,"",VLOOKUP(ROW(A233),Sheet1!D237:K262,4,0)),"")</f>
        <v/>
      </c>
      <c r="D234" s="16" t="str">
        <f>IFERROR(IF(COUNTIF(Table7[Level 2],Sheet2!C234)=0,"",COUNTIF(Table7[Level 2],Sheet2!C234)),"")</f>
        <v/>
      </c>
      <c r="E234" s="20"/>
    </row>
    <row r="235" spans="1:5" x14ac:dyDescent="0.25">
      <c r="A235" s="16" t="str">
        <f>IFERROR(IF(VLOOKUP(ROW(A234),Sheet1!C238:K263,4,0)=0,"",VLOOKUP(ROW(A234),Sheet1!C238:K263,4,0)),"")</f>
        <v/>
      </c>
      <c r="B235" s="16" t="str">
        <f>IFERROR(IF(COUNTIF(Table7[Level 1],Sheet2!A235)=0,"",COUNTIF(Table7[Level 1],Sheet2!A235)),"")</f>
        <v/>
      </c>
      <c r="C235" s="20" t="str">
        <f>IFERROR(IF(VLOOKUP(ROW(A234),Sheet1!D238:K263,4,0)=0,"",VLOOKUP(ROW(A234),Sheet1!D238:K263,4,0)),"")</f>
        <v/>
      </c>
      <c r="D235" s="16" t="str">
        <f>IFERROR(IF(COUNTIF(Table7[Level 2],Sheet2!C235)=0,"",COUNTIF(Table7[Level 2],Sheet2!C235)),"")</f>
        <v/>
      </c>
      <c r="E235" s="20"/>
    </row>
    <row r="236" spans="1:5" x14ac:dyDescent="0.25">
      <c r="A236" s="16" t="str">
        <f>IFERROR(IF(VLOOKUP(ROW(A235),Sheet1!C239:K264,4,0)=0,"",VLOOKUP(ROW(A235),Sheet1!C239:K264,4,0)),"")</f>
        <v/>
      </c>
      <c r="B236" s="16" t="str">
        <f>IFERROR(IF(COUNTIF(Table7[Level 1],Sheet2!A236)=0,"",COUNTIF(Table7[Level 1],Sheet2!A236)),"")</f>
        <v/>
      </c>
      <c r="C236" s="20" t="str">
        <f>IFERROR(IF(VLOOKUP(ROW(A235),Sheet1!D239:K264,4,0)=0,"",VLOOKUP(ROW(A235),Sheet1!D239:K264,4,0)),"")</f>
        <v/>
      </c>
      <c r="D236" s="16" t="str">
        <f>IFERROR(IF(COUNTIF(Table7[Level 2],Sheet2!C236)=0,"",COUNTIF(Table7[Level 2],Sheet2!C236)),"")</f>
        <v/>
      </c>
      <c r="E236" s="20"/>
    </row>
    <row r="237" spans="1:5" x14ac:dyDescent="0.25">
      <c r="A237" s="16" t="str">
        <f>IFERROR(IF(VLOOKUP(ROW(A236),Sheet1!C240:K265,4,0)=0,"",VLOOKUP(ROW(A236),Sheet1!C240:K265,4,0)),"")</f>
        <v/>
      </c>
      <c r="B237" s="16" t="str">
        <f>IFERROR(IF(COUNTIF(Table7[Level 1],Sheet2!A237)=0,"",COUNTIF(Table7[Level 1],Sheet2!A237)),"")</f>
        <v/>
      </c>
      <c r="C237" s="20" t="str">
        <f>IFERROR(IF(VLOOKUP(ROW(A236),Sheet1!D240:K265,4,0)=0,"",VLOOKUP(ROW(A236),Sheet1!D240:K265,4,0)),"")</f>
        <v/>
      </c>
      <c r="D237" s="16" t="str">
        <f>IFERROR(IF(COUNTIF(Table7[Level 2],Sheet2!C237)=0,"",COUNTIF(Table7[Level 2],Sheet2!C237)),"")</f>
        <v/>
      </c>
      <c r="E237" s="20"/>
    </row>
    <row r="238" spans="1:5" x14ac:dyDescent="0.25">
      <c r="A238" s="16" t="str">
        <f>IFERROR(IF(VLOOKUP(ROW(A237),Sheet1!C241:K266,4,0)=0,"",VLOOKUP(ROW(A237),Sheet1!C241:K266,4,0)),"")</f>
        <v/>
      </c>
      <c r="B238" s="16" t="str">
        <f>IFERROR(IF(COUNTIF(Table7[Level 1],Sheet2!A238)=0,"",COUNTIF(Table7[Level 1],Sheet2!A238)),"")</f>
        <v/>
      </c>
      <c r="C238" s="20" t="str">
        <f>IFERROR(IF(VLOOKUP(ROW(A237),Sheet1!D241:K266,4,0)=0,"",VLOOKUP(ROW(A237),Sheet1!D241:K266,4,0)),"")</f>
        <v/>
      </c>
      <c r="D238" s="16" t="str">
        <f>IFERROR(IF(COUNTIF(Table7[Level 2],Sheet2!C238)=0,"",COUNTIF(Table7[Level 2],Sheet2!C238)),"")</f>
        <v/>
      </c>
      <c r="E238" s="20"/>
    </row>
    <row r="239" spans="1:5" x14ac:dyDescent="0.25">
      <c r="A239" s="16" t="str">
        <f>IFERROR(IF(VLOOKUP(ROW(A238),Sheet1!C242:K267,4,0)=0,"",VLOOKUP(ROW(A238),Sheet1!C242:K267,4,0)),"")</f>
        <v/>
      </c>
      <c r="B239" s="16" t="str">
        <f>IFERROR(IF(COUNTIF(Table7[Level 1],Sheet2!A239)=0,"",COUNTIF(Table7[Level 1],Sheet2!A239)),"")</f>
        <v/>
      </c>
      <c r="C239" s="20" t="str">
        <f>IFERROR(IF(VLOOKUP(ROW(A238),Sheet1!D242:K267,4,0)=0,"",VLOOKUP(ROW(A238),Sheet1!D242:K267,4,0)),"")</f>
        <v/>
      </c>
      <c r="D239" s="16" t="str">
        <f>IFERROR(IF(COUNTIF(Table7[Level 2],Sheet2!C239)=0,"",COUNTIF(Table7[Level 2],Sheet2!C239)),"")</f>
        <v/>
      </c>
      <c r="E239" s="20"/>
    </row>
    <row r="240" spans="1:5" x14ac:dyDescent="0.25">
      <c r="A240" s="16" t="str">
        <f>IFERROR(IF(VLOOKUP(ROW(A239),Sheet1!C243:K268,4,0)=0,"",VLOOKUP(ROW(A239),Sheet1!C243:K268,4,0)),"")</f>
        <v/>
      </c>
      <c r="B240" s="16" t="str">
        <f>IFERROR(IF(COUNTIF(Table7[Level 1],Sheet2!A240)=0,"",COUNTIF(Table7[Level 1],Sheet2!A240)),"")</f>
        <v/>
      </c>
      <c r="C240" s="20" t="str">
        <f>IFERROR(IF(VLOOKUP(ROW(A239),Sheet1!D243:K268,4,0)=0,"",VLOOKUP(ROW(A239),Sheet1!D243:K268,4,0)),"")</f>
        <v/>
      </c>
      <c r="D240" s="16" t="str">
        <f>IFERROR(IF(COUNTIF(Table7[Level 2],Sheet2!C240)=0,"",COUNTIF(Table7[Level 2],Sheet2!C240)),"")</f>
        <v/>
      </c>
      <c r="E240" s="20"/>
    </row>
    <row r="241" spans="1:5" x14ac:dyDescent="0.25">
      <c r="A241" s="16" t="str">
        <f>IFERROR(IF(VLOOKUP(ROW(A240),Sheet1!C244:K269,4,0)=0,"",VLOOKUP(ROW(A240),Sheet1!C244:K269,4,0)),"")</f>
        <v/>
      </c>
      <c r="B241" s="16" t="str">
        <f>IFERROR(IF(COUNTIF(Table7[Level 1],Sheet2!A241)=0,"",COUNTIF(Table7[Level 1],Sheet2!A241)),"")</f>
        <v/>
      </c>
      <c r="C241" s="20" t="str">
        <f>IFERROR(IF(VLOOKUP(ROW(A240),Sheet1!D244:K269,4,0)=0,"",VLOOKUP(ROW(A240),Sheet1!D244:K269,4,0)),"")</f>
        <v/>
      </c>
      <c r="D241" s="16" t="str">
        <f>IFERROR(IF(COUNTIF(Table7[Level 2],Sheet2!C241)=0,"",COUNTIF(Table7[Level 2],Sheet2!C241)),"")</f>
        <v/>
      </c>
      <c r="E241" s="20"/>
    </row>
    <row r="242" spans="1:5" x14ac:dyDescent="0.25">
      <c r="A242" s="16" t="str">
        <f>IFERROR(IF(VLOOKUP(ROW(A241),Sheet1!C245:K270,4,0)=0,"",VLOOKUP(ROW(A241),Sheet1!C245:K270,4,0)),"")</f>
        <v/>
      </c>
      <c r="B242" s="16" t="str">
        <f>IFERROR(IF(COUNTIF(Table7[Level 1],Sheet2!A242)=0,"",COUNTIF(Table7[Level 1],Sheet2!A242)),"")</f>
        <v/>
      </c>
      <c r="C242" s="20" t="str">
        <f>IFERROR(IF(VLOOKUP(ROW(A241),Sheet1!D245:K270,4,0)=0,"",VLOOKUP(ROW(A241),Sheet1!D245:K270,4,0)),"")</f>
        <v/>
      </c>
      <c r="D242" s="16" t="str">
        <f>IFERROR(IF(COUNTIF(Table7[Level 2],Sheet2!C242)=0,"",COUNTIF(Table7[Level 2],Sheet2!C242)),"")</f>
        <v/>
      </c>
      <c r="E242" s="20"/>
    </row>
    <row r="243" spans="1:5" x14ac:dyDescent="0.25">
      <c r="A243" s="16" t="str">
        <f>IFERROR(IF(VLOOKUP(ROW(A242),Sheet1!C246:K271,4,0)=0,"",VLOOKUP(ROW(A242),Sheet1!C246:K271,4,0)),"")</f>
        <v/>
      </c>
      <c r="B243" s="16" t="str">
        <f>IFERROR(IF(COUNTIF(Table7[Level 1],Sheet2!A243)=0,"",COUNTIF(Table7[Level 1],Sheet2!A243)),"")</f>
        <v/>
      </c>
      <c r="C243" s="20" t="str">
        <f>IFERROR(IF(VLOOKUP(ROW(A242),Sheet1!D246:K271,4,0)=0,"",VLOOKUP(ROW(A242),Sheet1!D246:K271,4,0)),"")</f>
        <v/>
      </c>
      <c r="D243" s="16" t="str">
        <f>IFERROR(IF(COUNTIF(Table7[Level 2],Sheet2!C243)=0,"",COUNTIF(Table7[Level 2],Sheet2!C243)),"")</f>
        <v/>
      </c>
      <c r="E243" s="20"/>
    </row>
    <row r="244" spans="1:5" x14ac:dyDescent="0.25">
      <c r="A244" s="16" t="str">
        <f>IFERROR(IF(VLOOKUP(ROW(A243),Sheet1!C247:K272,4,0)=0,"",VLOOKUP(ROW(A243),Sheet1!C247:K272,4,0)),"")</f>
        <v/>
      </c>
      <c r="B244" s="16" t="str">
        <f>IFERROR(IF(COUNTIF(Table7[Level 1],Sheet2!A244)=0,"",COUNTIF(Table7[Level 1],Sheet2!A244)),"")</f>
        <v/>
      </c>
      <c r="C244" s="20" t="str">
        <f>IFERROR(IF(VLOOKUP(ROW(A243),Sheet1!D247:K272,4,0)=0,"",VLOOKUP(ROW(A243),Sheet1!D247:K272,4,0)),"")</f>
        <v/>
      </c>
      <c r="D244" s="16" t="str">
        <f>IFERROR(IF(COUNTIF(Table7[Level 2],Sheet2!C244)=0,"",COUNTIF(Table7[Level 2],Sheet2!C244)),"")</f>
        <v/>
      </c>
      <c r="E244" s="20"/>
    </row>
    <row r="245" spans="1:5" x14ac:dyDescent="0.25">
      <c r="A245" s="16" t="str">
        <f>IFERROR(IF(VLOOKUP(ROW(A244),Sheet1!C248:K273,4,0)=0,"",VLOOKUP(ROW(A244),Sheet1!C248:K273,4,0)),"")</f>
        <v/>
      </c>
      <c r="B245" s="16" t="str">
        <f>IFERROR(IF(COUNTIF(Table7[Level 1],Sheet2!A245)=0,"",COUNTIF(Table7[Level 1],Sheet2!A245)),"")</f>
        <v/>
      </c>
      <c r="C245" s="20" t="str">
        <f>IFERROR(IF(VLOOKUP(ROW(A244),Sheet1!D248:K273,4,0)=0,"",VLOOKUP(ROW(A244),Sheet1!D248:K273,4,0)),"")</f>
        <v/>
      </c>
      <c r="D245" s="16" t="str">
        <f>IFERROR(IF(COUNTIF(Table7[Level 2],Sheet2!C245)=0,"",COUNTIF(Table7[Level 2],Sheet2!C245)),"")</f>
        <v/>
      </c>
      <c r="E245" s="20"/>
    </row>
    <row r="246" spans="1:5" x14ac:dyDescent="0.25">
      <c r="A246" s="16" t="str">
        <f>IFERROR(IF(VLOOKUP(ROW(A245),Sheet1!C249:K274,4,0)=0,"",VLOOKUP(ROW(A245),Sheet1!C249:K274,4,0)),"")</f>
        <v/>
      </c>
      <c r="B246" s="16" t="str">
        <f>IFERROR(IF(COUNTIF(Table7[Level 1],Sheet2!A246)=0,"",COUNTIF(Table7[Level 1],Sheet2!A246)),"")</f>
        <v/>
      </c>
      <c r="C246" s="20" t="str">
        <f>IFERROR(IF(VLOOKUP(ROW(A245),Sheet1!D249:K274,4,0)=0,"",VLOOKUP(ROW(A245),Sheet1!D249:K274,4,0)),"")</f>
        <v/>
      </c>
      <c r="D246" s="16" t="str">
        <f>IFERROR(IF(COUNTIF(Table7[Level 2],Sheet2!C246)=0,"",COUNTIF(Table7[Level 2],Sheet2!C246)),"")</f>
        <v/>
      </c>
      <c r="E246" s="20"/>
    </row>
    <row r="247" spans="1:5" x14ac:dyDescent="0.25">
      <c r="A247" s="16" t="str">
        <f>IFERROR(IF(VLOOKUP(ROW(A246),Sheet1!C250:K275,4,0)=0,"",VLOOKUP(ROW(A246),Sheet1!C250:K275,4,0)),"")</f>
        <v/>
      </c>
      <c r="B247" s="16" t="str">
        <f>IFERROR(IF(COUNTIF(Table7[Level 1],Sheet2!A247)=0,"",COUNTIF(Table7[Level 1],Sheet2!A247)),"")</f>
        <v/>
      </c>
      <c r="C247" s="20" t="str">
        <f>IFERROR(IF(VLOOKUP(ROW(A246),Sheet1!D250:K275,4,0)=0,"",VLOOKUP(ROW(A246),Sheet1!D250:K275,4,0)),"")</f>
        <v/>
      </c>
      <c r="D247" s="16" t="str">
        <f>IFERROR(IF(COUNTIF(Table7[Level 2],Sheet2!C247)=0,"",COUNTIF(Table7[Level 2],Sheet2!C247)),"")</f>
        <v/>
      </c>
      <c r="E247" s="20"/>
    </row>
    <row r="248" spans="1:5" x14ac:dyDescent="0.25">
      <c r="A248" s="16" t="str">
        <f>IFERROR(IF(VLOOKUP(ROW(A247),Sheet1!C251:K276,4,0)=0,"",VLOOKUP(ROW(A247),Sheet1!C251:K276,4,0)),"")</f>
        <v/>
      </c>
      <c r="B248" s="16" t="str">
        <f>IFERROR(IF(COUNTIF(Table7[Level 1],Sheet2!A248)=0,"",COUNTIF(Table7[Level 1],Sheet2!A248)),"")</f>
        <v/>
      </c>
      <c r="C248" s="20" t="str">
        <f>IFERROR(IF(VLOOKUP(ROW(A247),Sheet1!D251:K276,4,0)=0,"",VLOOKUP(ROW(A247),Sheet1!D251:K276,4,0)),"")</f>
        <v/>
      </c>
      <c r="D248" s="16" t="str">
        <f>IFERROR(IF(COUNTIF(Table7[Level 2],Sheet2!C248)=0,"",COUNTIF(Table7[Level 2],Sheet2!C248)),"")</f>
        <v/>
      </c>
      <c r="E248" s="20"/>
    </row>
    <row r="249" spans="1:5" x14ac:dyDescent="0.25">
      <c r="A249" s="16" t="str">
        <f>IFERROR(IF(VLOOKUP(ROW(A248),Sheet1!C252:K277,4,0)=0,"",VLOOKUP(ROW(A248),Sheet1!C252:K277,4,0)),"")</f>
        <v/>
      </c>
      <c r="B249" s="16" t="str">
        <f>IFERROR(IF(COUNTIF(Table7[Level 1],Sheet2!A249)=0,"",COUNTIF(Table7[Level 1],Sheet2!A249)),"")</f>
        <v/>
      </c>
      <c r="C249" s="20" t="str">
        <f>IFERROR(IF(VLOOKUP(ROW(A248),Sheet1!D252:K277,4,0)=0,"",VLOOKUP(ROW(A248),Sheet1!D252:K277,4,0)),"")</f>
        <v/>
      </c>
      <c r="D249" s="16" t="str">
        <f>IFERROR(IF(COUNTIF(Table7[Level 2],Sheet2!C249)=0,"",COUNTIF(Table7[Level 2],Sheet2!C249)),"")</f>
        <v/>
      </c>
      <c r="E249" s="20"/>
    </row>
    <row r="250" spans="1:5" x14ac:dyDescent="0.25">
      <c r="A250" s="16" t="str">
        <f>IFERROR(IF(VLOOKUP(ROW(A249),Sheet1!C253:K278,4,0)=0,"",VLOOKUP(ROW(A249),Sheet1!C253:K278,4,0)),"")</f>
        <v/>
      </c>
      <c r="B250" s="16" t="str">
        <f>IFERROR(IF(COUNTIF(Table7[Level 1],Sheet2!A250)=0,"",COUNTIF(Table7[Level 1],Sheet2!A250)),"")</f>
        <v/>
      </c>
      <c r="C250" s="20" t="str">
        <f>IFERROR(IF(VLOOKUP(ROW(A249),Sheet1!D253:K278,4,0)=0,"",VLOOKUP(ROW(A249),Sheet1!D253:K278,4,0)),"")</f>
        <v/>
      </c>
      <c r="D250" s="16" t="str">
        <f>IFERROR(IF(COUNTIF(Table7[Level 2],Sheet2!C250)=0,"",COUNTIF(Table7[Level 2],Sheet2!C250)),"")</f>
        <v/>
      </c>
      <c r="E250" s="20"/>
    </row>
    <row r="251" spans="1:5" x14ac:dyDescent="0.25">
      <c r="A251" s="16" t="str">
        <f>IFERROR(IF(VLOOKUP(ROW(A250),Sheet1!C254:K279,4,0)=0,"",VLOOKUP(ROW(A250),Sheet1!C254:K279,4,0)),"")</f>
        <v/>
      </c>
      <c r="B251" s="16" t="str">
        <f>IFERROR(IF(COUNTIF(Table7[Level 1],Sheet2!A251)=0,"",COUNTIF(Table7[Level 1],Sheet2!A251)),"")</f>
        <v/>
      </c>
      <c r="C251" s="20" t="str">
        <f>IFERROR(IF(VLOOKUP(ROW(A250),Sheet1!D254:K279,4,0)=0,"",VLOOKUP(ROW(A250),Sheet1!D254:K279,4,0)),"")</f>
        <v/>
      </c>
      <c r="D251" s="16" t="str">
        <f>IFERROR(IF(COUNTIF(Table7[Level 2],Sheet2!C251)=0,"",COUNTIF(Table7[Level 2],Sheet2!C251)),"")</f>
        <v/>
      </c>
      <c r="E251" s="20"/>
    </row>
    <row r="252" spans="1:5" x14ac:dyDescent="0.25">
      <c r="A252" s="16" t="str">
        <f>IFERROR(IF(VLOOKUP(ROW(A251),Sheet1!C255:K280,4,0)=0,"",VLOOKUP(ROW(A251),Sheet1!C255:K280,4,0)),"")</f>
        <v/>
      </c>
      <c r="B252" s="16" t="str">
        <f>IFERROR(IF(COUNTIF(Table7[Level 1],Sheet2!A252)=0,"",COUNTIF(Table7[Level 1],Sheet2!A252)),"")</f>
        <v/>
      </c>
      <c r="C252" s="20" t="str">
        <f>IFERROR(IF(VLOOKUP(ROW(A251),Sheet1!D255:K280,4,0)=0,"",VLOOKUP(ROW(A251),Sheet1!D255:K280,4,0)),"")</f>
        <v/>
      </c>
      <c r="D252" s="16" t="str">
        <f>IFERROR(IF(COUNTIF(Table7[Level 2],Sheet2!C252)=0,"",COUNTIF(Table7[Level 2],Sheet2!C252)),"")</f>
        <v/>
      </c>
      <c r="E252" s="20"/>
    </row>
    <row r="253" spans="1:5" x14ac:dyDescent="0.25">
      <c r="A253" s="16" t="str">
        <f>IFERROR(IF(VLOOKUP(ROW(A252),Sheet1!C256:K281,4,0)=0,"",VLOOKUP(ROW(A252),Sheet1!C256:K281,4,0)),"")</f>
        <v/>
      </c>
      <c r="B253" s="16" t="str">
        <f>IFERROR(IF(COUNTIF(Table7[Level 1],Sheet2!A253)=0,"",COUNTIF(Table7[Level 1],Sheet2!A253)),"")</f>
        <v/>
      </c>
      <c r="C253" s="20" t="str">
        <f>IFERROR(IF(VLOOKUP(ROW(A252),Sheet1!D256:K281,4,0)=0,"",VLOOKUP(ROW(A252),Sheet1!D256:K281,4,0)),"")</f>
        <v/>
      </c>
      <c r="D253" s="16" t="str">
        <f>IFERROR(IF(COUNTIF(Table7[Level 2],Sheet2!C253)=0,"",COUNTIF(Table7[Level 2],Sheet2!C253)),"")</f>
        <v/>
      </c>
      <c r="E253" s="20"/>
    </row>
    <row r="254" spans="1:5" x14ac:dyDescent="0.25">
      <c r="A254" s="16" t="str">
        <f>IFERROR(IF(VLOOKUP(ROW(A253),Sheet1!C257:K282,4,0)=0,"",VLOOKUP(ROW(A253),Sheet1!C257:K282,4,0)),"")</f>
        <v/>
      </c>
      <c r="B254" s="16" t="str">
        <f>IFERROR(IF(COUNTIF(Table7[Level 1],Sheet2!A254)=0,"",COUNTIF(Table7[Level 1],Sheet2!A254)),"")</f>
        <v/>
      </c>
      <c r="C254" s="20" t="str">
        <f>IFERROR(IF(VLOOKUP(ROW(A253),Sheet1!D257:K282,4,0)=0,"",VLOOKUP(ROW(A253),Sheet1!D257:K282,4,0)),"")</f>
        <v/>
      </c>
      <c r="D254" s="16" t="str">
        <f>IFERROR(IF(COUNTIF(Table7[Level 2],Sheet2!C254)=0,"",COUNTIF(Table7[Level 2],Sheet2!C254)),"")</f>
        <v/>
      </c>
      <c r="E254" s="20"/>
    </row>
    <row r="255" spans="1:5" x14ac:dyDescent="0.25">
      <c r="A255" s="16" t="str">
        <f>IFERROR(IF(VLOOKUP(ROW(A254),Sheet1!C258:K283,4,0)=0,"",VLOOKUP(ROW(A254),Sheet1!C258:K283,4,0)),"")</f>
        <v/>
      </c>
      <c r="B255" s="16" t="str">
        <f>IFERROR(IF(COUNTIF(Table7[Level 1],Sheet2!A255)=0,"",COUNTIF(Table7[Level 1],Sheet2!A255)),"")</f>
        <v/>
      </c>
      <c r="C255" s="20" t="str">
        <f>IFERROR(IF(VLOOKUP(ROW(A254),Sheet1!D258:K283,4,0)=0,"",VLOOKUP(ROW(A254),Sheet1!D258:K283,4,0)),"")</f>
        <v/>
      </c>
      <c r="D255" s="16" t="str">
        <f>IFERROR(IF(COUNTIF(Table7[Level 2],Sheet2!C255)=0,"",COUNTIF(Table7[Level 2],Sheet2!C255)),"")</f>
        <v/>
      </c>
      <c r="E255" s="20"/>
    </row>
    <row r="256" spans="1:5" x14ac:dyDescent="0.25">
      <c r="A256" s="16" t="str">
        <f>IFERROR(IF(VLOOKUP(ROW(A255),Sheet1!C259:K284,4,0)=0,"",VLOOKUP(ROW(A255),Sheet1!C259:K284,4,0)),"")</f>
        <v/>
      </c>
      <c r="B256" s="16" t="str">
        <f>IFERROR(IF(COUNTIF(Table7[Level 1],Sheet2!A256)=0,"",COUNTIF(Table7[Level 1],Sheet2!A256)),"")</f>
        <v/>
      </c>
      <c r="C256" s="20" t="str">
        <f>IFERROR(IF(VLOOKUP(ROW(A255),Sheet1!D259:K284,4,0)=0,"",VLOOKUP(ROW(A255),Sheet1!D259:K284,4,0)),"")</f>
        <v/>
      </c>
      <c r="D256" s="16" t="str">
        <f>IFERROR(IF(COUNTIF(Table7[Level 2],Sheet2!C256)=0,"",COUNTIF(Table7[Level 2],Sheet2!C256)),"")</f>
        <v/>
      </c>
      <c r="E256" s="20"/>
    </row>
    <row r="257" spans="1:5" x14ac:dyDescent="0.25">
      <c r="A257" s="16" t="str">
        <f>IFERROR(IF(VLOOKUP(ROW(A256),Sheet1!C260:K285,4,0)=0,"",VLOOKUP(ROW(A256),Sheet1!C260:K285,4,0)),"")</f>
        <v/>
      </c>
      <c r="B257" s="16" t="str">
        <f>IFERROR(IF(COUNTIF(Table7[Level 1],Sheet2!A257)=0,"",COUNTIF(Table7[Level 1],Sheet2!A257)),"")</f>
        <v/>
      </c>
      <c r="C257" s="20" t="str">
        <f>IFERROR(IF(VLOOKUP(ROW(A256),Sheet1!D260:K285,4,0)=0,"",VLOOKUP(ROW(A256),Sheet1!D260:K285,4,0)),"")</f>
        <v/>
      </c>
      <c r="D257" s="16" t="str">
        <f>IFERROR(IF(COUNTIF(Table7[Level 2],Sheet2!C257)=0,"",COUNTIF(Table7[Level 2],Sheet2!C257)),"")</f>
        <v/>
      </c>
      <c r="E257" s="20"/>
    </row>
    <row r="258" spans="1:5" x14ac:dyDescent="0.25">
      <c r="A258" s="16" t="str">
        <f>IFERROR(IF(VLOOKUP(ROW(A257),Sheet1!C261:K286,4,0)=0,"",VLOOKUP(ROW(A257),Sheet1!C261:K286,4,0)),"")</f>
        <v/>
      </c>
      <c r="B258" s="16" t="str">
        <f>IFERROR(IF(COUNTIF(Table7[Level 1],Sheet2!A258)=0,"",COUNTIF(Table7[Level 1],Sheet2!A258)),"")</f>
        <v/>
      </c>
      <c r="C258" s="20" t="str">
        <f>IFERROR(IF(VLOOKUP(ROW(A257),Sheet1!D261:K286,4,0)=0,"",VLOOKUP(ROW(A257),Sheet1!D261:K286,4,0)),"")</f>
        <v/>
      </c>
      <c r="D258" s="16" t="str">
        <f>IFERROR(IF(COUNTIF(Table7[Level 2],Sheet2!C258)=0,"",COUNTIF(Table7[Level 2],Sheet2!C258)),"")</f>
        <v/>
      </c>
      <c r="E258" s="20"/>
    </row>
    <row r="259" spans="1:5" x14ac:dyDescent="0.25">
      <c r="A259" s="16" t="str">
        <f>IFERROR(IF(VLOOKUP(ROW(A258),Sheet1!C262:K287,4,0)=0,"",VLOOKUP(ROW(A258),Sheet1!C262:K287,4,0)),"")</f>
        <v/>
      </c>
      <c r="B259" s="16" t="str">
        <f>IFERROR(IF(COUNTIF(Table7[Level 1],Sheet2!A259)=0,"",COUNTIF(Table7[Level 1],Sheet2!A259)),"")</f>
        <v/>
      </c>
      <c r="C259" s="20" t="str">
        <f>IFERROR(IF(VLOOKUP(ROW(A258),Sheet1!D262:K287,4,0)=0,"",VLOOKUP(ROW(A258),Sheet1!D262:K287,4,0)),"")</f>
        <v/>
      </c>
      <c r="D259" s="16" t="str">
        <f>IFERROR(IF(COUNTIF(Table7[Level 2],Sheet2!C259)=0,"",COUNTIF(Table7[Level 2],Sheet2!C259)),"")</f>
        <v/>
      </c>
      <c r="E259" s="20"/>
    </row>
    <row r="260" spans="1:5" x14ac:dyDescent="0.25">
      <c r="A260" s="16" t="str">
        <f>IFERROR(IF(VLOOKUP(ROW(A259),Sheet1!C263:K288,4,0)=0,"",VLOOKUP(ROW(A259),Sheet1!C263:K288,4,0)),"")</f>
        <v/>
      </c>
      <c r="B260" s="16" t="str">
        <f>IFERROR(IF(COUNTIF(Table7[Level 1],Sheet2!A260)=0,"",COUNTIF(Table7[Level 1],Sheet2!A260)),"")</f>
        <v/>
      </c>
      <c r="C260" s="20" t="str">
        <f>IFERROR(IF(VLOOKUP(ROW(A259),Sheet1!D263:K288,4,0)=0,"",VLOOKUP(ROW(A259),Sheet1!D263:K288,4,0)),"")</f>
        <v/>
      </c>
      <c r="D260" s="16" t="str">
        <f>IFERROR(IF(COUNTIF(Table7[Level 2],Sheet2!C260)=0,"",COUNTIF(Table7[Level 2],Sheet2!C260)),"")</f>
        <v/>
      </c>
      <c r="E260" s="20"/>
    </row>
    <row r="261" spans="1:5" x14ac:dyDescent="0.25">
      <c r="A261" s="16" t="str">
        <f>IFERROR(IF(VLOOKUP(ROW(A260),Sheet1!C264:K289,4,0)=0,"",VLOOKUP(ROW(A260),Sheet1!C264:K289,4,0)),"")</f>
        <v/>
      </c>
      <c r="B261" s="16" t="str">
        <f>IFERROR(IF(COUNTIF(Table7[Level 1],Sheet2!A261)=0,"",COUNTIF(Table7[Level 1],Sheet2!A261)),"")</f>
        <v/>
      </c>
      <c r="C261" s="20" t="str">
        <f>IFERROR(IF(VLOOKUP(ROW(A260),Sheet1!D264:K289,4,0)=0,"",VLOOKUP(ROW(A260),Sheet1!D264:K289,4,0)),"")</f>
        <v/>
      </c>
      <c r="D261" s="16" t="str">
        <f>IFERROR(IF(COUNTIF(Table7[Level 2],Sheet2!C261)=0,"",COUNTIF(Table7[Level 2],Sheet2!C261)),"")</f>
        <v/>
      </c>
      <c r="E261" s="20"/>
    </row>
    <row r="262" spans="1:5" x14ac:dyDescent="0.25">
      <c r="A262" s="16" t="str">
        <f>IFERROR(IF(VLOOKUP(ROW(A261),Sheet1!C265:K290,4,0)=0,"",VLOOKUP(ROW(A261),Sheet1!C265:K290,4,0)),"")</f>
        <v/>
      </c>
      <c r="B262" s="16" t="str">
        <f>IFERROR(IF(COUNTIF(Table7[Level 1],Sheet2!A262)=0,"",COUNTIF(Table7[Level 1],Sheet2!A262)),"")</f>
        <v/>
      </c>
      <c r="C262" s="20" t="str">
        <f>IFERROR(IF(VLOOKUP(ROW(A261),Sheet1!D265:K290,4,0)=0,"",VLOOKUP(ROW(A261),Sheet1!D265:K290,4,0)),"")</f>
        <v/>
      </c>
      <c r="D262" s="16" t="str">
        <f>IFERROR(IF(COUNTIF(Table7[Level 2],Sheet2!C262)=0,"",COUNTIF(Table7[Level 2],Sheet2!C262)),"")</f>
        <v/>
      </c>
      <c r="E262" s="20"/>
    </row>
    <row r="263" spans="1:5" x14ac:dyDescent="0.25">
      <c r="A263" s="16" t="str">
        <f>IFERROR(IF(VLOOKUP(ROW(A262),Sheet1!C266:K291,4,0)=0,"",VLOOKUP(ROW(A262),Sheet1!C266:K291,4,0)),"")</f>
        <v/>
      </c>
      <c r="B263" s="16" t="str">
        <f>IFERROR(IF(COUNTIF(Table7[Level 1],Sheet2!A263)=0,"",COUNTIF(Table7[Level 1],Sheet2!A263)),"")</f>
        <v/>
      </c>
      <c r="C263" s="20" t="str">
        <f>IFERROR(IF(VLOOKUP(ROW(A262),Sheet1!D266:K291,4,0)=0,"",VLOOKUP(ROW(A262),Sheet1!D266:K291,4,0)),"")</f>
        <v/>
      </c>
      <c r="D263" s="16" t="str">
        <f>IFERROR(IF(COUNTIF(Table7[Level 2],Sheet2!C263)=0,"",COUNTIF(Table7[Level 2],Sheet2!C263)),"")</f>
        <v/>
      </c>
      <c r="E263" s="20"/>
    </row>
    <row r="264" spans="1:5" x14ac:dyDescent="0.25">
      <c r="A264" s="16" t="str">
        <f>IFERROR(IF(VLOOKUP(ROW(A263),Sheet1!C267:K292,4,0)=0,"",VLOOKUP(ROW(A263),Sheet1!C267:K292,4,0)),"")</f>
        <v/>
      </c>
      <c r="B264" s="16" t="str">
        <f>IFERROR(IF(COUNTIF(Table7[Level 1],Sheet2!A264)=0,"",COUNTIF(Table7[Level 1],Sheet2!A264)),"")</f>
        <v/>
      </c>
      <c r="C264" s="20" t="str">
        <f>IFERROR(IF(VLOOKUP(ROW(A263),Sheet1!D267:K292,4,0)=0,"",VLOOKUP(ROW(A263),Sheet1!D267:K292,4,0)),"")</f>
        <v/>
      </c>
      <c r="D264" s="16" t="str">
        <f>IFERROR(IF(COUNTIF(Table7[Level 2],Sheet2!C264)=0,"",COUNTIF(Table7[Level 2],Sheet2!C264)),"")</f>
        <v/>
      </c>
      <c r="E264" s="20"/>
    </row>
    <row r="265" spans="1:5" x14ac:dyDescent="0.25">
      <c r="A265" s="16" t="str">
        <f>IFERROR(IF(VLOOKUP(ROW(A264),Sheet1!C268:K293,4,0)=0,"",VLOOKUP(ROW(A264),Sheet1!C268:K293,4,0)),"")</f>
        <v/>
      </c>
      <c r="B265" s="16" t="str">
        <f>IFERROR(IF(COUNTIF(Table7[Level 1],Sheet2!A265)=0,"",COUNTIF(Table7[Level 1],Sheet2!A265)),"")</f>
        <v/>
      </c>
      <c r="C265" s="20" t="str">
        <f>IFERROR(IF(VLOOKUP(ROW(A264),Sheet1!D268:K293,4,0)=0,"",VLOOKUP(ROW(A264),Sheet1!D268:K293,4,0)),"")</f>
        <v/>
      </c>
      <c r="D265" s="16" t="str">
        <f>IFERROR(IF(COUNTIF(Table7[Level 2],Sheet2!C265)=0,"",COUNTIF(Table7[Level 2],Sheet2!C265)),"")</f>
        <v/>
      </c>
      <c r="E265" s="20"/>
    </row>
    <row r="266" spans="1:5" x14ac:dyDescent="0.25">
      <c r="A266" s="16" t="str">
        <f>IFERROR(IF(VLOOKUP(ROW(A265),Sheet1!C269:K294,4,0)=0,"",VLOOKUP(ROW(A265),Sheet1!C269:K294,4,0)),"")</f>
        <v/>
      </c>
      <c r="B266" s="16" t="str">
        <f>IFERROR(IF(COUNTIF(Table7[Level 1],Sheet2!A266)=0,"",COUNTIF(Table7[Level 1],Sheet2!A266)),"")</f>
        <v/>
      </c>
      <c r="C266" s="20" t="str">
        <f>IFERROR(IF(VLOOKUP(ROW(A265),Sheet1!D269:K294,4,0)=0,"",VLOOKUP(ROW(A265),Sheet1!D269:K294,4,0)),"")</f>
        <v/>
      </c>
      <c r="D266" s="16" t="str">
        <f>IFERROR(IF(COUNTIF(Table7[Level 2],Sheet2!C266)=0,"",COUNTIF(Table7[Level 2],Sheet2!C266)),"")</f>
        <v/>
      </c>
      <c r="E266" s="20"/>
    </row>
    <row r="267" spans="1:5" x14ac:dyDescent="0.25">
      <c r="A267" s="16" t="str">
        <f>IFERROR(IF(VLOOKUP(ROW(A266),Sheet1!C270:K295,4,0)=0,"",VLOOKUP(ROW(A266),Sheet1!C270:K295,4,0)),"")</f>
        <v/>
      </c>
      <c r="B267" s="16" t="str">
        <f>IFERROR(IF(COUNTIF(Table7[Level 1],Sheet2!A267)=0,"",COUNTIF(Table7[Level 1],Sheet2!A267)),"")</f>
        <v/>
      </c>
      <c r="C267" s="20" t="str">
        <f>IFERROR(IF(VLOOKUP(ROW(A266),Sheet1!D270:K295,4,0)=0,"",VLOOKUP(ROW(A266),Sheet1!D270:K295,4,0)),"")</f>
        <v/>
      </c>
      <c r="D267" s="16" t="str">
        <f>IFERROR(IF(COUNTIF(Table7[Level 2],Sheet2!C267)=0,"",COUNTIF(Table7[Level 2],Sheet2!C267)),"")</f>
        <v/>
      </c>
      <c r="E267" s="20"/>
    </row>
    <row r="268" spans="1:5" x14ac:dyDescent="0.25">
      <c r="A268" s="16" t="str">
        <f>IFERROR(IF(VLOOKUP(ROW(A267),Sheet1!C271:K296,4,0)=0,"",VLOOKUP(ROW(A267),Sheet1!C271:K296,4,0)),"")</f>
        <v/>
      </c>
      <c r="B268" s="16" t="str">
        <f>IFERROR(IF(COUNTIF(Table7[Level 1],Sheet2!A268)=0,"",COUNTIF(Table7[Level 1],Sheet2!A268)),"")</f>
        <v/>
      </c>
      <c r="C268" s="20" t="str">
        <f>IFERROR(IF(VLOOKUP(ROW(A267),Sheet1!D271:K296,4,0)=0,"",VLOOKUP(ROW(A267),Sheet1!D271:K296,4,0)),"")</f>
        <v/>
      </c>
      <c r="D268" s="16" t="str">
        <f>IFERROR(IF(COUNTIF(Table7[Level 2],Sheet2!C268)=0,"",COUNTIF(Table7[Level 2],Sheet2!C268)),"")</f>
        <v/>
      </c>
      <c r="E268" s="20"/>
    </row>
    <row r="269" spans="1:5" x14ac:dyDescent="0.25">
      <c r="A269" s="16" t="str">
        <f>IFERROR(IF(VLOOKUP(ROW(A268),Sheet1!C272:K297,4,0)=0,"",VLOOKUP(ROW(A268),Sheet1!C272:K297,4,0)),"")</f>
        <v/>
      </c>
      <c r="B269" s="16" t="str">
        <f>IFERROR(IF(COUNTIF(Table7[Level 1],Sheet2!A269)=0,"",COUNTIF(Table7[Level 1],Sheet2!A269)),"")</f>
        <v/>
      </c>
      <c r="C269" s="20" t="str">
        <f>IFERROR(IF(VLOOKUP(ROW(A268),Sheet1!D272:K297,4,0)=0,"",VLOOKUP(ROW(A268),Sheet1!D272:K297,4,0)),"")</f>
        <v/>
      </c>
      <c r="D269" s="16" t="str">
        <f>IFERROR(IF(COUNTIF(Table7[Level 2],Sheet2!C269)=0,"",COUNTIF(Table7[Level 2],Sheet2!C269)),"")</f>
        <v/>
      </c>
      <c r="E269" s="20"/>
    </row>
    <row r="270" spans="1:5" x14ac:dyDescent="0.25">
      <c r="A270" s="16" t="str">
        <f>IFERROR(IF(VLOOKUP(ROW(A269),Sheet1!C273:K298,4,0)=0,"",VLOOKUP(ROW(A269),Sheet1!C273:K298,4,0)),"")</f>
        <v/>
      </c>
      <c r="B270" s="16" t="str">
        <f>IFERROR(IF(COUNTIF(Table7[Level 1],Sheet2!A270)=0,"",COUNTIF(Table7[Level 1],Sheet2!A270)),"")</f>
        <v/>
      </c>
      <c r="C270" s="20" t="str">
        <f>IFERROR(IF(VLOOKUP(ROW(A269),Sheet1!D273:K298,4,0)=0,"",VLOOKUP(ROW(A269),Sheet1!D273:K298,4,0)),"")</f>
        <v/>
      </c>
      <c r="D270" s="16" t="str">
        <f>IFERROR(IF(COUNTIF(Table7[Level 2],Sheet2!C270)=0,"",COUNTIF(Table7[Level 2],Sheet2!C270)),"")</f>
        <v/>
      </c>
      <c r="E270" s="20"/>
    </row>
    <row r="271" spans="1:5" x14ac:dyDescent="0.25">
      <c r="A271" s="16" t="str">
        <f>IFERROR(IF(VLOOKUP(ROW(A270),Sheet1!C274:K299,4,0)=0,"",VLOOKUP(ROW(A270),Sheet1!C274:K299,4,0)),"")</f>
        <v/>
      </c>
      <c r="B271" s="16" t="str">
        <f>IFERROR(IF(COUNTIF(Table7[Level 1],Sheet2!A271)=0,"",COUNTIF(Table7[Level 1],Sheet2!A271)),"")</f>
        <v/>
      </c>
      <c r="C271" s="20" t="str">
        <f>IFERROR(IF(VLOOKUP(ROW(A270),Sheet1!D274:K299,4,0)=0,"",VLOOKUP(ROW(A270),Sheet1!D274:K299,4,0)),"")</f>
        <v/>
      </c>
      <c r="D271" s="16" t="str">
        <f>IFERROR(IF(COUNTIF(Table7[Level 2],Sheet2!C271)=0,"",COUNTIF(Table7[Level 2],Sheet2!C271)),"")</f>
        <v/>
      </c>
      <c r="E271" s="20"/>
    </row>
    <row r="272" spans="1:5" x14ac:dyDescent="0.25">
      <c r="A272" s="16" t="str">
        <f>IFERROR(IF(VLOOKUP(ROW(A271),Sheet1!C275:K300,4,0)=0,"",VLOOKUP(ROW(A271),Sheet1!C275:K300,4,0)),"")</f>
        <v/>
      </c>
      <c r="B272" s="16" t="str">
        <f>IFERROR(IF(COUNTIF(Table7[Level 1],Sheet2!A272)=0,"",COUNTIF(Table7[Level 1],Sheet2!A272)),"")</f>
        <v/>
      </c>
      <c r="C272" s="20" t="str">
        <f>IFERROR(IF(VLOOKUP(ROW(A271),Sheet1!D275:K300,4,0)=0,"",VLOOKUP(ROW(A271),Sheet1!D275:K300,4,0)),"")</f>
        <v/>
      </c>
      <c r="D272" s="16" t="str">
        <f>IFERROR(IF(COUNTIF(Table7[Level 2],Sheet2!C272)=0,"",COUNTIF(Table7[Level 2],Sheet2!C272)),"")</f>
        <v/>
      </c>
      <c r="E272" s="20"/>
    </row>
    <row r="273" spans="1:5" x14ac:dyDescent="0.25">
      <c r="A273" s="16" t="str">
        <f>IFERROR(IF(VLOOKUP(ROW(A272),Sheet1!C276:K301,4,0)=0,"",VLOOKUP(ROW(A272),Sheet1!C276:K301,4,0)),"")</f>
        <v/>
      </c>
      <c r="B273" s="16" t="str">
        <f>IFERROR(IF(COUNTIF(Table7[Level 1],Sheet2!A273)=0,"",COUNTIF(Table7[Level 1],Sheet2!A273)),"")</f>
        <v/>
      </c>
      <c r="C273" s="20" t="str">
        <f>IFERROR(IF(VLOOKUP(ROW(A272),Sheet1!D276:K301,4,0)=0,"",VLOOKUP(ROW(A272),Sheet1!D276:K301,4,0)),"")</f>
        <v/>
      </c>
      <c r="D273" s="16" t="str">
        <f>IFERROR(IF(COUNTIF(Table7[Level 2],Sheet2!C273)=0,"",COUNTIF(Table7[Level 2],Sheet2!C273)),"")</f>
        <v/>
      </c>
      <c r="E273" s="20"/>
    </row>
    <row r="274" spans="1:5" x14ac:dyDescent="0.25">
      <c r="A274" s="16" t="str">
        <f>IFERROR(IF(VLOOKUP(ROW(A273),Sheet1!C277:K302,4,0)=0,"",VLOOKUP(ROW(A273),Sheet1!C277:K302,4,0)),"")</f>
        <v/>
      </c>
      <c r="B274" s="16" t="str">
        <f>IFERROR(IF(COUNTIF(Table7[Level 1],Sheet2!A274)=0,"",COUNTIF(Table7[Level 1],Sheet2!A274)),"")</f>
        <v/>
      </c>
      <c r="C274" s="20" t="str">
        <f>IFERROR(IF(VLOOKUP(ROW(A273),Sheet1!D277:K302,4,0)=0,"",VLOOKUP(ROW(A273),Sheet1!D277:K302,4,0)),"")</f>
        <v/>
      </c>
      <c r="D274" s="16" t="str">
        <f>IFERROR(IF(COUNTIF(Table7[Level 2],Sheet2!C274)=0,"",COUNTIF(Table7[Level 2],Sheet2!C274)),"")</f>
        <v/>
      </c>
      <c r="E274" s="20"/>
    </row>
    <row r="275" spans="1:5" x14ac:dyDescent="0.25">
      <c r="A275" s="16" t="str">
        <f>IFERROR(IF(VLOOKUP(ROW(A274),Sheet1!C278:K303,4,0)=0,"",VLOOKUP(ROW(A274),Sheet1!C278:K303,4,0)),"")</f>
        <v/>
      </c>
      <c r="B275" s="16" t="str">
        <f>IFERROR(IF(COUNTIF(Table7[Level 1],Sheet2!A275)=0,"",COUNTIF(Table7[Level 1],Sheet2!A275)),"")</f>
        <v/>
      </c>
      <c r="C275" s="20" t="str">
        <f>IFERROR(IF(VLOOKUP(ROW(A274),Sheet1!D278:K303,4,0)=0,"",VLOOKUP(ROW(A274),Sheet1!D278:K303,4,0)),"")</f>
        <v/>
      </c>
      <c r="D275" s="16" t="str">
        <f>IFERROR(IF(COUNTIF(Table7[Level 2],Sheet2!C275)=0,"",COUNTIF(Table7[Level 2],Sheet2!C275)),"")</f>
        <v/>
      </c>
      <c r="E275" s="20"/>
    </row>
    <row r="276" spans="1:5" x14ac:dyDescent="0.25">
      <c r="A276" s="16" t="str">
        <f>IFERROR(IF(VLOOKUP(ROW(A275),Sheet1!C279:K304,4,0)=0,"",VLOOKUP(ROW(A275),Sheet1!C279:K304,4,0)),"")</f>
        <v/>
      </c>
      <c r="B276" s="16" t="str">
        <f>IFERROR(IF(COUNTIF(Table7[Level 1],Sheet2!A276)=0,"",COUNTIF(Table7[Level 1],Sheet2!A276)),"")</f>
        <v/>
      </c>
      <c r="C276" s="20" t="str">
        <f>IFERROR(IF(VLOOKUP(ROW(A275),Sheet1!D279:K304,4,0)=0,"",VLOOKUP(ROW(A275),Sheet1!D279:K304,4,0)),"")</f>
        <v/>
      </c>
      <c r="D276" s="16" t="str">
        <f>IFERROR(IF(COUNTIF(Table7[Level 2],Sheet2!C276)=0,"",COUNTIF(Table7[Level 2],Sheet2!C276)),"")</f>
        <v/>
      </c>
      <c r="E276" s="20"/>
    </row>
    <row r="277" spans="1:5" x14ac:dyDescent="0.25">
      <c r="A277" s="16" t="str">
        <f>IFERROR(IF(VLOOKUP(ROW(A276),Sheet1!C280:K305,4,0)=0,"",VLOOKUP(ROW(A276),Sheet1!C280:K305,4,0)),"")</f>
        <v/>
      </c>
      <c r="B277" s="16" t="str">
        <f>IFERROR(IF(COUNTIF(Table7[Level 1],Sheet2!A277)=0,"",COUNTIF(Table7[Level 1],Sheet2!A277)),"")</f>
        <v/>
      </c>
      <c r="C277" s="20" t="str">
        <f>IFERROR(IF(VLOOKUP(ROW(A276),Sheet1!D280:K305,4,0)=0,"",VLOOKUP(ROW(A276),Sheet1!D280:K305,4,0)),"")</f>
        <v/>
      </c>
      <c r="D277" s="16" t="str">
        <f>IFERROR(IF(COUNTIF(Table7[Level 2],Sheet2!C277)=0,"",COUNTIF(Table7[Level 2],Sheet2!C277)),"")</f>
        <v/>
      </c>
      <c r="E277" s="20"/>
    </row>
    <row r="278" spans="1:5" x14ac:dyDescent="0.25">
      <c r="A278" s="16" t="str">
        <f>IFERROR(IF(VLOOKUP(ROW(A277),Sheet1!C281:K306,4,0)=0,"",VLOOKUP(ROW(A277),Sheet1!C281:K306,4,0)),"")</f>
        <v/>
      </c>
      <c r="B278" s="16" t="str">
        <f>IFERROR(IF(COUNTIF(Table7[Level 1],Sheet2!A278)=0,"",COUNTIF(Table7[Level 1],Sheet2!A278)),"")</f>
        <v/>
      </c>
      <c r="C278" s="20" t="str">
        <f>IFERROR(IF(VLOOKUP(ROW(A277),Sheet1!D281:K306,4,0)=0,"",VLOOKUP(ROW(A277),Sheet1!D281:K306,4,0)),"")</f>
        <v/>
      </c>
      <c r="D278" s="16" t="str">
        <f>IFERROR(IF(COUNTIF(Table7[Level 2],Sheet2!C278)=0,"",COUNTIF(Table7[Level 2],Sheet2!C278)),"")</f>
        <v/>
      </c>
      <c r="E278" s="20"/>
    </row>
    <row r="279" spans="1:5" x14ac:dyDescent="0.25">
      <c r="A279" s="16" t="str">
        <f>IFERROR(IF(VLOOKUP(ROW(A278),Sheet1!C282:K307,4,0)=0,"",VLOOKUP(ROW(A278),Sheet1!C282:K307,4,0)),"")</f>
        <v/>
      </c>
      <c r="B279" s="16" t="str">
        <f>IFERROR(IF(COUNTIF(Table7[Level 1],Sheet2!A279)=0,"",COUNTIF(Table7[Level 1],Sheet2!A279)),"")</f>
        <v/>
      </c>
      <c r="C279" s="20" t="str">
        <f>IFERROR(IF(VLOOKUP(ROW(A278),Sheet1!D282:K307,4,0)=0,"",VLOOKUP(ROW(A278),Sheet1!D282:K307,4,0)),"")</f>
        <v/>
      </c>
      <c r="D279" s="16" t="str">
        <f>IFERROR(IF(COUNTIF(Table7[Level 2],Sheet2!C279)=0,"",COUNTIF(Table7[Level 2],Sheet2!C279)),"")</f>
        <v/>
      </c>
      <c r="E279" s="20"/>
    </row>
    <row r="280" spans="1:5" x14ac:dyDescent="0.25">
      <c r="A280" s="16" t="str">
        <f>IFERROR(IF(VLOOKUP(ROW(A279),Sheet1!C283:K308,4,0)=0,"",VLOOKUP(ROW(A279),Sheet1!C283:K308,4,0)),"")</f>
        <v/>
      </c>
      <c r="B280" s="16" t="str">
        <f>IFERROR(IF(COUNTIF(Table7[Level 1],Sheet2!A280)=0,"",COUNTIF(Table7[Level 1],Sheet2!A280)),"")</f>
        <v/>
      </c>
      <c r="C280" s="20" t="str">
        <f>IFERROR(IF(VLOOKUP(ROW(A279),Sheet1!D283:K308,4,0)=0,"",VLOOKUP(ROW(A279),Sheet1!D283:K308,4,0)),"")</f>
        <v/>
      </c>
      <c r="D280" s="16" t="str">
        <f>IFERROR(IF(COUNTIF(Table7[Level 2],Sheet2!C280)=0,"",COUNTIF(Table7[Level 2],Sheet2!C280)),"")</f>
        <v/>
      </c>
      <c r="E280" s="20"/>
    </row>
    <row r="281" spans="1:5" x14ac:dyDescent="0.25">
      <c r="A281" s="16" t="str">
        <f>IFERROR(IF(VLOOKUP(ROW(A280),Sheet1!C284:K309,4,0)=0,"",VLOOKUP(ROW(A280),Sheet1!C284:K309,4,0)),"")</f>
        <v/>
      </c>
      <c r="B281" s="16" t="str">
        <f>IFERROR(IF(COUNTIF(Table7[Level 1],Sheet2!A281)=0,"",COUNTIF(Table7[Level 1],Sheet2!A281)),"")</f>
        <v/>
      </c>
      <c r="C281" s="20" t="str">
        <f>IFERROR(IF(VLOOKUP(ROW(A280),Sheet1!D284:K309,4,0)=0,"",VLOOKUP(ROW(A280),Sheet1!D284:K309,4,0)),"")</f>
        <v/>
      </c>
      <c r="D281" s="16" t="str">
        <f>IFERROR(IF(COUNTIF(Table7[Level 2],Sheet2!C281)=0,"",COUNTIF(Table7[Level 2],Sheet2!C281)),"")</f>
        <v/>
      </c>
      <c r="E281" s="20"/>
    </row>
    <row r="282" spans="1:5" x14ac:dyDescent="0.25">
      <c r="A282" s="16" t="str">
        <f>IFERROR(IF(VLOOKUP(ROW(A281),Sheet1!C285:K310,4,0)=0,"",VLOOKUP(ROW(A281),Sheet1!C285:K310,4,0)),"")</f>
        <v/>
      </c>
      <c r="B282" s="16" t="str">
        <f>IFERROR(IF(COUNTIF(Table7[Level 1],Sheet2!A282)=0,"",COUNTIF(Table7[Level 1],Sheet2!A282)),"")</f>
        <v/>
      </c>
      <c r="C282" s="20" t="str">
        <f>IFERROR(IF(VLOOKUP(ROW(A281),Sheet1!D285:K310,4,0)=0,"",VLOOKUP(ROW(A281),Sheet1!D285:K310,4,0)),"")</f>
        <v/>
      </c>
      <c r="D282" s="16" t="str">
        <f>IFERROR(IF(COUNTIF(Table7[Level 2],Sheet2!C282)=0,"",COUNTIF(Table7[Level 2],Sheet2!C282)),"")</f>
        <v/>
      </c>
      <c r="E282" s="20"/>
    </row>
    <row r="283" spans="1:5" x14ac:dyDescent="0.25">
      <c r="A283" s="16" t="str">
        <f>IFERROR(IF(VLOOKUP(ROW(A282),Sheet1!C286:K311,4,0)=0,"",VLOOKUP(ROW(A282),Sheet1!C286:K311,4,0)),"")</f>
        <v/>
      </c>
      <c r="B283" s="16" t="str">
        <f>IFERROR(IF(COUNTIF(Table7[Level 1],Sheet2!A283)=0,"",COUNTIF(Table7[Level 1],Sheet2!A283)),"")</f>
        <v/>
      </c>
      <c r="C283" s="20" t="str">
        <f>IFERROR(IF(VLOOKUP(ROW(A282),Sheet1!D286:K311,4,0)=0,"",VLOOKUP(ROW(A282),Sheet1!D286:K311,4,0)),"")</f>
        <v/>
      </c>
      <c r="D283" s="16" t="str">
        <f>IFERROR(IF(COUNTIF(Table7[Level 2],Sheet2!C283)=0,"",COUNTIF(Table7[Level 2],Sheet2!C283)),"")</f>
        <v/>
      </c>
      <c r="E283" s="20"/>
    </row>
    <row r="284" spans="1:5" x14ac:dyDescent="0.25">
      <c r="A284" s="16" t="str">
        <f>IFERROR(IF(VLOOKUP(ROW(A283),Sheet1!C287:K312,4,0)=0,"",VLOOKUP(ROW(A283),Sheet1!C287:K312,4,0)),"")</f>
        <v/>
      </c>
      <c r="B284" s="16" t="str">
        <f>IFERROR(IF(COUNTIF(Table7[Level 1],Sheet2!A284)=0,"",COUNTIF(Table7[Level 1],Sheet2!A284)),"")</f>
        <v/>
      </c>
      <c r="C284" s="20" t="str">
        <f>IFERROR(IF(VLOOKUP(ROW(A283),Sheet1!D287:K312,4,0)=0,"",VLOOKUP(ROW(A283),Sheet1!D287:K312,4,0)),"")</f>
        <v/>
      </c>
      <c r="D284" s="16" t="str">
        <f>IFERROR(IF(COUNTIF(Table7[Level 2],Sheet2!C284)=0,"",COUNTIF(Table7[Level 2],Sheet2!C284)),"")</f>
        <v/>
      </c>
      <c r="E284" s="20"/>
    </row>
    <row r="285" spans="1:5" x14ac:dyDescent="0.25">
      <c r="A285" s="16" t="str">
        <f>IFERROR(IF(VLOOKUP(ROW(A284),Sheet1!C288:K313,4,0)=0,"",VLOOKUP(ROW(A284),Sheet1!C288:K313,4,0)),"")</f>
        <v/>
      </c>
      <c r="B285" s="16" t="str">
        <f>IFERROR(IF(COUNTIF(Table7[Level 1],Sheet2!A285)=0,"",COUNTIF(Table7[Level 1],Sheet2!A285)),"")</f>
        <v/>
      </c>
      <c r="C285" s="20" t="str">
        <f>IFERROR(IF(VLOOKUP(ROW(A284),Sheet1!D288:K313,4,0)=0,"",VLOOKUP(ROW(A284),Sheet1!D288:K313,4,0)),"")</f>
        <v/>
      </c>
      <c r="D285" s="16" t="str">
        <f>IFERROR(IF(COUNTIF(Table7[Level 2],Sheet2!C285)=0,"",COUNTIF(Table7[Level 2],Sheet2!C285)),"")</f>
        <v/>
      </c>
      <c r="E285" s="20"/>
    </row>
    <row r="286" spans="1:5" x14ac:dyDescent="0.25">
      <c r="A286" s="16" t="str">
        <f>IFERROR(IF(VLOOKUP(ROW(A285),Sheet1!C289:K314,4,0)=0,"",VLOOKUP(ROW(A285),Sheet1!C289:K314,4,0)),"")</f>
        <v/>
      </c>
      <c r="B286" s="16" t="str">
        <f>IFERROR(IF(COUNTIF(Table7[Level 1],Sheet2!A286)=0,"",COUNTIF(Table7[Level 1],Sheet2!A286)),"")</f>
        <v/>
      </c>
      <c r="C286" s="20" t="str">
        <f>IFERROR(IF(VLOOKUP(ROW(A285),Sheet1!D289:K314,4,0)=0,"",VLOOKUP(ROW(A285),Sheet1!D289:K314,4,0)),"")</f>
        <v/>
      </c>
      <c r="D286" s="16" t="str">
        <f>IFERROR(IF(COUNTIF(Table7[Level 2],Sheet2!C286)=0,"",COUNTIF(Table7[Level 2],Sheet2!C286)),"")</f>
        <v/>
      </c>
      <c r="E286" s="20"/>
    </row>
    <row r="287" spans="1:5" x14ac:dyDescent="0.25">
      <c r="A287" s="16" t="str">
        <f>IFERROR(IF(VLOOKUP(ROW(A286),Sheet1!C290:K315,4,0)=0,"",VLOOKUP(ROW(A286),Sheet1!C290:K315,4,0)),"")</f>
        <v/>
      </c>
      <c r="B287" s="16" t="str">
        <f>IFERROR(IF(COUNTIF(Table7[Level 1],Sheet2!A287)=0,"",COUNTIF(Table7[Level 1],Sheet2!A287)),"")</f>
        <v/>
      </c>
      <c r="C287" s="20" t="str">
        <f>IFERROR(IF(VLOOKUP(ROW(A286),Sheet1!D290:K315,4,0)=0,"",VLOOKUP(ROW(A286),Sheet1!D290:K315,4,0)),"")</f>
        <v/>
      </c>
      <c r="D287" s="16" t="str">
        <f>IFERROR(IF(COUNTIF(Table7[Level 2],Sheet2!C287)=0,"",COUNTIF(Table7[Level 2],Sheet2!C287)),"")</f>
        <v/>
      </c>
      <c r="E287" s="20"/>
    </row>
    <row r="288" spans="1:5" x14ac:dyDescent="0.25">
      <c r="A288" s="16" t="str">
        <f>IFERROR(IF(VLOOKUP(ROW(A287),Sheet1!C291:K316,4,0)=0,"",VLOOKUP(ROW(A287),Sheet1!C291:K316,4,0)),"")</f>
        <v/>
      </c>
      <c r="B288" s="16" t="str">
        <f>IFERROR(IF(COUNTIF(Table7[Level 1],Sheet2!A288)=0,"",COUNTIF(Table7[Level 1],Sheet2!A288)),"")</f>
        <v/>
      </c>
      <c r="C288" s="20" t="str">
        <f>IFERROR(IF(VLOOKUP(ROW(A287),Sheet1!D291:K316,4,0)=0,"",VLOOKUP(ROW(A287),Sheet1!D291:K316,4,0)),"")</f>
        <v/>
      </c>
      <c r="D288" s="16" t="str">
        <f>IFERROR(IF(COUNTIF(Table7[Level 2],Sheet2!C288)=0,"",COUNTIF(Table7[Level 2],Sheet2!C288)),"")</f>
        <v/>
      </c>
      <c r="E288" s="20"/>
    </row>
    <row r="289" spans="1:5" x14ac:dyDescent="0.25">
      <c r="A289" s="16" t="str">
        <f>IFERROR(IF(VLOOKUP(ROW(A288),Sheet1!C292:K317,4,0)=0,"",VLOOKUP(ROW(A288),Sheet1!C292:K317,4,0)),"")</f>
        <v/>
      </c>
      <c r="B289" s="16" t="str">
        <f>IFERROR(IF(COUNTIF(Table7[Level 1],Sheet2!A289)=0,"",COUNTIF(Table7[Level 1],Sheet2!A289)),"")</f>
        <v/>
      </c>
      <c r="C289" s="20" t="str">
        <f>IFERROR(IF(VLOOKUP(ROW(A288),Sheet1!D292:K317,4,0)=0,"",VLOOKUP(ROW(A288),Sheet1!D292:K317,4,0)),"")</f>
        <v/>
      </c>
      <c r="D289" s="16" t="str">
        <f>IFERROR(IF(COUNTIF(Table7[Level 2],Sheet2!C289)=0,"",COUNTIF(Table7[Level 2],Sheet2!C289)),"")</f>
        <v/>
      </c>
      <c r="E289" s="20"/>
    </row>
    <row r="290" spans="1:5" x14ac:dyDescent="0.25">
      <c r="A290" s="16" t="str">
        <f>IFERROR(IF(VLOOKUP(ROW(A289),Sheet1!C293:K318,4,0)=0,"",VLOOKUP(ROW(A289),Sheet1!C293:K318,4,0)),"")</f>
        <v/>
      </c>
      <c r="B290" s="16" t="str">
        <f>IFERROR(IF(COUNTIF(Table7[Level 1],Sheet2!A290)=0,"",COUNTIF(Table7[Level 1],Sheet2!A290)),"")</f>
        <v/>
      </c>
      <c r="C290" s="20" t="str">
        <f>IFERROR(IF(VLOOKUP(ROW(A289),Sheet1!D293:K318,4,0)=0,"",VLOOKUP(ROW(A289),Sheet1!D293:K318,4,0)),"")</f>
        <v/>
      </c>
      <c r="D290" s="16" t="str">
        <f>IFERROR(IF(COUNTIF(Table7[Level 2],Sheet2!C290)=0,"",COUNTIF(Table7[Level 2],Sheet2!C290)),"")</f>
        <v/>
      </c>
      <c r="E290" s="20"/>
    </row>
    <row r="291" spans="1:5" x14ac:dyDescent="0.25">
      <c r="A291" s="16" t="str">
        <f>IFERROR(IF(VLOOKUP(ROW(A290),Sheet1!C294:K319,4,0)=0,"",VLOOKUP(ROW(A290),Sheet1!C294:K319,4,0)),"")</f>
        <v/>
      </c>
      <c r="B291" s="16" t="str">
        <f>IFERROR(IF(COUNTIF(Table7[Level 1],Sheet2!A291)=0,"",COUNTIF(Table7[Level 1],Sheet2!A291)),"")</f>
        <v/>
      </c>
      <c r="C291" s="20" t="str">
        <f>IFERROR(IF(VLOOKUP(ROW(A290),Sheet1!D294:K319,4,0)=0,"",VLOOKUP(ROW(A290),Sheet1!D294:K319,4,0)),"")</f>
        <v/>
      </c>
      <c r="D291" s="16" t="str">
        <f>IFERROR(IF(COUNTIF(Table7[Level 2],Sheet2!C291)=0,"",COUNTIF(Table7[Level 2],Sheet2!C291)),"")</f>
        <v/>
      </c>
      <c r="E291" s="20"/>
    </row>
    <row r="292" spans="1:5" x14ac:dyDescent="0.25">
      <c r="A292" s="16" t="str">
        <f>IFERROR(IF(VLOOKUP(ROW(A291),Sheet1!C295:K320,4,0)=0,"",VLOOKUP(ROW(A291),Sheet1!C295:K320,4,0)),"")</f>
        <v/>
      </c>
      <c r="B292" s="16" t="str">
        <f>IFERROR(IF(COUNTIF(Table7[Level 1],Sheet2!A292)=0,"",COUNTIF(Table7[Level 1],Sheet2!A292)),"")</f>
        <v/>
      </c>
      <c r="C292" s="20" t="str">
        <f>IFERROR(IF(VLOOKUP(ROW(A291),Sheet1!D295:K320,4,0)=0,"",VLOOKUP(ROW(A291),Sheet1!D295:K320,4,0)),"")</f>
        <v/>
      </c>
      <c r="D292" s="16" t="str">
        <f>IFERROR(IF(COUNTIF(Table7[Level 2],Sheet2!C292)=0,"",COUNTIF(Table7[Level 2],Sheet2!C292)),"")</f>
        <v/>
      </c>
      <c r="E292" s="20"/>
    </row>
    <row r="293" spans="1:5" x14ac:dyDescent="0.25">
      <c r="A293" s="16" t="str">
        <f>IFERROR(IF(VLOOKUP(ROW(A292),Sheet1!C296:K321,4,0)=0,"",VLOOKUP(ROW(A292),Sheet1!C296:K321,4,0)),"")</f>
        <v/>
      </c>
      <c r="B293" s="16" t="str">
        <f>IFERROR(IF(COUNTIF(Table7[Level 1],Sheet2!A293)=0,"",COUNTIF(Table7[Level 1],Sheet2!A293)),"")</f>
        <v/>
      </c>
      <c r="C293" s="20" t="str">
        <f>IFERROR(IF(VLOOKUP(ROW(A292),Sheet1!D296:K321,4,0)=0,"",VLOOKUP(ROW(A292),Sheet1!D296:K321,4,0)),"")</f>
        <v/>
      </c>
      <c r="D293" s="16" t="str">
        <f>IFERROR(IF(COUNTIF(Table7[Level 2],Sheet2!C293)=0,"",COUNTIF(Table7[Level 2],Sheet2!C293)),"")</f>
        <v/>
      </c>
      <c r="E293" s="20"/>
    </row>
    <row r="294" spans="1:5" x14ac:dyDescent="0.25">
      <c r="A294" s="16" t="str">
        <f>IFERROR(IF(VLOOKUP(ROW(A293),Sheet1!C297:K322,4,0)=0,"",VLOOKUP(ROW(A293),Sheet1!C297:K322,4,0)),"")</f>
        <v/>
      </c>
      <c r="B294" s="16" t="str">
        <f>IFERROR(IF(COUNTIF(Table7[Level 1],Sheet2!A294)=0,"",COUNTIF(Table7[Level 1],Sheet2!A294)),"")</f>
        <v/>
      </c>
      <c r="C294" s="20" t="str">
        <f>IFERROR(IF(VLOOKUP(ROW(A293),Sheet1!D297:K322,4,0)=0,"",VLOOKUP(ROW(A293),Sheet1!D297:K322,4,0)),"")</f>
        <v/>
      </c>
      <c r="D294" s="16" t="str">
        <f>IFERROR(IF(COUNTIF(Table7[Level 2],Sheet2!C294)=0,"",COUNTIF(Table7[Level 2],Sheet2!C294)),"")</f>
        <v/>
      </c>
      <c r="E294" s="20"/>
    </row>
    <row r="295" spans="1:5" x14ac:dyDescent="0.25">
      <c r="A295" s="16" t="str">
        <f>IFERROR(IF(VLOOKUP(ROW(A294),Sheet1!C298:K323,4,0)=0,"",VLOOKUP(ROW(A294),Sheet1!C298:K323,4,0)),"")</f>
        <v/>
      </c>
      <c r="B295" s="16" t="str">
        <f>IFERROR(IF(COUNTIF(Table7[Level 1],Sheet2!A295)=0,"",COUNTIF(Table7[Level 1],Sheet2!A295)),"")</f>
        <v/>
      </c>
      <c r="C295" s="20" t="str">
        <f>IFERROR(IF(VLOOKUP(ROW(A294),Sheet1!D298:K323,4,0)=0,"",VLOOKUP(ROW(A294),Sheet1!D298:K323,4,0)),"")</f>
        <v/>
      </c>
      <c r="D295" s="16" t="str">
        <f>IFERROR(IF(COUNTIF(Table7[Level 2],Sheet2!C295)=0,"",COUNTIF(Table7[Level 2],Sheet2!C295)),"")</f>
        <v/>
      </c>
      <c r="E295" s="20"/>
    </row>
    <row r="296" spans="1:5" x14ac:dyDescent="0.25">
      <c r="A296" s="16" t="str">
        <f>IFERROR(IF(VLOOKUP(ROW(A295),Sheet1!C299:K324,4,0)=0,"",VLOOKUP(ROW(A295),Sheet1!C299:K324,4,0)),"")</f>
        <v/>
      </c>
      <c r="B296" s="16" t="str">
        <f>IFERROR(IF(COUNTIF(Table7[Level 1],Sheet2!A296)=0,"",COUNTIF(Table7[Level 1],Sheet2!A296)),"")</f>
        <v/>
      </c>
      <c r="C296" s="20" t="str">
        <f>IFERROR(IF(VLOOKUP(ROW(A295),Sheet1!D299:K324,4,0)=0,"",VLOOKUP(ROW(A295),Sheet1!D299:K324,4,0)),"")</f>
        <v/>
      </c>
      <c r="D296" s="16" t="str">
        <f>IFERROR(IF(COUNTIF(Table7[Level 2],Sheet2!C296)=0,"",COUNTIF(Table7[Level 2],Sheet2!C296)),"")</f>
        <v/>
      </c>
      <c r="E296" s="20"/>
    </row>
    <row r="297" spans="1:5" x14ac:dyDescent="0.25">
      <c r="A297" s="16" t="str">
        <f>IFERROR(IF(VLOOKUP(ROW(A296),Sheet1!C300:K325,4,0)=0,"",VLOOKUP(ROW(A296),Sheet1!C300:K325,4,0)),"")</f>
        <v/>
      </c>
      <c r="B297" s="16" t="str">
        <f>IFERROR(IF(COUNTIF(Table7[Level 1],Sheet2!A297)=0,"",COUNTIF(Table7[Level 1],Sheet2!A297)),"")</f>
        <v/>
      </c>
      <c r="C297" s="20" t="str">
        <f>IFERROR(IF(VLOOKUP(ROW(A296),Sheet1!D300:K325,4,0)=0,"",VLOOKUP(ROW(A296),Sheet1!D300:K325,4,0)),"")</f>
        <v/>
      </c>
      <c r="D297" s="16" t="str">
        <f>IFERROR(IF(COUNTIF(Table7[Level 2],Sheet2!C297)=0,"",COUNTIF(Table7[Level 2],Sheet2!C297)),"")</f>
        <v/>
      </c>
      <c r="E297" s="20"/>
    </row>
    <row r="298" spans="1:5" x14ac:dyDescent="0.25">
      <c r="A298" s="16" t="str">
        <f>IFERROR(IF(VLOOKUP(ROW(A297),Sheet1!C301:K326,4,0)=0,"",VLOOKUP(ROW(A297),Sheet1!C301:K326,4,0)),"")</f>
        <v/>
      </c>
      <c r="B298" s="16" t="str">
        <f>IFERROR(IF(COUNTIF(Table7[Level 1],Sheet2!A298)=0,"",COUNTIF(Table7[Level 1],Sheet2!A298)),"")</f>
        <v/>
      </c>
      <c r="C298" s="20" t="str">
        <f>IFERROR(IF(VLOOKUP(ROW(A297),Sheet1!D301:K326,4,0)=0,"",VLOOKUP(ROW(A297),Sheet1!D301:K326,4,0)),"")</f>
        <v/>
      </c>
      <c r="D298" s="16" t="str">
        <f>IFERROR(IF(COUNTIF(Table7[Level 2],Sheet2!C298)=0,"",COUNTIF(Table7[Level 2],Sheet2!C298)),"")</f>
        <v/>
      </c>
      <c r="E298" s="20"/>
    </row>
    <row r="299" spans="1:5" x14ac:dyDescent="0.25">
      <c r="A299" s="16" t="str">
        <f>IFERROR(IF(VLOOKUP(ROW(A298),Sheet1!C302:K327,4,0)=0,"",VLOOKUP(ROW(A298),Sheet1!C302:K327,4,0)),"")</f>
        <v/>
      </c>
      <c r="B299" s="16" t="str">
        <f>IFERROR(IF(COUNTIF(Table7[Level 1],Sheet2!A299)=0,"",COUNTIF(Table7[Level 1],Sheet2!A299)),"")</f>
        <v/>
      </c>
      <c r="C299" s="20" t="str">
        <f>IFERROR(IF(VLOOKUP(ROW(A298),Sheet1!D302:K327,4,0)=0,"",VLOOKUP(ROW(A298),Sheet1!D302:K327,4,0)),"")</f>
        <v/>
      </c>
      <c r="D299" s="16" t="str">
        <f>IFERROR(IF(COUNTIF(Table7[Level 2],Sheet2!C299)=0,"",COUNTIF(Table7[Level 2],Sheet2!C299)),"")</f>
        <v/>
      </c>
      <c r="E299" s="20"/>
    </row>
    <row r="300" spans="1:5" x14ac:dyDescent="0.25">
      <c r="A300" s="16" t="str">
        <f>IFERROR(IF(VLOOKUP(ROW(A299),Sheet1!C303:K328,4,0)=0,"",VLOOKUP(ROW(A299),Sheet1!C303:K328,4,0)),"")</f>
        <v/>
      </c>
      <c r="B300" s="16" t="str">
        <f>IFERROR(IF(COUNTIF(Table7[Level 1],Sheet2!A300)=0,"",COUNTIF(Table7[Level 1],Sheet2!A300)),"")</f>
        <v/>
      </c>
      <c r="C300" s="20" t="str">
        <f>IFERROR(IF(VLOOKUP(ROW(A299),Sheet1!D303:K328,4,0)=0,"",VLOOKUP(ROW(A299),Sheet1!D303:K328,4,0)),"")</f>
        <v/>
      </c>
      <c r="D300" s="16" t="str">
        <f>IFERROR(IF(COUNTIF(Table7[Level 2],Sheet2!C300)=0,"",COUNTIF(Table7[Level 2],Sheet2!C300)),"")</f>
        <v/>
      </c>
      <c r="E300" s="20"/>
    </row>
    <row r="301" spans="1:5" x14ac:dyDescent="0.25">
      <c r="A301" s="16" t="str">
        <f>IFERROR(IF(VLOOKUP(ROW(A300),Sheet1!C304:K329,4,0)=0,"",VLOOKUP(ROW(A300),Sheet1!C304:K329,4,0)),"")</f>
        <v/>
      </c>
      <c r="B301" s="16" t="str">
        <f>IFERROR(IF(COUNTIF(Table7[Level 1],Sheet2!A301)=0,"",COUNTIF(Table7[Level 1],Sheet2!A301)),"")</f>
        <v/>
      </c>
      <c r="C301" s="20" t="str">
        <f>IFERROR(IF(VLOOKUP(ROW(A300),Sheet1!D304:K329,4,0)=0,"",VLOOKUP(ROW(A300),Sheet1!D304:K329,4,0)),"")</f>
        <v/>
      </c>
      <c r="D301" s="16" t="str">
        <f>IFERROR(IF(COUNTIF(Table7[Level 2],Sheet2!C301)=0,"",COUNTIF(Table7[Level 2],Sheet2!C301)),"")</f>
        <v/>
      </c>
      <c r="E301" s="20"/>
    </row>
    <row r="302" spans="1:5" x14ac:dyDescent="0.25">
      <c r="A302" s="16" t="str">
        <f>IFERROR(IF(VLOOKUP(ROW(A301),Sheet1!C305:K330,4,0)=0,"",VLOOKUP(ROW(A301),Sheet1!C305:K330,4,0)),"")</f>
        <v/>
      </c>
      <c r="B302" s="16" t="str">
        <f>IFERROR(IF(COUNTIF(Table7[Level 1],Sheet2!A302)=0,"",COUNTIF(Table7[Level 1],Sheet2!A302)),"")</f>
        <v/>
      </c>
      <c r="C302" s="20" t="str">
        <f>IFERROR(IF(VLOOKUP(ROW(A301),Sheet1!D305:K330,4,0)=0,"",VLOOKUP(ROW(A301),Sheet1!D305:K330,4,0)),"")</f>
        <v/>
      </c>
      <c r="D302" s="16" t="str">
        <f>IFERROR(IF(COUNTIF(Table7[Level 2],Sheet2!C302)=0,"",COUNTIF(Table7[Level 2],Sheet2!C302)),"")</f>
        <v/>
      </c>
      <c r="E302" s="20"/>
    </row>
    <row r="303" spans="1:5" x14ac:dyDescent="0.25">
      <c r="A303" s="16" t="str">
        <f>IFERROR(IF(VLOOKUP(ROW(A302),Sheet1!C306:K331,4,0)=0,"",VLOOKUP(ROW(A302),Sheet1!C306:K331,4,0)),"")</f>
        <v/>
      </c>
      <c r="B303" s="16" t="str">
        <f>IFERROR(IF(COUNTIF(Table7[Level 1],Sheet2!A303)=0,"",COUNTIF(Table7[Level 1],Sheet2!A303)),"")</f>
        <v/>
      </c>
      <c r="C303" s="20" t="str">
        <f>IFERROR(IF(VLOOKUP(ROW(A302),Sheet1!D306:K331,4,0)=0,"",VLOOKUP(ROW(A302),Sheet1!D306:K331,4,0)),"")</f>
        <v/>
      </c>
      <c r="D303" s="16" t="str">
        <f>IFERROR(IF(COUNTIF(Table7[Level 2],Sheet2!C303)=0,"",COUNTIF(Table7[Level 2],Sheet2!C303)),"")</f>
        <v/>
      </c>
      <c r="E303" s="20"/>
    </row>
    <row r="304" spans="1:5" x14ac:dyDescent="0.25">
      <c r="A304" s="16" t="str">
        <f>IFERROR(IF(VLOOKUP(ROW(A303),Sheet1!C307:K332,4,0)=0,"",VLOOKUP(ROW(A303),Sheet1!C307:K332,4,0)),"")</f>
        <v/>
      </c>
      <c r="B304" s="16" t="str">
        <f>IFERROR(IF(COUNTIF(Table7[Level 1],Sheet2!A304)=0,"",COUNTIF(Table7[Level 1],Sheet2!A304)),"")</f>
        <v/>
      </c>
      <c r="C304" s="20" t="str">
        <f>IFERROR(IF(VLOOKUP(ROW(A303),Sheet1!D307:K332,4,0)=0,"",VLOOKUP(ROW(A303),Sheet1!D307:K332,4,0)),"")</f>
        <v/>
      </c>
      <c r="D304" s="16" t="str">
        <f>IFERROR(IF(COUNTIF(Table7[Level 2],Sheet2!C304)=0,"",COUNTIF(Table7[Level 2],Sheet2!C304)),"")</f>
        <v/>
      </c>
      <c r="E304" s="20"/>
    </row>
    <row r="305" spans="1:5" x14ac:dyDescent="0.25">
      <c r="A305" s="16" t="str">
        <f>IFERROR(IF(VLOOKUP(ROW(A304),Sheet1!C308:K333,4,0)=0,"",VLOOKUP(ROW(A304),Sheet1!C308:K333,4,0)),"")</f>
        <v/>
      </c>
      <c r="B305" s="16" t="str">
        <f>IFERROR(IF(COUNTIF(Table7[Level 1],Sheet2!A305)=0,"",COUNTIF(Table7[Level 1],Sheet2!A305)),"")</f>
        <v/>
      </c>
      <c r="C305" s="20" t="str">
        <f>IFERROR(IF(VLOOKUP(ROW(A304),Sheet1!D308:K333,4,0)=0,"",VLOOKUP(ROW(A304),Sheet1!D308:K333,4,0)),"")</f>
        <v/>
      </c>
      <c r="D305" s="16" t="str">
        <f>IFERROR(IF(COUNTIF(Table7[Level 2],Sheet2!C305)=0,"",COUNTIF(Table7[Level 2],Sheet2!C305)),"")</f>
        <v/>
      </c>
      <c r="E305" s="20"/>
    </row>
    <row r="306" spans="1:5" x14ac:dyDescent="0.25">
      <c r="A306" s="16" t="str">
        <f>IFERROR(IF(VLOOKUP(ROW(A305),Sheet1!C309:K334,4,0)=0,"",VLOOKUP(ROW(A305),Sheet1!C309:K334,4,0)),"")</f>
        <v/>
      </c>
      <c r="B306" s="16" t="str">
        <f>IFERROR(IF(COUNTIF(Table7[Level 1],Sheet2!A306)=0,"",COUNTIF(Table7[Level 1],Sheet2!A306)),"")</f>
        <v/>
      </c>
      <c r="C306" s="20" t="str">
        <f>IFERROR(IF(VLOOKUP(ROW(A305),Sheet1!D309:K334,4,0)=0,"",VLOOKUP(ROW(A305),Sheet1!D309:K334,4,0)),"")</f>
        <v/>
      </c>
      <c r="D306" s="16" t="str">
        <f>IFERROR(IF(COUNTIF(Table7[Level 2],Sheet2!C306)=0,"",COUNTIF(Table7[Level 2],Sheet2!C306)),"")</f>
        <v/>
      </c>
      <c r="E306" s="20"/>
    </row>
    <row r="307" spans="1:5" x14ac:dyDescent="0.25">
      <c r="A307" s="16" t="str">
        <f>IFERROR(IF(VLOOKUP(ROW(A306),Sheet1!C310:K335,4,0)=0,"",VLOOKUP(ROW(A306),Sheet1!C310:K335,4,0)),"")</f>
        <v/>
      </c>
      <c r="B307" s="16" t="str">
        <f>IFERROR(IF(COUNTIF(Table7[Level 1],Sheet2!A307)=0,"",COUNTIF(Table7[Level 1],Sheet2!A307)),"")</f>
        <v/>
      </c>
      <c r="C307" s="20" t="str">
        <f>IFERROR(IF(VLOOKUP(ROW(A306),Sheet1!D310:K335,4,0)=0,"",VLOOKUP(ROW(A306),Sheet1!D310:K335,4,0)),"")</f>
        <v/>
      </c>
      <c r="D307" s="16" t="str">
        <f>IFERROR(IF(COUNTIF(Table7[Level 2],Sheet2!C307)=0,"",COUNTIF(Table7[Level 2],Sheet2!C307)),"")</f>
        <v/>
      </c>
      <c r="E307" s="20"/>
    </row>
    <row r="308" spans="1:5" x14ac:dyDescent="0.25">
      <c r="A308" s="16" t="str">
        <f>IFERROR(IF(VLOOKUP(ROW(A307),Sheet1!C311:K336,4,0)=0,"",VLOOKUP(ROW(A307),Sheet1!C311:K336,4,0)),"")</f>
        <v/>
      </c>
      <c r="B308" s="16" t="str">
        <f>IFERROR(IF(COUNTIF(Table7[Level 1],Sheet2!A308)=0,"",COUNTIF(Table7[Level 1],Sheet2!A308)),"")</f>
        <v/>
      </c>
      <c r="C308" s="20" t="str">
        <f>IFERROR(IF(VLOOKUP(ROW(A307),Sheet1!D311:K336,4,0)=0,"",VLOOKUP(ROW(A307),Sheet1!D311:K336,4,0)),"")</f>
        <v/>
      </c>
      <c r="D308" s="16" t="str">
        <f>IFERROR(IF(COUNTIF(Table7[Level 2],Sheet2!C308)=0,"",COUNTIF(Table7[Level 2],Sheet2!C308)),"")</f>
        <v/>
      </c>
      <c r="E308" s="20"/>
    </row>
    <row r="309" spans="1:5" x14ac:dyDescent="0.25">
      <c r="A309" s="16" t="str">
        <f>IFERROR(IF(VLOOKUP(ROW(A308),Sheet1!C312:K337,4,0)=0,"",VLOOKUP(ROW(A308),Sheet1!C312:K337,4,0)),"")</f>
        <v/>
      </c>
      <c r="B309" s="16" t="str">
        <f>IFERROR(IF(COUNTIF(Table7[Level 1],Sheet2!A309)=0,"",COUNTIF(Table7[Level 1],Sheet2!A309)),"")</f>
        <v/>
      </c>
      <c r="C309" s="20" t="str">
        <f>IFERROR(IF(VLOOKUP(ROW(A308),Sheet1!D312:K337,4,0)=0,"",VLOOKUP(ROW(A308),Sheet1!D312:K337,4,0)),"")</f>
        <v/>
      </c>
      <c r="D309" s="16" t="str">
        <f>IFERROR(IF(COUNTIF(Table7[Level 2],Sheet2!C309)=0,"",COUNTIF(Table7[Level 2],Sheet2!C309)),"")</f>
        <v/>
      </c>
      <c r="E309" s="20"/>
    </row>
    <row r="310" spans="1:5" x14ac:dyDescent="0.25">
      <c r="A310" s="16" t="str">
        <f>IFERROR(IF(VLOOKUP(ROW(A309),Sheet1!C313:K338,4,0)=0,"",VLOOKUP(ROW(A309),Sheet1!C313:K338,4,0)),"")</f>
        <v/>
      </c>
      <c r="B310" s="16" t="str">
        <f>IFERROR(IF(COUNTIF(Table7[Level 1],Sheet2!A310)=0,"",COUNTIF(Table7[Level 1],Sheet2!A310)),"")</f>
        <v/>
      </c>
      <c r="C310" s="20" t="str">
        <f>IFERROR(IF(VLOOKUP(ROW(A309),Sheet1!D313:K338,4,0)=0,"",VLOOKUP(ROW(A309),Sheet1!D313:K338,4,0)),"")</f>
        <v/>
      </c>
      <c r="D310" s="16" t="str">
        <f>IFERROR(IF(COUNTIF(Table7[Level 2],Sheet2!C310)=0,"",COUNTIF(Table7[Level 2],Sheet2!C310)),"")</f>
        <v/>
      </c>
      <c r="E310" s="20"/>
    </row>
    <row r="311" spans="1:5" x14ac:dyDescent="0.25">
      <c r="A311" s="16" t="str">
        <f>IFERROR(IF(VLOOKUP(ROW(A310),Sheet1!C314:K339,4,0)=0,"",VLOOKUP(ROW(A310),Sheet1!C314:K339,4,0)),"")</f>
        <v/>
      </c>
      <c r="B311" s="16" t="str">
        <f>IFERROR(IF(COUNTIF(Table7[Level 1],Sheet2!A311)=0,"",COUNTIF(Table7[Level 1],Sheet2!A311)),"")</f>
        <v/>
      </c>
      <c r="C311" s="20" t="str">
        <f>IFERROR(IF(VLOOKUP(ROW(A310),Sheet1!D314:K339,4,0)=0,"",VLOOKUP(ROW(A310),Sheet1!D314:K339,4,0)),"")</f>
        <v/>
      </c>
      <c r="D311" s="16" t="str">
        <f>IFERROR(IF(COUNTIF(Table7[Level 2],Sheet2!C311)=0,"",COUNTIF(Table7[Level 2],Sheet2!C311)),"")</f>
        <v/>
      </c>
      <c r="E311" s="20"/>
    </row>
    <row r="312" spans="1:5" x14ac:dyDescent="0.25">
      <c r="A312" s="16" t="str">
        <f>IFERROR(IF(VLOOKUP(ROW(A311),Sheet1!C315:K340,4,0)=0,"",VLOOKUP(ROW(A311),Sheet1!C315:K340,4,0)),"")</f>
        <v/>
      </c>
      <c r="B312" s="16" t="str">
        <f>IFERROR(IF(COUNTIF(Table7[Level 1],Sheet2!A312)=0,"",COUNTIF(Table7[Level 1],Sheet2!A312)),"")</f>
        <v/>
      </c>
      <c r="C312" s="20" t="str">
        <f>IFERROR(IF(VLOOKUP(ROW(A311),Sheet1!D315:K340,4,0)=0,"",VLOOKUP(ROW(A311),Sheet1!D315:K340,4,0)),"")</f>
        <v/>
      </c>
      <c r="D312" s="16" t="str">
        <f>IFERROR(IF(COUNTIF(Table7[Level 2],Sheet2!C312)=0,"",COUNTIF(Table7[Level 2],Sheet2!C312)),"")</f>
        <v/>
      </c>
      <c r="E312" s="20"/>
    </row>
    <row r="313" spans="1:5" x14ac:dyDescent="0.25">
      <c r="A313" s="16" t="str">
        <f>IFERROR(IF(VLOOKUP(ROW(A312),Sheet1!C316:K341,4,0)=0,"",VLOOKUP(ROW(A312),Sheet1!C316:K341,4,0)),"")</f>
        <v/>
      </c>
      <c r="B313" s="16" t="str">
        <f>IFERROR(IF(COUNTIF(Table7[Level 1],Sheet2!A313)=0,"",COUNTIF(Table7[Level 1],Sheet2!A313)),"")</f>
        <v/>
      </c>
      <c r="C313" s="20" t="str">
        <f>IFERROR(IF(VLOOKUP(ROW(A312),Sheet1!D316:K341,4,0)=0,"",VLOOKUP(ROW(A312),Sheet1!D316:K341,4,0)),"")</f>
        <v/>
      </c>
      <c r="D313" s="16" t="str">
        <f>IFERROR(IF(COUNTIF(Table7[Level 2],Sheet2!C313)=0,"",COUNTIF(Table7[Level 2],Sheet2!C313)),"")</f>
        <v/>
      </c>
      <c r="E313" s="20"/>
    </row>
    <row r="314" spans="1:5" x14ac:dyDescent="0.25">
      <c r="A314" s="16" t="str">
        <f>IFERROR(IF(VLOOKUP(ROW(A313),Sheet1!C317:K342,4,0)=0,"",VLOOKUP(ROW(A313),Sheet1!C317:K342,4,0)),"")</f>
        <v/>
      </c>
      <c r="B314" s="16" t="str">
        <f>IFERROR(IF(COUNTIF(Table7[Level 1],Sheet2!A314)=0,"",COUNTIF(Table7[Level 1],Sheet2!A314)),"")</f>
        <v/>
      </c>
      <c r="C314" s="20" t="str">
        <f>IFERROR(IF(VLOOKUP(ROW(A313),Sheet1!D317:K342,4,0)=0,"",VLOOKUP(ROW(A313),Sheet1!D317:K342,4,0)),"")</f>
        <v/>
      </c>
      <c r="D314" s="16" t="str">
        <f>IFERROR(IF(COUNTIF(Table7[Level 2],Sheet2!C314)=0,"",COUNTIF(Table7[Level 2],Sheet2!C314)),"")</f>
        <v/>
      </c>
      <c r="E314" s="20"/>
    </row>
    <row r="315" spans="1:5" x14ac:dyDescent="0.25">
      <c r="A315" s="16" t="str">
        <f>IFERROR(IF(VLOOKUP(ROW(A314),Sheet1!C318:K343,4,0)=0,"",VLOOKUP(ROW(A314),Sheet1!C318:K343,4,0)),"")</f>
        <v/>
      </c>
      <c r="B315" s="16" t="str">
        <f>IFERROR(IF(COUNTIF(Table7[Level 1],Sheet2!A315)=0,"",COUNTIF(Table7[Level 1],Sheet2!A315)),"")</f>
        <v/>
      </c>
      <c r="C315" s="20" t="str">
        <f>IFERROR(IF(VLOOKUP(ROW(A314),Sheet1!D318:K343,4,0)=0,"",VLOOKUP(ROW(A314),Sheet1!D318:K343,4,0)),"")</f>
        <v/>
      </c>
      <c r="D315" s="16" t="str">
        <f>IFERROR(IF(COUNTIF(Table7[Level 2],Sheet2!C315)=0,"",COUNTIF(Table7[Level 2],Sheet2!C315)),"")</f>
        <v/>
      </c>
      <c r="E315" s="20"/>
    </row>
    <row r="316" spans="1:5" x14ac:dyDescent="0.25">
      <c r="A316" s="16" t="str">
        <f>IFERROR(IF(VLOOKUP(ROW(A315),Sheet1!C319:K344,4,0)=0,"",VLOOKUP(ROW(A315),Sheet1!C319:K344,4,0)),"")</f>
        <v/>
      </c>
      <c r="B316" s="16" t="str">
        <f>IFERROR(IF(COUNTIF(Table7[Level 1],Sheet2!A316)=0,"",COUNTIF(Table7[Level 1],Sheet2!A316)),"")</f>
        <v/>
      </c>
      <c r="C316" s="20" t="str">
        <f>IFERROR(IF(VLOOKUP(ROW(A315),Sheet1!D319:K344,4,0)=0,"",VLOOKUP(ROW(A315),Sheet1!D319:K344,4,0)),"")</f>
        <v/>
      </c>
      <c r="D316" s="16" t="str">
        <f>IFERROR(IF(COUNTIF(Table7[Level 2],Sheet2!C316)=0,"",COUNTIF(Table7[Level 2],Sheet2!C316)),"")</f>
        <v/>
      </c>
      <c r="E316" s="20"/>
    </row>
    <row r="317" spans="1:5" x14ac:dyDescent="0.25">
      <c r="A317" s="16" t="str">
        <f>IFERROR(IF(VLOOKUP(ROW(A316),Sheet1!C320:K345,4,0)=0,"",VLOOKUP(ROW(A316),Sheet1!C320:K345,4,0)),"")</f>
        <v/>
      </c>
      <c r="B317" s="16" t="str">
        <f>IFERROR(IF(COUNTIF(Table7[Level 1],Sheet2!A317)=0,"",COUNTIF(Table7[Level 1],Sheet2!A317)),"")</f>
        <v/>
      </c>
      <c r="C317" s="20" t="str">
        <f>IFERROR(IF(VLOOKUP(ROW(A316),Sheet1!D320:K345,4,0)=0,"",VLOOKUP(ROW(A316),Sheet1!D320:K345,4,0)),"")</f>
        <v/>
      </c>
      <c r="D317" s="16" t="str">
        <f>IFERROR(IF(COUNTIF(Table7[Level 2],Sheet2!C317)=0,"",COUNTIF(Table7[Level 2],Sheet2!C317)),"")</f>
        <v/>
      </c>
      <c r="E317" s="20"/>
    </row>
    <row r="318" spans="1:5" x14ac:dyDescent="0.25">
      <c r="A318" s="16" t="str">
        <f>IFERROR(IF(VLOOKUP(ROW(A317),Sheet1!C321:K346,4,0)=0,"",VLOOKUP(ROW(A317),Sheet1!C321:K346,4,0)),"")</f>
        <v/>
      </c>
      <c r="B318" s="16" t="str">
        <f>IFERROR(IF(COUNTIF(Table7[Level 1],Sheet2!A318)=0,"",COUNTIF(Table7[Level 1],Sheet2!A318)),"")</f>
        <v/>
      </c>
      <c r="C318" s="20" t="str">
        <f>IFERROR(IF(VLOOKUP(ROW(A317),Sheet1!D321:K346,4,0)=0,"",VLOOKUP(ROW(A317),Sheet1!D321:K346,4,0)),"")</f>
        <v/>
      </c>
      <c r="D318" s="16" t="str">
        <f>IFERROR(IF(COUNTIF(Table7[Level 2],Sheet2!C318)=0,"",COUNTIF(Table7[Level 2],Sheet2!C318)),"")</f>
        <v/>
      </c>
      <c r="E318" s="20"/>
    </row>
    <row r="319" spans="1:5" x14ac:dyDescent="0.25">
      <c r="A319" s="16" t="str">
        <f>IFERROR(IF(VLOOKUP(ROW(A318),Sheet1!C322:K347,4,0)=0,"",VLOOKUP(ROW(A318),Sheet1!C322:K347,4,0)),"")</f>
        <v/>
      </c>
      <c r="B319" s="16" t="str">
        <f>IFERROR(IF(COUNTIF(Table7[Level 1],Sheet2!A319)=0,"",COUNTIF(Table7[Level 1],Sheet2!A319)),"")</f>
        <v/>
      </c>
      <c r="C319" s="20" t="str">
        <f>IFERROR(IF(VLOOKUP(ROW(A318),Sheet1!D322:K347,4,0)=0,"",VLOOKUP(ROW(A318),Sheet1!D322:K347,4,0)),"")</f>
        <v/>
      </c>
      <c r="D319" s="16" t="str">
        <f>IFERROR(IF(COUNTIF(Table7[Level 2],Sheet2!C319)=0,"",COUNTIF(Table7[Level 2],Sheet2!C319)),"")</f>
        <v/>
      </c>
      <c r="E319" s="20"/>
    </row>
    <row r="320" spans="1:5" x14ac:dyDescent="0.25">
      <c r="A320" s="16" t="str">
        <f>IFERROR(IF(VLOOKUP(ROW(A319),Sheet1!C323:K348,4,0)=0,"",VLOOKUP(ROW(A319),Sheet1!C323:K348,4,0)),"")</f>
        <v/>
      </c>
      <c r="B320" s="16" t="str">
        <f>IFERROR(IF(COUNTIF(Table7[Level 1],Sheet2!A320)=0,"",COUNTIF(Table7[Level 1],Sheet2!A320)),"")</f>
        <v/>
      </c>
      <c r="C320" s="20" t="str">
        <f>IFERROR(IF(VLOOKUP(ROW(A319),Sheet1!D323:K348,4,0)=0,"",VLOOKUP(ROW(A319),Sheet1!D323:K348,4,0)),"")</f>
        <v/>
      </c>
      <c r="D320" s="16" t="str">
        <f>IFERROR(IF(COUNTIF(Table7[Level 2],Sheet2!C320)=0,"",COUNTIF(Table7[Level 2],Sheet2!C320)),"")</f>
        <v/>
      </c>
      <c r="E320" s="20"/>
    </row>
    <row r="321" spans="1:5" x14ac:dyDescent="0.25">
      <c r="A321" s="16" t="str">
        <f>IFERROR(IF(VLOOKUP(ROW(A320),Sheet1!C324:K349,4,0)=0,"",VLOOKUP(ROW(A320),Sheet1!C324:K349,4,0)),"")</f>
        <v/>
      </c>
      <c r="B321" s="16" t="str">
        <f>IFERROR(IF(COUNTIF(Table7[Level 1],Sheet2!A321)=0,"",COUNTIF(Table7[Level 1],Sheet2!A321)),"")</f>
        <v/>
      </c>
      <c r="C321" s="20" t="str">
        <f>IFERROR(IF(VLOOKUP(ROW(A320),Sheet1!D324:K349,4,0)=0,"",VLOOKUP(ROW(A320),Sheet1!D324:K349,4,0)),"")</f>
        <v/>
      </c>
      <c r="D321" s="16" t="str">
        <f>IFERROR(IF(COUNTIF(Table7[Level 2],Sheet2!C321)=0,"",COUNTIF(Table7[Level 2],Sheet2!C321)),"")</f>
        <v/>
      </c>
      <c r="E321" s="20"/>
    </row>
    <row r="322" spans="1:5" x14ac:dyDescent="0.25">
      <c r="A322" s="16" t="str">
        <f>IFERROR(IF(VLOOKUP(ROW(A321),Sheet1!C325:K350,4,0)=0,"",VLOOKUP(ROW(A321),Sheet1!C325:K350,4,0)),"")</f>
        <v/>
      </c>
      <c r="B322" s="16" t="str">
        <f>IFERROR(IF(COUNTIF(Table7[Level 1],Sheet2!A322)=0,"",COUNTIF(Table7[Level 1],Sheet2!A322)),"")</f>
        <v/>
      </c>
      <c r="C322" s="20" t="str">
        <f>IFERROR(IF(VLOOKUP(ROW(A321),Sheet1!D325:K350,4,0)=0,"",VLOOKUP(ROW(A321),Sheet1!D325:K350,4,0)),"")</f>
        <v/>
      </c>
      <c r="D322" s="16" t="str">
        <f>IFERROR(IF(COUNTIF(Table7[Level 2],Sheet2!C322)=0,"",COUNTIF(Table7[Level 2],Sheet2!C322)),"")</f>
        <v/>
      </c>
      <c r="E322" s="20"/>
    </row>
    <row r="323" spans="1:5" x14ac:dyDescent="0.25">
      <c r="A323" s="16" t="str">
        <f>IFERROR(IF(VLOOKUP(ROW(A322),Sheet1!C326:K351,4,0)=0,"",VLOOKUP(ROW(A322),Sheet1!C326:K351,4,0)),"")</f>
        <v/>
      </c>
      <c r="B323" s="16" t="str">
        <f>IFERROR(IF(COUNTIF(Table7[Level 1],Sheet2!A323)=0,"",COUNTIF(Table7[Level 1],Sheet2!A323)),"")</f>
        <v/>
      </c>
      <c r="C323" s="20" t="str">
        <f>IFERROR(IF(VLOOKUP(ROW(A322),Sheet1!D326:K351,4,0)=0,"",VLOOKUP(ROW(A322),Sheet1!D326:K351,4,0)),"")</f>
        <v/>
      </c>
      <c r="D323" s="16" t="str">
        <f>IFERROR(IF(COUNTIF(Table7[Level 2],Sheet2!C323)=0,"",COUNTIF(Table7[Level 2],Sheet2!C323)),"")</f>
        <v/>
      </c>
      <c r="E323" s="20"/>
    </row>
    <row r="324" spans="1:5" x14ac:dyDescent="0.25">
      <c r="A324" s="16" t="str">
        <f>IFERROR(IF(VLOOKUP(ROW(A323),Sheet1!C327:K352,4,0)=0,"",VLOOKUP(ROW(A323),Sheet1!C327:K352,4,0)),"")</f>
        <v/>
      </c>
      <c r="B324" s="16" t="str">
        <f>IFERROR(IF(COUNTIF(Table7[Level 1],Sheet2!A324)=0,"",COUNTIF(Table7[Level 1],Sheet2!A324)),"")</f>
        <v/>
      </c>
      <c r="C324" s="20" t="str">
        <f>IFERROR(IF(VLOOKUP(ROW(A323),Sheet1!D327:K352,4,0)=0,"",VLOOKUP(ROW(A323),Sheet1!D327:K352,4,0)),"")</f>
        <v/>
      </c>
      <c r="D324" s="16" t="str">
        <f>IFERROR(IF(COUNTIF(Table7[Level 2],Sheet2!C324)=0,"",COUNTIF(Table7[Level 2],Sheet2!C324)),"")</f>
        <v/>
      </c>
      <c r="E324" s="20"/>
    </row>
    <row r="325" spans="1:5" x14ac:dyDescent="0.25">
      <c r="A325" s="16" t="str">
        <f>IFERROR(IF(VLOOKUP(ROW(A324),Sheet1!C328:K353,4,0)=0,"",VLOOKUP(ROW(A324),Sheet1!C328:K353,4,0)),"")</f>
        <v/>
      </c>
      <c r="B325" s="16" t="str">
        <f>IFERROR(IF(COUNTIF(Table7[Level 1],Sheet2!A325)=0,"",COUNTIF(Table7[Level 1],Sheet2!A325)),"")</f>
        <v/>
      </c>
      <c r="C325" s="20" t="str">
        <f>IFERROR(IF(VLOOKUP(ROW(A324),Sheet1!D328:K353,4,0)=0,"",VLOOKUP(ROW(A324),Sheet1!D328:K353,4,0)),"")</f>
        <v/>
      </c>
      <c r="D325" s="16" t="str">
        <f>IFERROR(IF(COUNTIF(Table7[Level 2],Sheet2!C325)=0,"",COUNTIF(Table7[Level 2],Sheet2!C325)),"")</f>
        <v/>
      </c>
      <c r="E325" s="20"/>
    </row>
    <row r="326" spans="1:5" x14ac:dyDescent="0.25">
      <c r="A326" s="16" t="str">
        <f>IFERROR(IF(VLOOKUP(ROW(A325),Sheet1!C329:K354,4,0)=0,"",VLOOKUP(ROW(A325),Sheet1!C329:K354,4,0)),"")</f>
        <v/>
      </c>
      <c r="B326" s="16" t="str">
        <f>IFERROR(IF(COUNTIF(Table7[Level 1],Sheet2!A326)=0,"",COUNTIF(Table7[Level 1],Sheet2!A326)),"")</f>
        <v/>
      </c>
      <c r="C326" s="20" t="str">
        <f>IFERROR(IF(VLOOKUP(ROW(A325),Sheet1!D329:K354,4,0)=0,"",VLOOKUP(ROW(A325),Sheet1!D329:K354,4,0)),"")</f>
        <v/>
      </c>
      <c r="D326" s="16" t="str">
        <f>IFERROR(IF(COUNTIF(Table7[Level 2],Sheet2!C326)=0,"",COUNTIF(Table7[Level 2],Sheet2!C326)),"")</f>
        <v/>
      </c>
      <c r="E326" s="20"/>
    </row>
    <row r="327" spans="1:5" x14ac:dyDescent="0.25">
      <c r="A327" s="16" t="str">
        <f>IFERROR(IF(VLOOKUP(ROW(A326),Sheet1!C330:K355,4,0)=0,"",VLOOKUP(ROW(A326),Sheet1!C330:K355,4,0)),"")</f>
        <v/>
      </c>
      <c r="B327" s="16" t="str">
        <f>IFERROR(IF(COUNTIF(Table7[Level 1],Sheet2!A327)=0,"",COUNTIF(Table7[Level 1],Sheet2!A327)),"")</f>
        <v/>
      </c>
      <c r="C327" s="20" t="str">
        <f>IFERROR(IF(VLOOKUP(ROW(A326),Sheet1!D330:K355,4,0)=0,"",VLOOKUP(ROW(A326),Sheet1!D330:K355,4,0)),"")</f>
        <v/>
      </c>
      <c r="D327" s="16" t="str">
        <f>IFERROR(IF(COUNTIF(Table7[Level 2],Sheet2!C327)=0,"",COUNTIF(Table7[Level 2],Sheet2!C327)),"")</f>
        <v/>
      </c>
      <c r="E327" s="20"/>
    </row>
    <row r="328" spans="1:5" x14ac:dyDescent="0.25">
      <c r="A328" s="16" t="str">
        <f>IFERROR(IF(VLOOKUP(ROW(A327),Sheet1!C331:K356,4,0)=0,"",VLOOKUP(ROW(A327),Sheet1!C331:K356,4,0)),"")</f>
        <v/>
      </c>
      <c r="B328" s="16" t="str">
        <f>IFERROR(IF(COUNTIF(Table7[Level 1],Sheet2!A328)=0,"",COUNTIF(Table7[Level 1],Sheet2!A328)),"")</f>
        <v/>
      </c>
      <c r="C328" s="20" t="str">
        <f>IFERROR(IF(VLOOKUP(ROW(A327),Sheet1!D331:K356,4,0)=0,"",VLOOKUP(ROW(A327),Sheet1!D331:K356,4,0)),"")</f>
        <v/>
      </c>
      <c r="D328" s="16" t="str">
        <f>IFERROR(IF(COUNTIF(Table7[Level 2],Sheet2!C328)=0,"",COUNTIF(Table7[Level 2],Sheet2!C328)),"")</f>
        <v/>
      </c>
      <c r="E328" s="20"/>
    </row>
    <row r="329" spans="1:5" x14ac:dyDescent="0.25">
      <c r="A329" s="16" t="str">
        <f>IFERROR(IF(VLOOKUP(ROW(A328),Sheet1!C332:K357,4,0)=0,"",VLOOKUP(ROW(A328),Sheet1!C332:K357,4,0)),"")</f>
        <v/>
      </c>
      <c r="B329" s="16" t="str">
        <f>IFERROR(IF(COUNTIF(Table7[Level 1],Sheet2!A329)=0,"",COUNTIF(Table7[Level 1],Sheet2!A329)),"")</f>
        <v/>
      </c>
      <c r="C329" s="20" t="str">
        <f>IFERROR(IF(VLOOKUP(ROW(A328),Sheet1!D332:K357,4,0)=0,"",VLOOKUP(ROW(A328),Sheet1!D332:K357,4,0)),"")</f>
        <v/>
      </c>
      <c r="D329" s="16" t="str">
        <f>IFERROR(IF(COUNTIF(Table7[Level 2],Sheet2!C329)=0,"",COUNTIF(Table7[Level 2],Sheet2!C329)),"")</f>
        <v/>
      </c>
      <c r="E329" s="20"/>
    </row>
    <row r="330" spans="1:5" x14ac:dyDescent="0.25">
      <c r="A330" s="16" t="str">
        <f>IFERROR(IF(VLOOKUP(ROW(A329),Sheet1!C333:K358,4,0)=0,"",VLOOKUP(ROW(A329),Sheet1!C333:K358,4,0)),"")</f>
        <v/>
      </c>
      <c r="B330" s="16" t="str">
        <f>IFERROR(IF(COUNTIF(Table7[Level 1],Sheet2!A330)=0,"",COUNTIF(Table7[Level 1],Sheet2!A330)),"")</f>
        <v/>
      </c>
      <c r="C330" s="20" t="str">
        <f>IFERROR(IF(VLOOKUP(ROW(A329),Sheet1!D333:K358,4,0)=0,"",VLOOKUP(ROW(A329),Sheet1!D333:K358,4,0)),"")</f>
        <v/>
      </c>
      <c r="D330" s="16" t="str">
        <f>IFERROR(IF(COUNTIF(Table7[Level 2],Sheet2!C330)=0,"",COUNTIF(Table7[Level 2],Sheet2!C330)),"")</f>
        <v/>
      </c>
      <c r="E330" s="20"/>
    </row>
    <row r="331" spans="1:5" x14ac:dyDescent="0.25">
      <c r="A331" s="16" t="str">
        <f>IFERROR(IF(VLOOKUP(ROW(A330),Sheet1!C334:K359,4,0)=0,"",VLOOKUP(ROW(A330),Sheet1!C334:K359,4,0)),"")</f>
        <v/>
      </c>
      <c r="B331" s="16" t="str">
        <f>IFERROR(IF(COUNTIF(Table7[Level 1],Sheet2!A331)=0,"",COUNTIF(Table7[Level 1],Sheet2!A331)),"")</f>
        <v/>
      </c>
      <c r="C331" s="20" t="str">
        <f>IFERROR(IF(VLOOKUP(ROW(A330),Sheet1!D334:K359,4,0)=0,"",VLOOKUP(ROW(A330),Sheet1!D334:K359,4,0)),"")</f>
        <v/>
      </c>
      <c r="D331" s="16" t="str">
        <f>IFERROR(IF(COUNTIF(Table7[Level 2],Sheet2!C331)=0,"",COUNTIF(Table7[Level 2],Sheet2!C331)),"")</f>
        <v/>
      </c>
      <c r="E331" s="20"/>
    </row>
    <row r="332" spans="1:5" x14ac:dyDescent="0.25">
      <c r="A332" s="16" t="str">
        <f>IFERROR(IF(VLOOKUP(ROW(A331),Sheet1!C335:K360,4,0)=0,"",VLOOKUP(ROW(A331),Sheet1!C335:K360,4,0)),"")</f>
        <v/>
      </c>
      <c r="B332" s="16" t="str">
        <f>IFERROR(IF(COUNTIF(Table7[Level 1],Sheet2!A332)=0,"",COUNTIF(Table7[Level 1],Sheet2!A332)),"")</f>
        <v/>
      </c>
      <c r="C332" s="20" t="str">
        <f>IFERROR(IF(VLOOKUP(ROW(A331),Sheet1!D335:K360,4,0)=0,"",VLOOKUP(ROW(A331),Sheet1!D335:K360,4,0)),"")</f>
        <v/>
      </c>
      <c r="D332" s="16" t="str">
        <f>IFERROR(IF(COUNTIF(Table7[Level 2],Sheet2!C332)=0,"",COUNTIF(Table7[Level 2],Sheet2!C332)),"")</f>
        <v/>
      </c>
      <c r="E332" s="20"/>
    </row>
    <row r="333" spans="1:5" x14ac:dyDescent="0.25">
      <c r="A333" s="16" t="str">
        <f>IFERROR(IF(VLOOKUP(ROW(A332),Sheet1!C336:K361,4,0)=0,"",VLOOKUP(ROW(A332),Sheet1!C336:K361,4,0)),"")</f>
        <v/>
      </c>
      <c r="B333" s="16" t="str">
        <f>IFERROR(IF(COUNTIF(Table7[Level 1],Sheet2!A333)=0,"",COUNTIF(Table7[Level 1],Sheet2!A333)),"")</f>
        <v/>
      </c>
      <c r="C333" s="20" t="str">
        <f>IFERROR(IF(VLOOKUP(ROW(A332),Sheet1!D336:K361,4,0)=0,"",VLOOKUP(ROW(A332),Sheet1!D336:K361,4,0)),"")</f>
        <v/>
      </c>
      <c r="D333" s="16" t="str">
        <f>IFERROR(IF(COUNTIF(Table7[Level 2],Sheet2!C333)=0,"",COUNTIF(Table7[Level 2],Sheet2!C333)),"")</f>
        <v/>
      </c>
      <c r="E333" s="20"/>
    </row>
    <row r="334" spans="1:5" x14ac:dyDescent="0.25">
      <c r="A334" s="16" t="str">
        <f>IFERROR(IF(VLOOKUP(ROW(A333),Sheet1!C337:K362,4,0)=0,"",VLOOKUP(ROW(A333),Sheet1!C337:K362,4,0)),"")</f>
        <v/>
      </c>
      <c r="B334" s="16" t="str">
        <f>IFERROR(IF(COUNTIF(Table7[Level 1],Sheet2!A334)=0,"",COUNTIF(Table7[Level 1],Sheet2!A334)),"")</f>
        <v/>
      </c>
      <c r="C334" s="20" t="str">
        <f>IFERROR(IF(VLOOKUP(ROW(A333),Sheet1!D337:K362,4,0)=0,"",VLOOKUP(ROW(A333),Sheet1!D337:K362,4,0)),"")</f>
        <v/>
      </c>
      <c r="D334" s="16" t="str">
        <f>IFERROR(IF(COUNTIF(Table7[Level 2],Sheet2!C334)=0,"",COUNTIF(Table7[Level 2],Sheet2!C334)),"")</f>
        <v/>
      </c>
      <c r="E334" s="20"/>
    </row>
    <row r="335" spans="1:5" x14ac:dyDescent="0.25">
      <c r="A335" s="16" t="str">
        <f>IFERROR(IF(VLOOKUP(ROW(A334),Sheet1!C338:K363,4,0)=0,"",VLOOKUP(ROW(A334),Sheet1!C338:K363,4,0)),"")</f>
        <v/>
      </c>
      <c r="B335" s="16" t="str">
        <f>IFERROR(IF(COUNTIF(Table7[Level 1],Sheet2!A335)=0,"",COUNTIF(Table7[Level 1],Sheet2!A335)),"")</f>
        <v/>
      </c>
      <c r="C335" s="20" t="str">
        <f>IFERROR(IF(VLOOKUP(ROW(A334),Sheet1!D338:K363,4,0)=0,"",VLOOKUP(ROW(A334),Sheet1!D338:K363,4,0)),"")</f>
        <v/>
      </c>
      <c r="D335" s="16" t="str">
        <f>IFERROR(IF(COUNTIF(Table7[Level 2],Sheet2!C335)=0,"",COUNTIF(Table7[Level 2],Sheet2!C335)),"")</f>
        <v/>
      </c>
      <c r="E335" s="20"/>
    </row>
    <row r="336" spans="1:5" x14ac:dyDescent="0.25">
      <c r="A336" s="16" t="str">
        <f>IFERROR(IF(VLOOKUP(ROW(A335),Sheet1!C339:K364,4,0)=0,"",VLOOKUP(ROW(A335),Sheet1!C339:K364,4,0)),"")</f>
        <v/>
      </c>
      <c r="B336" s="16" t="str">
        <f>IFERROR(IF(COUNTIF(Table7[Level 1],Sheet2!A336)=0,"",COUNTIF(Table7[Level 1],Sheet2!A336)),"")</f>
        <v/>
      </c>
      <c r="C336" s="20" t="str">
        <f>IFERROR(IF(VLOOKUP(ROW(A335),Sheet1!D339:K364,4,0)=0,"",VLOOKUP(ROW(A335),Sheet1!D339:K364,4,0)),"")</f>
        <v/>
      </c>
      <c r="D336" s="16" t="str">
        <f>IFERROR(IF(COUNTIF(Table7[Level 2],Sheet2!C336)=0,"",COUNTIF(Table7[Level 2],Sheet2!C336)),"")</f>
        <v/>
      </c>
      <c r="E336" s="20"/>
    </row>
    <row r="337" spans="1:5" x14ac:dyDescent="0.25">
      <c r="A337" s="16" t="str">
        <f>IFERROR(IF(VLOOKUP(ROW(A336),Sheet1!C340:K365,4,0)=0,"",VLOOKUP(ROW(A336),Sheet1!C340:K365,4,0)),"")</f>
        <v/>
      </c>
      <c r="B337" s="16" t="str">
        <f>IFERROR(IF(COUNTIF(Table7[Level 1],Sheet2!A337)=0,"",COUNTIF(Table7[Level 1],Sheet2!A337)),"")</f>
        <v/>
      </c>
      <c r="C337" s="20" t="str">
        <f>IFERROR(IF(VLOOKUP(ROW(A336),Sheet1!D340:K365,4,0)=0,"",VLOOKUP(ROW(A336),Sheet1!D340:K365,4,0)),"")</f>
        <v/>
      </c>
      <c r="D337" s="16" t="str">
        <f>IFERROR(IF(COUNTIF(Table7[Level 2],Sheet2!C337)=0,"",COUNTIF(Table7[Level 2],Sheet2!C337)),"")</f>
        <v/>
      </c>
      <c r="E337" s="20"/>
    </row>
    <row r="338" spans="1:5" x14ac:dyDescent="0.25">
      <c r="A338" s="16" t="str">
        <f>IFERROR(IF(VLOOKUP(ROW(A337),Sheet1!C341:K366,4,0)=0,"",VLOOKUP(ROW(A337),Sheet1!C341:K366,4,0)),"")</f>
        <v/>
      </c>
      <c r="B338" s="16" t="str">
        <f>IFERROR(IF(COUNTIF(Table7[Level 1],Sheet2!A338)=0,"",COUNTIF(Table7[Level 1],Sheet2!A338)),"")</f>
        <v/>
      </c>
      <c r="C338" s="20" t="str">
        <f>IFERROR(IF(VLOOKUP(ROW(A337),Sheet1!D341:K366,4,0)=0,"",VLOOKUP(ROW(A337),Sheet1!D341:K366,4,0)),"")</f>
        <v/>
      </c>
      <c r="D338" s="16" t="str">
        <f>IFERROR(IF(COUNTIF(Table7[Level 2],Sheet2!C338)=0,"",COUNTIF(Table7[Level 2],Sheet2!C338)),"")</f>
        <v/>
      </c>
      <c r="E338" s="20"/>
    </row>
    <row r="339" spans="1:5" x14ac:dyDescent="0.25">
      <c r="A339" s="16" t="str">
        <f>IFERROR(IF(VLOOKUP(ROW(A338),Sheet1!C342:K367,4,0)=0,"",VLOOKUP(ROW(A338),Sheet1!C342:K367,4,0)),"")</f>
        <v/>
      </c>
      <c r="B339" s="16" t="str">
        <f>IFERROR(IF(COUNTIF(Table7[Level 1],Sheet2!A339)=0,"",COUNTIF(Table7[Level 1],Sheet2!A339)),"")</f>
        <v/>
      </c>
      <c r="C339" s="20" t="str">
        <f>IFERROR(IF(VLOOKUP(ROW(A338),Sheet1!D342:K367,4,0)=0,"",VLOOKUP(ROW(A338),Sheet1!D342:K367,4,0)),"")</f>
        <v/>
      </c>
      <c r="D339" s="16" t="str">
        <f>IFERROR(IF(COUNTIF(Table7[Level 2],Sheet2!C339)=0,"",COUNTIF(Table7[Level 2],Sheet2!C339)),"")</f>
        <v/>
      </c>
      <c r="E339" s="20"/>
    </row>
    <row r="340" spans="1:5" x14ac:dyDescent="0.25">
      <c r="A340" s="16" t="str">
        <f>IFERROR(IF(VLOOKUP(ROW(A339),Sheet1!C343:K368,4,0)=0,"",VLOOKUP(ROW(A339),Sheet1!C343:K368,4,0)),"")</f>
        <v/>
      </c>
      <c r="B340" s="16" t="str">
        <f>IFERROR(IF(COUNTIF(Table7[Level 1],Sheet2!A340)=0,"",COUNTIF(Table7[Level 1],Sheet2!A340)),"")</f>
        <v/>
      </c>
      <c r="C340" s="20" t="str">
        <f>IFERROR(IF(VLOOKUP(ROW(A339),Sheet1!D343:K368,4,0)=0,"",VLOOKUP(ROW(A339),Sheet1!D343:K368,4,0)),"")</f>
        <v/>
      </c>
      <c r="D340" s="16" t="str">
        <f>IFERROR(IF(COUNTIF(Table7[Level 2],Sheet2!C340)=0,"",COUNTIF(Table7[Level 2],Sheet2!C340)),"")</f>
        <v/>
      </c>
      <c r="E340" s="20"/>
    </row>
    <row r="341" spans="1:5" x14ac:dyDescent="0.25">
      <c r="A341" s="16" t="str">
        <f>IFERROR(IF(VLOOKUP(ROW(A340),Sheet1!C344:K369,4,0)=0,"",VLOOKUP(ROW(A340),Sheet1!C344:K369,4,0)),"")</f>
        <v/>
      </c>
      <c r="B341" s="16" t="str">
        <f>IFERROR(IF(COUNTIF(Table7[Level 1],Sheet2!A341)=0,"",COUNTIF(Table7[Level 1],Sheet2!A341)),"")</f>
        <v/>
      </c>
      <c r="C341" s="20" t="str">
        <f>IFERROR(IF(VLOOKUP(ROW(A340),Sheet1!D344:K369,4,0)=0,"",VLOOKUP(ROW(A340),Sheet1!D344:K369,4,0)),"")</f>
        <v/>
      </c>
      <c r="D341" s="16" t="str">
        <f>IFERROR(IF(COUNTIF(Table7[Level 2],Sheet2!C341)=0,"",COUNTIF(Table7[Level 2],Sheet2!C341)),"")</f>
        <v/>
      </c>
      <c r="E341" s="20"/>
    </row>
    <row r="342" spans="1:5" x14ac:dyDescent="0.25">
      <c r="A342" s="16" t="str">
        <f>IFERROR(IF(VLOOKUP(ROW(A341),Sheet1!C345:K370,4,0)=0,"",VLOOKUP(ROW(A341),Sheet1!C345:K370,4,0)),"")</f>
        <v/>
      </c>
      <c r="B342" s="16" t="str">
        <f>IFERROR(IF(COUNTIF(Table7[Level 1],Sheet2!A342)=0,"",COUNTIF(Table7[Level 1],Sheet2!A342)),"")</f>
        <v/>
      </c>
      <c r="C342" s="20" t="str">
        <f>IFERROR(IF(VLOOKUP(ROW(A341),Sheet1!D345:K370,4,0)=0,"",VLOOKUP(ROW(A341),Sheet1!D345:K370,4,0)),"")</f>
        <v/>
      </c>
      <c r="D342" s="16" t="str">
        <f>IFERROR(IF(COUNTIF(Table7[Level 2],Sheet2!C342)=0,"",COUNTIF(Table7[Level 2],Sheet2!C342)),"")</f>
        <v/>
      </c>
      <c r="E342" s="20"/>
    </row>
    <row r="343" spans="1:5" x14ac:dyDescent="0.25">
      <c r="A343" s="16" t="str">
        <f>IFERROR(IF(VLOOKUP(ROW(A342),Sheet1!C346:K371,4,0)=0,"",VLOOKUP(ROW(A342),Sheet1!C346:K371,4,0)),"")</f>
        <v/>
      </c>
      <c r="B343" s="16" t="str">
        <f>IFERROR(IF(COUNTIF(Table7[Level 1],Sheet2!A343)=0,"",COUNTIF(Table7[Level 1],Sheet2!A343)),"")</f>
        <v/>
      </c>
      <c r="C343" s="20" t="str">
        <f>IFERROR(IF(VLOOKUP(ROW(A342),Sheet1!D346:K371,4,0)=0,"",VLOOKUP(ROW(A342),Sheet1!D346:K371,4,0)),"")</f>
        <v/>
      </c>
      <c r="D343" s="16" t="str">
        <f>IFERROR(IF(COUNTIF(Table7[Level 2],Sheet2!C343)=0,"",COUNTIF(Table7[Level 2],Sheet2!C343)),"")</f>
        <v/>
      </c>
      <c r="E343" s="20"/>
    </row>
    <row r="344" spans="1:5" x14ac:dyDescent="0.25">
      <c r="A344" s="16" t="str">
        <f>IFERROR(IF(VLOOKUP(ROW(A343),Sheet1!C347:K372,4,0)=0,"",VLOOKUP(ROW(A343),Sheet1!C347:K372,4,0)),"")</f>
        <v/>
      </c>
      <c r="B344" s="16" t="str">
        <f>IFERROR(IF(COUNTIF(Table7[Level 1],Sheet2!A344)=0,"",COUNTIF(Table7[Level 1],Sheet2!A344)),"")</f>
        <v/>
      </c>
      <c r="C344" s="20" t="str">
        <f>IFERROR(IF(VLOOKUP(ROW(A343),Sheet1!D347:K372,4,0)=0,"",VLOOKUP(ROW(A343),Sheet1!D347:K372,4,0)),"")</f>
        <v/>
      </c>
      <c r="D344" s="16" t="str">
        <f>IFERROR(IF(COUNTIF(Table7[Level 2],Sheet2!C344)=0,"",COUNTIF(Table7[Level 2],Sheet2!C344)),"")</f>
        <v/>
      </c>
      <c r="E344" s="20"/>
    </row>
    <row r="345" spans="1:5" x14ac:dyDescent="0.25">
      <c r="A345" s="16" t="str">
        <f>IFERROR(IF(VLOOKUP(ROW(A344),Sheet1!C348:K373,4,0)=0,"",VLOOKUP(ROW(A344),Sheet1!C348:K373,4,0)),"")</f>
        <v/>
      </c>
      <c r="B345" s="16" t="str">
        <f>IFERROR(IF(COUNTIF(Table7[Level 1],Sheet2!A345)=0,"",COUNTIF(Table7[Level 1],Sheet2!A345)),"")</f>
        <v/>
      </c>
      <c r="C345" s="20" t="str">
        <f>IFERROR(IF(VLOOKUP(ROW(A344),Sheet1!D348:K373,4,0)=0,"",VLOOKUP(ROW(A344),Sheet1!D348:K373,4,0)),"")</f>
        <v/>
      </c>
      <c r="D345" s="16" t="str">
        <f>IFERROR(IF(COUNTIF(Table7[Level 2],Sheet2!C345)=0,"",COUNTIF(Table7[Level 2],Sheet2!C345)),"")</f>
        <v/>
      </c>
      <c r="E345" s="20"/>
    </row>
    <row r="346" spans="1:5" x14ac:dyDescent="0.25">
      <c r="A346" s="16" t="str">
        <f>IFERROR(IF(VLOOKUP(ROW(A345),Sheet1!C349:K374,4,0)=0,"",VLOOKUP(ROW(A345),Sheet1!C349:K374,4,0)),"")</f>
        <v/>
      </c>
      <c r="B346" s="16" t="str">
        <f>IFERROR(IF(COUNTIF(Table7[Level 1],Sheet2!A346)=0,"",COUNTIF(Table7[Level 1],Sheet2!A346)),"")</f>
        <v/>
      </c>
      <c r="C346" s="20" t="str">
        <f>IFERROR(IF(VLOOKUP(ROW(A345),Sheet1!D349:K374,4,0)=0,"",VLOOKUP(ROW(A345),Sheet1!D349:K374,4,0)),"")</f>
        <v/>
      </c>
      <c r="D346" s="16" t="str">
        <f>IFERROR(IF(COUNTIF(Table7[Level 2],Sheet2!C346)=0,"",COUNTIF(Table7[Level 2],Sheet2!C346)),"")</f>
        <v/>
      </c>
      <c r="E346" s="20"/>
    </row>
    <row r="347" spans="1:5" x14ac:dyDescent="0.25">
      <c r="A347" s="16" t="str">
        <f>IFERROR(IF(VLOOKUP(ROW(A346),Sheet1!C350:K375,4,0)=0,"",VLOOKUP(ROW(A346),Sheet1!C350:K375,4,0)),"")</f>
        <v/>
      </c>
      <c r="B347" s="16" t="str">
        <f>IFERROR(IF(COUNTIF(Table7[Level 1],Sheet2!A347)=0,"",COUNTIF(Table7[Level 1],Sheet2!A347)),"")</f>
        <v/>
      </c>
      <c r="C347" s="20" t="str">
        <f>IFERROR(IF(VLOOKUP(ROW(A346),Sheet1!D350:K375,4,0)=0,"",VLOOKUP(ROW(A346),Sheet1!D350:K375,4,0)),"")</f>
        <v/>
      </c>
      <c r="D347" s="16" t="str">
        <f>IFERROR(IF(COUNTIF(Table7[Level 2],Sheet2!C347)=0,"",COUNTIF(Table7[Level 2],Sheet2!C347)),"")</f>
        <v/>
      </c>
      <c r="E347" s="20"/>
    </row>
    <row r="348" spans="1:5" x14ac:dyDescent="0.25">
      <c r="A348" s="16" t="str">
        <f>IFERROR(IF(VLOOKUP(ROW(A347),Sheet1!C351:K376,4,0)=0,"",VLOOKUP(ROW(A347),Sheet1!C351:K376,4,0)),"")</f>
        <v/>
      </c>
      <c r="B348" s="16" t="str">
        <f>IFERROR(IF(COUNTIF(Table7[Level 1],Sheet2!A348)=0,"",COUNTIF(Table7[Level 1],Sheet2!A348)),"")</f>
        <v/>
      </c>
      <c r="C348" s="20" t="str">
        <f>IFERROR(IF(VLOOKUP(ROW(A347),Sheet1!D351:K376,4,0)=0,"",VLOOKUP(ROW(A347),Sheet1!D351:K376,4,0)),"")</f>
        <v/>
      </c>
      <c r="D348" s="16" t="str">
        <f>IFERROR(IF(COUNTIF(Table7[Level 2],Sheet2!C348)=0,"",COUNTIF(Table7[Level 2],Sheet2!C348)),"")</f>
        <v/>
      </c>
      <c r="E348" s="20"/>
    </row>
    <row r="349" spans="1:5" x14ac:dyDescent="0.25">
      <c r="A349" s="16" t="str">
        <f>IFERROR(IF(VLOOKUP(ROW(A348),Sheet1!C352:K377,4,0)=0,"",VLOOKUP(ROW(A348),Sheet1!C352:K377,4,0)),"")</f>
        <v/>
      </c>
      <c r="B349" s="16" t="str">
        <f>IFERROR(IF(COUNTIF(Table7[Level 1],Sheet2!A349)=0,"",COUNTIF(Table7[Level 1],Sheet2!A349)),"")</f>
        <v/>
      </c>
      <c r="C349" s="20" t="str">
        <f>IFERROR(IF(VLOOKUP(ROW(A348),Sheet1!D352:K377,4,0)=0,"",VLOOKUP(ROW(A348),Sheet1!D352:K377,4,0)),"")</f>
        <v/>
      </c>
      <c r="D349" s="16" t="str">
        <f>IFERROR(IF(COUNTIF(Table7[Level 2],Sheet2!C349)=0,"",COUNTIF(Table7[Level 2],Sheet2!C349)),"")</f>
        <v/>
      </c>
      <c r="E349" s="20"/>
    </row>
    <row r="350" spans="1:5" x14ac:dyDescent="0.25">
      <c r="A350" s="16" t="str">
        <f>IFERROR(IF(VLOOKUP(ROW(A349),Sheet1!C353:K378,4,0)=0,"",VLOOKUP(ROW(A349),Sheet1!C353:K378,4,0)),"")</f>
        <v/>
      </c>
      <c r="B350" s="16" t="str">
        <f>IFERROR(IF(COUNTIF(Table7[Level 1],Sheet2!A350)=0,"",COUNTIF(Table7[Level 1],Sheet2!A350)),"")</f>
        <v/>
      </c>
      <c r="C350" s="20" t="str">
        <f>IFERROR(IF(VLOOKUP(ROW(A349),Sheet1!D353:K378,4,0)=0,"",VLOOKUP(ROW(A349),Sheet1!D353:K378,4,0)),"")</f>
        <v/>
      </c>
      <c r="D350" s="16" t="str">
        <f>IFERROR(IF(COUNTIF(Table7[Level 2],Sheet2!C350)=0,"",COUNTIF(Table7[Level 2],Sheet2!C350)),"")</f>
        <v/>
      </c>
      <c r="E350" s="20"/>
    </row>
    <row r="351" spans="1:5" x14ac:dyDescent="0.25">
      <c r="A351" s="16" t="str">
        <f>IFERROR(IF(VLOOKUP(ROW(A350),Sheet1!C354:K379,4,0)=0,"",VLOOKUP(ROW(A350),Sheet1!C354:K379,4,0)),"")</f>
        <v/>
      </c>
      <c r="B351" s="16" t="str">
        <f>IFERROR(IF(COUNTIF(Table7[Level 1],Sheet2!A351)=0,"",COUNTIF(Table7[Level 1],Sheet2!A351)),"")</f>
        <v/>
      </c>
      <c r="C351" s="20" t="str">
        <f>IFERROR(IF(VLOOKUP(ROW(A350),Sheet1!D354:K379,4,0)=0,"",VLOOKUP(ROW(A350),Sheet1!D354:K379,4,0)),"")</f>
        <v/>
      </c>
      <c r="D351" s="16" t="str">
        <f>IFERROR(IF(COUNTIF(Table7[Level 2],Sheet2!C351)=0,"",COUNTIF(Table7[Level 2],Sheet2!C351)),"")</f>
        <v/>
      </c>
      <c r="E351" s="20"/>
    </row>
    <row r="352" spans="1:5" x14ac:dyDescent="0.25">
      <c r="A352" s="16" t="str">
        <f>IFERROR(IF(VLOOKUP(ROW(A351),Sheet1!C355:K380,4,0)=0,"",VLOOKUP(ROW(A351),Sheet1!C355:K380,4,0)),"")</f>
        <v/>
      </c>
      <c r="B352" s="16" t="str">
        <f>IFERROR(IF(COUNTIF(Table7[Level 1],Sheet2!A352)=0,"",COUNTIF(Table7[Level 1],Sheet2!A352)),"")</f>
        <v/>
      </c>
      <c r="C352" s="20" t="str">
        <f>IFERROR(IF(VLOOKUP(ROW(A351),Sheet1!D355:K380,4,0)=0,"",VLOOKUP(ROW(A351),Sheet1!D355:K380,4,0)),"")</f>
        <v/>
      </c>
      <c r="D352" s="16" t="str">
        <f>IFERROR(IF(COUNTIF(Table7[Level 2],Sheet2!C352)=0,"",COUNTIF(Table7[Level 2],Sheet2!C352)),"")</f>
        <v/>
      </c>
      <c r="E352" s="20"/>
    </row>
    <row r="353" spans="1:5" x14ac:dyDescent="0.25">
      <c r="A353" s="16" t="str">
        <f>IFERROR(IF(VLOOKUP(ROW(A352),Sheet1!C356:K381,4,0)=0,"",VLOOKUP(ROW(A352),Sheet1!C356:K381,4,0)),"")</f>
        <v/>
      </c>
      <c r="B353" s="16" t="str">
        <f>IFERROR(IF(COUNTIF(Table7[Level 1],Sheet2!A353)=0,"",COUNTIF(Table7[Level 1],Sheet2!A353)),"")</f>
        <v/>
      </c>
      <c r="C353" s="20" t="str">
        <f>IFERROR(IF(VLOOKUP(ROW(A352),Sheet1!D356:K381,4,0)=0,"",VLOOKUP(ROW(A352),Sheet1!D356:K381,4,0)),"")</f>
        <v/>
      </c>
      <c r="D353" s="16" t="str">
        <f>IFERROR(IF(COUNTIF(Table7[Level 2],Sheet2!C353)=0,"",COUNTIF(Table7[Level 2],Sheet2!C353)),"")</f>
        <v/>
      </c>
      <c r="E353" s="20"/>
    </row>
    <row r="354" spans="1:5" x14ac:dyDescent="0.25">
      <c r="A354" s="16" t="str">
        <f>IFERROR(IF(VLOOKUP(ROW(A353),Sheet1!C357:K382,4,0)=0,"",VLOOKUP(ROW(A353),Sheet1!C357:K382,4,0)),"")</f>
        <v/>
      </c>
      <c r="B354" s="16" t="str">
        <f>IFERROR(IF(COUNTIF(Table7[Level 1],Sheet2!A354)=0,"",COUNTIF(Table7[Level 1],Sheet2!A354)),"")</f>
        <v/>
      </c>
      <c r="C354" s="20" t="str">
        <f>IFERROR(IF(VLOOKUP(ROW(A353),Sheet1!D357:K382,4,0)=0,"",VLOOKUP(ROW(A353),Sheet1!D357:K382,4,0)),"")</f>
        <v/>
      </c>
      <c r="D354" s="16" t="str">
        <f>IFERROR(IF(COUNTIF(Table7[Level 2],Sheet2!C354)=0,"",COUNTIF(Table7[Level 2],Sheet2!C354)),"")</f>
        <v/>
      </c>
      <c r="E354" s="20"/>
    </row>
    <row r="355" spans="1:5" x14ac:dyDescent="0.25">
      <c r="A355" s="16" t="str">
        <f>IFERROR(IF(VLOOKUP(ROW(A354),Sheet1!C358:K383,4,0)=0,"",VLOOKUP(ROW(A354),Sheet1!C358:K383,4,0)),"")</f>
        <v/>
      </c>
      <c r="B355" s="16" t="str">
        <f>IFERROR(IF(COUNTIF(Table7[Level 1],Sheet2!A355)=0,"",COUNTIF(Table7[Level 1],Sheet2!A355)),"")</f>
        <v/>
      </c>
      <c r="C355" s="20" t="str">
        <f>IFERROR(IF(VLOOKUP(ROW(A354),Sheet1!D358:K383,4,0)=0,"",VLOOKUP(ROW(A354),Sheet1!D358:K383,4,0)),"")</f>
        <v/>
      </c>
      <c r="D355" s="16" t="str">
        <f>IFERROR(IF(COUNTIF(Table7[Level 2],Sheet2!C355)=0,"",COUNTIF(Table7[Level 2],Sheet2!C355)),"")</f>
        <v/>
      </c>
      <c r="E355" s="20"/>
    </row>
    <row r="356" spans="1:5" x14ac:dyDescent="0.25">
      <c r="A356" s="16" t="str">
        <f>IFERROR(IF(VLOOKUP(ROW(A355),Sheet1!C359:K384,4,0)=0,"",VLOOKUP(ROW(A355),Sheet1!C359:K384,4,0)),"")</f>
        <v/>
      </c>
      <c r="B356" s="16" t="str">
        <f>IFERROR(IF(COUNTIF(Table7[Level 1],Sheet2!A356)=0,"",COUNTIF(Table7[Level 1],Sheet2!A356)),"")</f>
        <v/>
      </c>
      <c r="C356" s="20" t="str">
        <f>IFERROR(IF(VLOOKUP(ROW(A355),Sheet1!D359:K384,4,0)=0,"",VLOOKUP(ROW(A355),Sheet1!D359:K384,4,0)),"")</f>
        <v/>
      </c>
      <c r="D356" s="16" t="str">
        <f>IFERROR(IF(COUNTIF(Table7[Level 2],Sheet2!C356)=0,"",COUNTIF(Table7[Level 2],Sheet2!C356)),"")</f>
        <v/>
      </c>
      <c r="E356" s="20"/>
    </row>
    <row r="357" spans="1:5" x14ac:dyDescent="0.25">
      <c r="A357" s="16" t="str">
        <f>IFERROR(IF(VLOOKUP(ROW(A356),Sheet1!C360:K385,4,0)=0,"",VLOOKUP(ROW(A356),Sheet1!C360:K385,4,0)),"")</f>
        <v/>
      </c>
      <c r="B357" s="16" t="str">
        <f>IFERROR(IF(COUNTIF(Table7[Level 1],Sheet2!A357)=0,"",COUNTIF(Table7[Level 1],Sheet2!A357)),"")</f>
        <v/>
      </c>
      <c r="C357" s="20" t="str">
        <f>IFERROR(IF(VLOOKUP(ROW(A356),Sheet1!D360:K385,4,0)=0,"",VLOOKUP(ROW(A356),Sheet1!D360:K385,4,0)),"")</f>
        <v/>
      </c>
      <c r="D357" s="16" t="str">
        <f>IFERROR(IF(COUNTIF(Table7[Level 2],Sheet2!C357)=0,"",COUNTIF(Table7[Level 2],Sheet2!C357)),"")</f>
        <v/>
      </c>
      <c r="E357" s="20"/>
    </row>
    <row r="358" spans="1:5" x14ac:dyDescent="0.25">
      <c r="A358" s="16" t="str">
        <f>IFERROR(IF(VLOOKUP(ROW(A357),Sheet1!C361:K386,4,0)=0,"",VLOOKUP(ROW(A357),Sheet1!C361:K386,4,0)),"")</f>
        <v/>
      </c>
      <c r="B358" s="16" t="str">
        <f>IFERROR(IF(COUNTIF(Table7[Level 1],Sheet2!A358)=0,"",COUNTIF(Table7[Level 1],Sheet2!A358)),"")</f>
        <v/>
      </c>
      <c r="C358" s="20" t="str">
        <f>IFERROR(IF(VLOOKUP(ROW(A357),Sheet1!D361:K386,4,0)=0,"",VLOOKUP(ROW(A357),Sheet1!D361:K386,4,0)),"")</f>
        <v/>
      </c>
      <c r="D358" s="16" t="str">
        <f>IFERROR(IF(COUNTIF(Table7[Level 2],Sheet2!C358)=0,"",COUNTIF(Table7[Level 2],Sheet2!C358)),"")</f>
        <v/>
      </c>
      <c r="E358" s="20"/>
    </row>
    <row r="359" spans="1:5" x14ac:dyDescent="0.25">
      <c r="A359" s="16" t="str">
        <f>IFERROR(IF(VLOOKUP(ROW(A358),Sheet1!C362:K387,4,0)=0,"",VLOOKUP(ROW(A358),Sheet1!C362:K387,4,0)),"")</f>
        <v/>
      </c>
      <c r="B359" s="16" t="str">
        <f>IFERROR(IF(COUNTIF(Table7[Level 1],Sheet2!A359)=0,"",COUNTIF(Table7[Level 1],Sheet2!A359)),"")</f>
        <v/>
      </c>
      <c r="C359" s="20" t="str">
        <f>IFERROR(IF(VLOOKUP(ROW(A358),Sheet1!D362:K387,4,0)=0,"",VLOOKUP(ROW(A358),Sheet1!D362:K387,4,0)),"")</f>
        <v/>
      </c>
      <c r="D359" s="16" t="str">
        <f>IFERROR(IF(COUNTIF(Table7[Level 2],Sheet2!C359)=0,"",COUNTIF(Table7[Level 2],Sheet2!C359)),"")</f>
        <v/>
      </c>
      <c r="E359" s="20"/>
    </row>
    <row r="360" spans="1:5" x14ac:dyDescent="0.25">
      <c r="A360" s="16" t="str">
        <f>IFERROR(IF(VLOOKUP(ROW(A359),Sheet1!C363:K388,4,0)=0,"",VLOOKUP(ROW(A359),Sheet1!C363:K388,4,0)),"")</f>
        <v/>
      </c>
      <c r="B360" s="16" t="str">
        <f>IFERROR(IF(COUNTIF(Table7[Level 1],Sheet2!A360)=0,"",COUNTIF(Table7[Level 1],Sheet2!A360)),"")</f>
        <v/>
      </c>
      <c r="C360" s="20" t="str">
        <f>IFERROR(IF(VLOOKUP(ROW(A359),Sheet1!D363:K388,4,0)=0,"",VLOOKUP(ROW(A359),Sheet1!D363:K388,4,0)),"")</f>
        <v/>
      </c>
      <c r="D360" s="16" t="str">
        <f>IFERROR(IF(COUNTIF(Table7[Level 2],Sheet2!C360)=0,"",COUNTIF(Table7[Level 2],Sheet2!C360)),"")</f>
        <v/>
      </c>
      <c r="E360" s="20"/>
    </row>
    <row r="361" spans="1:5" x14ac:dyDescent="0.25">
      <c r="A361" s="16" t="str">
        <f>IFERROR(IF(VLOOKUP(ROW(A360),Sheet1!C364:K389,4,0)=0,"",VLOOKUP(ROW(A360),Sheet1!C364:K389,4,0)),"")</f>
        <v/>
      </c>
      <c r="B361" s="16" t="str">
        <f>IFERROR(IF(COUNTIF(Table7[Level 1],Sheet2!A361)=0,"",COUNTIF(Table7[Level 1],Sheet2!A361)),"")</f>
        <v/>
      </c>
      <c r="C361" s="20" t="str">
        <f>IFERROR(IF(VLOOKUP(ROW(A360),Sheet1!D364:K389,4,0)=0,"",VLOOKUP(ROW(A360),Sheet1!D364:K389,4,0)),"")</f>
        <v/>
      </c>
      <c r="D361" s="16" t="str">
        <f>IFERROR(IF(COUNTIF(Table7[Level 2],Sheet2!C361)=0,"",COUNTIF(Table7[Level 2],Sheet2!C361)),"")</f>
        <v/>
      </c>
      <c r="E361" s="20"/>
    </row>
    <row r="362" spans="1:5" x14ac:dyDescent="0.25">
      <c r="A362" s="16" t="str">
        <f>IFERROR(IF(VLOOKUP(ROW(A361),Sheet1!C365:K390,4,0)=0,"",VLOOKUP(ROW(A361),Sheet1!C365:K390,4,0)),"")</f>
        <v/>
      </c>
      <c r="B362" s="16" t="str">
        <f>IFERROR(IF(COUNTIF(Table7[Level 1],Sheet2!A362)=0,"",COUNTIF(Table7[Level 1],Sheet2!A362)),"")</f>
        <v/>
      </c>
      <c r="C362" s="20" t="str">
        <f>IFERROR(IF(VLOOKUP(ROW(A361),Sheet1!D365:K390,4,0)=0,"",VLOOKUP(ROW(A361),Sheet1!D365:K390,4,0)),"")</f>
        <v/>
      </c>
      <c r="D362" s="16" t="str">
        <f>IFERROR(IF(COUNTIF(Table7[Level 2],Sheet2!C362)=0,"",COUNTIF(Table7[Level 2],Sheet2!C362)),"")</f>
        <v/>
      </c>
      <c r="E362" s="20"/>
    </row>
    <row r="363" spans="1:5" x14ac:dyDescent="0.25">
      <c r="A363" s="16" t="str">
        <f>IFERROR(IF(VLOOKUP(ROW(A362),Sheet1!C366:K391,4,0)=0,"",VLOOKUP(ROW(A362),Sheet1!C366:K391,4,0)),"")</f>
        <v/>
      </c>
      <c r="B363" s="16" t="str">
        <f>IFERROR(IF(COUNTIF(Table7[Level 1],Sheet2!A363)=0,"",COUNTIF(Table7[Level 1],Sheet2!A363)),"")</f>
        <v/>
      </c>
      <c r="C363" s="20" t="str">
        <f>IFERROR(IF(VLOOKUP(ROW(A362),Sheet1!D366:K391,4,0)=0,"",VLOOKUP(ROW(A362),Sheet1!D366:K391,4,0)),"")</f>
        <v/>
      </c>
      <c r="D363" s="16" t="str">
        <f>IFERROR(IF(COUNTIF(Table7[Level 2],Sheet2!C363)=0,"",COUNTIF(Table7[Level 2],Sheet2!C363)),"")</f>
        <v/>
      </c>
      <c r="E363" s="20"/>
    </row>
    <row r="364" spans="1:5" x14ac:dyDescent="0.25">
      <c r="A364" s="16" t="str">
        <f>IFERROR(IF(VLOOKUP(ROW(A363),Sheet1!C367:K392,4,0)=0,"",VLOOKUP(ROW(A363),Sheet1!C367:K392,4,0)),"")</f>
        <v/>
      </c>
      <c r="B364" s="16" t="str">
        <f>IFERROR(IF(COUNTIF(Table7[Level 1],Sheet2!A364)=0,"",COUNTIF(Table7[Level 1],Sheet2!A364)),"")</f>
        <v/>
      </c>
      <c r="C364" s="20" t="str">
        <f>IFERROR(IF(VLOOKUP(ROW(A363),Sheet1!D367:K392,4,0)=0,"",VLOOKUP(ROW(A363),Sheet1!D367:K392,4,0)),"")</f>
        <v/>
      </c>
      <c r="D364" s="16" t="str">
        <f>IFERROR(IF(COUNTIF(Table7[Level 2],Sheet2!C364)=0,"",COUNTIF(Table7[Level 2],Sheet2!C364)),"")</f>
        <v/>
      </c>
      <c r="E364" s="20"/>
    </row>
    <row r="365" spans="1:5" x14ac:dyDescent="0.25">
      <c r="A365" s="16" t="str">
        <f>IFERROR(IF(VLOOKUP(ROW(A364),Sheet1!C368:K393,4,0)=0,"",VLOOKUP(ROW(A364),Sheet1!C368:K393,4,0)),"")</f>
        <v/>
      </c>
      <c r="B365" s="16" t="str">
        <f>IFERROR(IF(COUNTIF(Table7[Level 1],Sheet2!A365)=0,"",COUNTIF(Table7[Level 1],Sheet2!A365)),"")</f>
        <v/>
      </c>
      <c r="C365" s="20" t="str">
        <f>IFERROR(IF(VLOOKUP(ROW(A364),Sheet1!D368:K393,4,0)=0,"",VLOOKUP(ROW(A364),Sheet1!D368:K393,4,0)),"")</f>
        <v/>
      </c>
      <c r="D365" s="16" t="str">
        <f>IFERROR(IF(COUNTIF(Table7[Level 2],Sheet2!C365)=0,"",COUNTIF(Table7[Level 2],Sheet2!C365)),"")</f>
        <v/>
      </c>
      <c r="E365" s="20"/>
    </row>
    <row r="366" spans="1:5" x14ac:dyDescent="0.25">
      <c r="A366" s="16" t="str">
        <f>IFERROR(IF(VLOOKUP(ROW(A365),Sheet1!C369:K394,4,0)=0,"",VLOOKUP(ROW(A365),Sheet1!C369:K394,4,0)),"")</f>
        <v/>
      </c>
      <c r="B366" s="16" t="str">
        <f>IFERROR(IF(COUNTIF(Table7[Level 1],Sheet2!A366)=0,"",COUNTIF(Table7[Level 1],Sheet2!A366)),"")</f>
        <v/>
      </c>
      <c r="C366" s="20" t="str">
        <f>IFERROR(IF(VLOOKUP(ROW(A365),Sheet1!D369:K394,4,0)=0,"",VLOOKUP(ROW(A365),Sheet1!D369:K394,4,0)),"")</f>
        <v/>
      </c>
      <c r="D366" s="16" t="str">
        <f>IFERROR(IF(COUNTIF(Table7[Level 2],Sheet2!C366)=0,"",COUNTIF(Table7[Level 2],Sheet2!C366)),"")</f>
        <v/>
      </c>
      <c r="E366" s="20"/>
    </row>
    <row r="367" spans="1:5" x14ac:dyDescent="0.25">
      <c r="A367" s="16" t="str">
        <f>IFERROR(IF(VLOOKUP(ROW(A366),Sheet1!C370:K395,4,0)=0,"",VLOOKUP(ROW(A366),Sheet1!C370:K395,4,0)),"")</f>
        <v/>
      </c>
      <c r="B367" s="16" t="str">
        <f>IFERROR(IF(COUNTIF(Table7[Level 1],Sheet2!A367)=0,"",COUNTIF(Table7[Level 1],Sheet2!A367)),"")</f>
        <v/>
      </c>
      <c r="C367" s="20" t="str">
        <f>IFERROR(IF(VLOOKUP(ROW(A366),Sheet1!D370:K395,4,0)=0,"",VLOOKUP(ROW(A366),Sheet1!D370:K395,4,0)),"")</f>
        <v/>
      </c>
      <c r="D367" s="16" t="str">
        <f>IFERROR(IF(COUNTIF(Table7[Level 2],Sheet2!C367)=0,"",COUNTIF(Table7[Level 2],Sheet2!C367)),"")</f>
        <v/>
      </c>
      <c r="E367" s="20"/>
    </row>
    <row r="368" spans="1:5" x14ac:dyDescent="0.25">
      <c r="A368" s="16" t="str">
        <f>IFERROR(IF(VLOOKUP(ROW(A367),Sheet1!C371:K396,4,0)=0,"",VLOOKUP(ROW(A367),Sheet1!C371:K396,4,0)),"")</f>
        <v/>
      </c>
      <c r="B368" s="16" t="str">
        <f>IFERROR(IF(COUNTIF(Table7[Level 1],Sheet2!A368)=0,"",COUNTIF(Table7[Level 1],Sheet2!A368)),"")</f>
        <v/>
      </c>
      <c r="C368" s="20" t="str">
        <f>IFERROR(IF(VLOOKUP(ROW(A367),Sheet1!D371:K396,4,0)=0,"",VLOOKUP(ROW(A367),Sheet1!D371:K396,4,0)),"")</f>
        <v/>
      </c>
      <c r="D368" s="16" t="str">
        <f>IFERROR(IF(COUNTIF(Table7[Level 2],Sheet2!C368)=0,"",COUNTIF(Table7[Level 2],Sheet2!C368)),"")</f>
        <v/>
      </c>
      <c r="E368" s="20"/>
    </row>
    <row r="369" spans="1:5" x14ac:dyDescent="0.25">
      <c r="A369" s="16" t="str">
        <f>IFERROR(IF(VLOOKUP(ROW(A368),Sheet1!C372:K397,4,0)=0,"",VLOOKUP(ROW(A368),Sheet1!C372:K397,4,0)),"")</f>
        <v/>
      </c>
      <c r="B369" s="16" t="str">
        <f>IFERROR(IF(COUNTIF(Table7[Level 1],Sheet2!A369)=0,"",COUNTIF(Table7[Level 1],Sheet2!A369)),"")</f>
        <v/>
      </c>
      <c r="C369" s="20" t="str">
        <f>IFERROR(IF(VLOOKUP(ROW(A368),Sheet1!D372:K397,4,0)=0,"",VLOOKUP(ROW(A368),Sheet1!D372:K397,4,0)),"")</f>
        <v/>
      </c>
      <c r="D369" s="16" t="str">
        <f>IFERROR(IF(COUNTIF(Table7[Level 2],Sheet2!C369)=0,"",COUNTIF(Table7[Level 2],Sheet2!C369)),"")</f>
        <v/>
      </c>
      <c r="E369" s="20"/>
    </row>
    <row r="370" spans="1:5" x14ac:dyDescent="0.25">
      <c r="A370" s="16" t="str">
        <f>IFERROR(IF(VLOOKUP(ROW(A369),Sheet1!C373:K398,4,0)=0,"",VLOOKUP(ROW(A369),Sheet1!C373:K398,4,0)),"")</f>
        <v/>
      </c>
      <c r="B370" s="16" t="str">
        <f>IFERROR(IF(COUNTIF(Table7[Level 1],Sheet2!A370)=0,"",COUNTIF(Table7[Level 1],Sheet2!A370)),"")</f>
        <v/>
      </c>
      <c r="C370" s="20" t="str">
        <f>IFERROR(IF(VLOOKUP(ROW(A369),Sheet1!D373:K398,4,0)=0,"",VLOOKUP(ROW(A369),Sheet1!D373:K398,4,0)),"")</f>
        <v/>
      </c>
      <c r="D370" s="16" t="str">
        <f>IFERROR(IF(COUNTIF(Table7[Level 2],Sheet2!C370)=0,"",COUNTIF(Table7[Level 2],Sheet2!C370)),"")</f>
        <v/>
      </c>
      <c r="E370" s="20"/>
    </row>
    <row r="371" spans="1:5" x14ac:dyDescent="0.25">
      <c r="A371" s="16" t="str">
        <f>IFERROR(IF(VLOOKUP(ROW(A370),Sheet1!C374:K399,4,0)=0,"",VLOOKUP(ROW(A370),Sheet1!C374:K399,4,0)),"")</f>
        <v/>
      </c>
      <c r="B371" s="16" t="str">
        <f>IFERROR(IF(COUNTIF(Table7[Level 1],Sheet2!A371)=0,"",COUNTIF(Table7[Level 1],Sheet2!A371)),"")</f>
        <v/>
      </c>
      <c r="C371" s="20" t="str">
        <f>IFERROR(IF(VLOOKUP(ROW(A370),Sheet1!D374:K399,4,0)=0,"",VLOOKUP(ROW(A370),Sheet1!D374:K399,4,0)),"")</f>
        <v/>
      </c>
      <c r="D371" s="16" t="str">
        <f>IFERROR(IF(COUNTIF(Table7[Level 2],Sheet2!C371)=0,"",COUNTIF(Table7[Level 2],Sheet2!C371)),"")</f>
        <v/>
      </c>
      <c r="E371" s="20"/>
    </row>
    <row r="372" spans="1:5" x14ac:dyDescent="0.25">
      <c r="A372" s="16" t="str">
        <f>IFERROR(IF(VLOOKUP(ROW(A371),Sheet1!C375:K400,4,0)=0,"",VLOOKUP(ROW(A371),Sheet1!C375:K400,4,0)),"")</f>
        <v/>
      </c>
      <c r="B372" s="16" t="str">
        <f>IFERROR(IF(COUNTIF(Table7[Level 1],Sheet2!A372)=0,"",COUNTIF(Table7[Level 1],Sheet2!A372)),"")</f>
        <v/>
      </c>
      <c r="C372" s="20" t="str">
        <f>IFERROR(IF(VLOOKUP(ROW(A371),Sheet1!D375:K400,4,0)=0,"",VLOOKUP(ROW(A371),Sheet1!D375:K400,4,0)),"")</f>
        <v/>
      </c>
      <c r="D372" s="16" t="str">
        <f>IFERROR(IF(COUNTIF(Table7[Level 2],Sheet2!C372)=0,"",COUNTIF(Table7[Level 2],Sheet2!C372)),"")</f>
        <v/>
      </c>
      <c r="E372" s="20"/>
    </row>
    <row r="373" spans="1:5" x14ac:dyDescent="0.25">
      <c r="A373" s="16" t="str">
        <f>IFERROR(IF(VLOOKUP(ROW(A372),Sheet1!C376:K401,4,0)=0,"",VLOOKUP(ROW(A372),Sheet1!C376:K401,4,0)),"")</f>
        <v/>
      </c>
      <c r="B373" s="16" t="str">
        <f>IFERROR(IF(COUNTIF(Table7[Level 1],Sheet2!A373)=0,"",COUNTIF(Table7[Level 1],Sheet2!A373)),"")</f>
        <v/>
      </c>
      <c r="C373" s="20" t="str">
        <f>IFERROR(IF(VLOOKUP(ROW(A372),Sheet1!D376:K401,4,0)=0,"",VLOOKUP(ROW(A372),Sheet1!D376:K401,4,0)),"")</f>
        <v/>
      </c>
      <c r="D373" s="16" t="str">
        <f>IFERROR(IF(COUNTIF(Table7[Level 2],Sheet2!C373)=0,"",COUNTIF(Table7[Level 2],Sheet2!C373)),"")</f>
        <v/>
      </c>
      <c r="E373" s="20"/>
    </row>
    <row r="374" spans="1:5" x14ac:dyDescent="0.25">
      <c r="A374" s="16" t="str">
        <f>IFERROR(IF(VLOOKUP(ROW(A373),Sheet1!C377:K402,4,0)=0,"",VLOOKUP(ROW(A373),Sheet1!C377:K402,4,0)),"")</f>
        <v/>
      </c>
      <c r="B374" s="16" t="str">
        <f>IFERROR(IF(COUNTIF(Table7[Level 1],Sheet2!A374)=0,"",COUNTIF(Table7[Level 1],Sheet2!A374)),"")</f>
        <v/>
      </c>
      <c r="C374" s="20" t="str">
        <f>IFERROR(IF(VLOOKUP(ROW(A373),Sheet1!D377:K402,4,0)=0,"",VLOOKUP(ROW(A373),Sheet1!D377:K402,4,0)),"")</f>
        <v/>
      </c>
      <c r="D374" s="16" t="str">
        <f>IFERROR(IF(COUNTIF(Table7[Level 2],Sheet2!C374)=0,"",COUNTIF(Table7[Level 2],Sheet2!C374)),"")</f>
        <v/>
      </c>
      <c r="E374" s="20"/>
    </row>
    <row r="375" spans="1:5" x14ac:dyDescent="0.25">
      <c r="A375" s="16" t="str">
        <f>IFERROR(IF(VLOOKUP(ROW(A374),Sheet1!C378:K403,4,0)=0,"",VLOOKUP(ROW(A374),Sheet1!C378:K403,4,0)),"")</f>
        <v/>
      </c>
      <c r="B375" s="16" t="str">
        <f>IFERROR(IF(COUNTIF(Table7[Level 1],Sheet2!A375)=0,"",COUNTIF(Table7[Level 1],Sheet2!A375)),"")</f>
        <v/>
      </c>
      <c r="C375" s="20" t="str">
        <f>IFERROR(IF(VLOOKUP(ROW(A374),Sheet1!D378:K403,4,0)=0,"",VLOOKUP(ROW(A374),Sheet1!D378:K403,4,0)),"")</f>
        <v/>
      </c>
      <c r="D375" s="16" t="str">
        <f>IFERROR(IF(COUNTIF(Table7[Level 2],Sheet2!C375)=0,"",COUNTIF(Table7[Level 2],Sheet2!C375)),"")</f>
        <v/>
      </c>
      <c r="E375" s="20"/>
    </row>
    <row r="376" spans="1:5" x14ac:dyDescent="0.25">
      <c r="A376" s="16" t="str">
        <f>IFERROR(IF(VLOOKUP(ROW(A375),Sheet1!C379:K404,4,0)=0,"",VLOOKUP(ROW(A375),Sheet1!C379:K404,4,0)),"")</f>
        <v/>
      </c>
      <c r="B376" s="16" t="str">
        <f>IFERROR(IF(COUNTIF(Table7[Level 1],Sheet2!A376)=0,"",COUNTIF(Table7[Level 1],Sheet2!A376)),"")</f>
        <v/>
      </c>
      <c r="C376" s="20" t="str">
        <f>IFERROR(IF(VLOOKUP(ROW(A375),Sheet1!D379:K404,4,0)=0,"",VLOOKUP(ROW(A375),Sheet1!D379:K404,4,0)),"")</f>
        <v/>
      </c>
      <c r="D376" s="16" t="str">
        <f>IFERROR(IF(COUNTIF(Table7[Level 2],Sheet2!C376)=0,"",COUNTIF(Table7[Level 2],Sheet2!C376)),"")</f>
        <v/>
      </c>
      <c r="E376" s="20"/>
    </row>
    <row r="377" spans="1:5" x14ac:dyDescent="0.25">
      <c r="A377" s="16" t="str">
        <f>IFERROR(IF(VLOOKUP(ROW(A376),Sheet1!C380:K405,4,0)=0,"",VLOOKUP(ROW(A376),Sheet1!C380:K405,4,0)),"")</f>
        <v/>
      </c>
      <c r="B377" s="16" t="str">
        <f>IFERROR(IF(COUNTIF(Table7[Level 1],Sheet2!A377)=0,"",COUNTIF(Table7[Level 1],Sheet2!A377)),"")</f>
        <v/>
      </c>
      <c r="C377" s="20" t="str">
        <f>IFERROR(IF(VLOOKUP(ROW(A376),Sheet1!D380:K405,4,0)=0,"",VLOOKUP(ROW(A376),Sheet1!D380:K405,4,0)),"")</f>
        <v/>
      </c>
      <c r="D377" s="16" t="str">
        <f>IFERROR(IF(COUNTIF(Table7[Level 2],Sheet2!C377)=0,"",COUNTIF(Table7[Level 2],Sheet2!C377)),"")</f>
        <v/>
      </c>
      <c r="E377" s="20"/>
    </row>
    <row r="378" spans="1:5" x14ac:dyDescent="0.25">
      <c r="A378" s="16" t="str">
        <f>IFERROR(IF(VLOOKUP(ROW(A377),Sheet1!C381:K406,4,0)=0,"",VLOOKUP(ROW(A377),Sheet1!C381:K406,4,0)),"")</f>
        <v/>
      </c>
      <c r="B378" s="16" t="str">
        <f>IFERROR(IF(COUNTIF(Table7[Level 1],Sheet2!A378)=0,"",COUNTIF(Table7[Level 1],Sheet2!A378)),"")</f>
        <v/>
      </c>
      <c r="C378" s="20" t="str">
        <f>IFERROR(IF(VLOOKUP(ROW(A377),Sheet1!D381:K406,4,0)=0,"",VLOOKUP(ROW(A377),Sheet1!D381:K406,4,0)),"")</f>
        <v/>
      </c>
      <c r="D378" s="16" t="str">
        <f>IFERROR(IF(COUNTIF(Table7[Level 2],Sheet2!C378)=0,"",COUNTIF(Table7[Level 2],Sheet2!C378)),"")</f>
        <v/>
      </c>
      <c r="E378" s="20"/>
    </row>
    <row r="379" spans="1:5" x14ac:dyDescent="0.25">
      <c r="A379" s="16" t="str">
        <f>IFERROR(IF(VLOOKUP(ROW(A378),Sheet1!C382:K407,4,0)=0,"",VLOOKUP(ROW(A378),Sheet1!C382:K407,4,0)),"")</f>
        <v/>
      </c>
      <c r="B379" s="16" t="str">
        <f>IFERROR(IF(COUNTIF(Table7[Level 1],Sheet2!A379)=0,"",COUNTIF(Table7[Level 1],Sheet2!A379)),"")</f>
        <v/>
      </c>
      <c r="C379" s="20" t="str">
        <f>IFERROR(IF(VLOOKUP(ROW(A378),Sheet1!D382:K407,4,0)=0,"",VLOOKUP(ROW(A378),Sheet1!D382:K407,4,0)),"")</f>
        <v/>
      </c>
      <c r="D379" s="16" t="str">
        <f>IFERROR(IF(COUNTIF(Table7[Level 2],Sheet2!C379)=0,"",COUNTIF(Table7[Level 2],Sheet2!C379)),"")</f>
        <v/>
      </c>
      <c r="E379" s="20"/>
    </row>
    <row r="380" spans="1:5" x14ac:dyDescent="0.25">
      <c r="A380" s="16" t="str">
        <f>IFERROR(IF(VLOOKUP(ROW(A379),Sheet1!C383:K408,4,0)=0,"",VLOOKUP(ROW(A379),Sheet1!C383:K408,4,0)),"")</f>
        <v/>
      </c>
      <c r="B380" s="16" t="str">
        <f>IFERROR(IF(COUNTIF(Table7[Level 1],Sheet2!A380)=0,"",COUNTIF(Table7[Level 1],Sheet2!A380)),"")</f>
        <v/>
      </c>
      <c r="C380" s="20" t="str">
        <f>IFERROR(IF(VLOOKUP(ROW(A379),Sheet1!D383:K408,4,0)=0,"",VLOOKUP(ROW(A379),Sheet1!D383:K408,4,0)),"")</f>
        <v/>
      </c>
      <c r="D380" s="16" t="str">
        <f>IFERROR(IF(COUNTIF(Table7[Level 2],Sheet2!C380)=0,"",COUNTIF(Table7[Level 2],Sheet2!C380)),"")</f>
        <v/>
      </c>
      <c r="E380" s="20"/>
    </row>
    <row r="381" spans="1:5" x14ac:dyDescent="0.25">
      <c r="A381" s="16" t="str">
        <f>IFERROR(IF(VLOOKUP(ROW(A380),Sheet1!C384:K409,4,0)=0,"",VLOOKUP(ROW(A380),Sheet1!C384:K409,4,0)),"")</f>
        <v/>
      </c>
      <c r="B381" s="16" t="str">
        <f>IFERROR(IF(COUNTIF(Table7[Level 1],Sheet2!A381)=0,"",COUNTIF(Table7[Level 1],Sheet2!A381)),"")</f>
        <v/>
      </c>
      <c r="C381" s="20" t="str">
        <f>IFERROR(IF(VLOOKUP(ROW(A380),Sheet1!D384:K409,4,0)=0,"",VLOOKUP(ROW(A380),Sheet1!D384:K409,4,0)),"")</f>
        <v/>
      </c>
      <c r="D381" s="16" t="str">
        <f>IFERROR(IF(COUNTIF(Table7[Level 2],Sheet2!C381)=0,"",COUNTIF(Table7[Level 2],Sheet2!C381)),"")</f>
        <v/>
      </c>
      <c r="E381" s="20"/>
    </row>
    <row r="382" spans="1:5" x14ac:dyDescent="0.25">
      <c r="A382" s="16" t="str">
        <f>IFERROR(IF(VLOOKUP(ROW(A381),Sheet1!C385:K410,4,0)=0,"",VLOOKUP(ROW(A381),Sheet1!C385:K410,4,0)),"")</f>
        <v/>
      </c>
      <c r="B382" s="16" t="str">
        <f>IFERROR(IF(COUNTIF(Table7[Level 1],Sheet2!A382)=0,"",COUNTIF(Table7[Level 1],Sheet2!A382)),"")</f>
        <v/>
      </c>
      <c r="C382" s="20" t="str">
        <f>IFERROR(IF(VLOOKUP(ROW(A381),Sheet1!D385:K410,4,0)=0,"",VLOOKUP(ROW(A381),Sheet1!D385:K410,4,0)),"")</f>
        <v/>
      </c>
      <c r="D382" s="16" t="str">
        <f>IFERROR(IF(COUNTIF(Table7[Level 2],Sheet2!C382)=0,"",COUNTIF(Table7[Level 2],Sheet2!C382)),"")</f>
        <v/>
      </c>
      <c r="E382" s="20"/>
    </row>
    <row r="383" spans="1:5" x14ac:dyDescent="0.25">
      <c r="A383" s="16" t="str">
        <f>IFERROR(IF(VLOOKUP(ROW(A382),Sheet1!C386:K411,4,0)=0,"",VLOOKUP(ROW(A382),Sheet1!C386:K411,4,0)),"")</f>
        <v/>
      </c>
      <c r="B383" s="16" t="str">
        <f>IFERROR(IF(COUNTIF(Table7[Level 1],Sheet2!A383)=0,"",COUNTIF(Table7[Level 1],Sheet2!A383)),"")</f>
        <v/>
      </c>
      <c r="C383" s="20" t="str">
        <f>IFERROR(IF(VLOOKUP(ROW(A382),Sheet1!D386:K411,4,0)=0,"",VLOOKUP(ROW(A382),Sheet1!D386:K411,4,0)),"")</f>
        <v/>
      </c>
      <c r="D383" s="16" t="str">
        <f>IFERROR(IF(COUNTIF(Table7[Level 2],Sheet2!C383)=0,"",COUNTIF(Table7[Level 2],Sheet2!C383)),"")</f>
        <v/>
      </c>
      <c r="E383" s="20"/>
    </row>
    <row r="384" spans="1:5" x14ac:dyDescent="0.25">
      <c r="A384" s="16" t="str">
        <f>IFERROR(IF(VLOOKUP(ROW(A383),Sheet1!C387:K412,4,0)=0,"",VLOOKUP(ROW(A383),Sheet1!C387:K412,4,0)),"")</f>
        <v/>
      </c>
      <c r="B384" s="16" t="str">
        <f>IFERROR(IF(COUNTIF(Table7[Level 1],Sheet2!A384)=0,"",COUNTIF(Table7[Level 1],Sheet2!A384)),"")</f>
        <v/>
      </c>
      <c r="C384" s="20" t="str">
        <f>IFERROR(IF(VLOOKUP(ROW(A383),Sheet1!D387:K412,4,0)=0,"",VLOOKUP(ROW(A383),Sheet1!D387:K412,4,0)),"")</f>
        <v/>
      </c>
      <c r="D384" s="16" t="str">
        <f>IFERROR(IF(COUNTIF(Table7[Level 2],Sheet2!C384)=0,"",COUNTIF(Table7[Level 2],Sheet2!C384)),"")</f>
        <v/>
      </c>
      <c r="E384" s="20"/>
    </row>
    <row r="385" spans="1:5" x14ac:dyDescent="0.25">
      <c r="A385" s="16" t="str">
        <f>IFERROR(IF(VLOOKUP(ROW(A384),Sheet1!C388:K413,4,0)=0,"",VLOOKUP(ROW(A384),Sheet1!C388:K413,4,0)),"")</f>
        <v/>
      </c>
      <c r="B385" s="16" t="str">
        <f>IFERROR(IF(COUNTIF(Table7[Level 1],Sheet2!A385)=0,"",COUNTIF(Table7[Level 1],Sheet2!A385)),"")</f>
        <v/>
      </c>
      <c r="C385" s="20" t="str">
        <f>IFERROR(IF(VLOOKUP(ROW(A384),Sheet1!D388:K413,4,0)=0,"",VLOOKUP(ROW(A384),Sheet1!D388:K413,4,0)),"")</f>
        <v/>
      </c>
      <c r="D385" s="16" t="str">
        <f>IFERROR(IF(COUNTIF(Table7[Level 2],Sheet2!C385)=0,"",COUNTIF(Table7[Level 2],Sheet2!C385)),"")</f>
        <v/>
      </c>
      <c r="E385" s="20"/>
    </row>
    <row r="386" spans="1:5" x14ac:dyDescent="0.25">
      <c r="A386" s="16" t="str">
        <f>IFERROR(IF(VLOOKUP(ROW(A385),Sheet1!C389:K414,4,0)=0,"",VLOOKUP(ROW(A385),Sheet1!C389:K414,4,0)),"")</f>
        <v/>
      </c>
      <c r="B386" s="16" t="str">
        <f>IFERROR(IF(COUNTIF(Table7[Level 1],Sheet2!A386)=0,"",COUNTIF(Table7[Level 1],Sheet2!A386)),"")</f>
        <v/>
      </c>
      <c r="C386" s="20" t="str">
        <f>IFERROR(IF(VLOOKUP(ROW(A385),Sheet1!D389:K414,4,0)=0,"",VLOOKUP(ROW(A385),Sheet1!D389:K414,4,0)),"")</f>
        <v/>
      </c>
      <c r="D386" s="16" t="str">
        <f>IFERROR(IF(COUNTIF(Table7[Level 2],Sheet2!C386)=0,"",COUNTIF(Table7[Level 2],Sheet2!C386)),"")</f>
        <v/>
      </c>
      <c r="E386" s="20"/>
    </row>
    <row r="387" spans="1:5" x14ac:dyDescent="0.25">
      <c r="A387" s="16" t="str">
        <f>IFERROR(IF(VLOOKUP(ROW(A386),Sheet1!C390:K415,4,0)=0,"",VLOOKUP(ROW(A386),Sheet1!C390:K415,4,0)),"")</f>
        <v/>
      </c>
      <c r="B387" s="16" t="str">
        <f>IFERROR(IF(COUNTIF(Table7[Level 1],Sheet2!A387)=0,"",COUNTIF(Table7[Level 1],Sheet2!A387)),"")</f>
        <v/>
      </c>
      <c r="C387" s="20" t="str">
        <f>IFERROR(IF(VLOOKUP(ROW(A386),Sheet1!D390:K415,4,0)=0,"",VLOOKUP(ROW(A386),Sheet1!D390:K415,4,0)),"")</f>
        <v/>
      </c>
      <c r="D387" s="16" t="str">
        <f>IFERROR(IF(COUNTIF(Table7[Level 2],Sheet2!C387)=0,"",COUNTIF(Table7[Level 2],Sheet2!C387)),"")</f>
        <v/>
      </c>
      <c r="E387" s="20"/>
    </row>
    <row r="388" spans="1:5" x14ac:dyDescent="0.25">
      <c r="A388" s="16" t="str">
        <f>IFERROR(IF(VLOOKUP(ROW(A387),Sheet1!C391:K416,4,0)=0,"",VLOOKUP(ROW(A387),Sheet1!C391:K416,4,0)),"")</f>
        <v/>
      </c>
      <c r="B388" s="16" t="str">
        <f>IFERROR(IF(COUNTIF(Table7[Level 1],Sheet2!A388)=0,"",COUNTIF(Table7[Level 1],Sheet2!A388)),"")</f>
        <v/>
      </c>
      <c r="C388" s="20" t="str">
        <f>IFERROR(IF(VLOOKUP(ROW(A387),Sheet1!D391:K416,4,0)=0,"",VLOOKUP(ROW(A387),Sheet1!D391:K416,4,0)),"")</f>
        <v/>
      </c>
      <c r="D388" s="16" t="str">
        <f>IFERROR(IF(COUNTIF(Table7[Level 2],Sheet2!C388)=0,"",COUNTIF(Table7[Level 2],Sheet2!C388)),"")</f>
        <v/>
      </c>
      <c r="E388" s="20"/>
    </row>
    <row r="389" spans="1:5" x14ac:dyDescent="0.25">
      <c r="A389" s="16" t="str">
        <f>IFERROR(IF(VLOOKUP(ROW(A388),Sheet1!C392:K417,4,0)=0,"",VLOOKUP(ROW(A388),Sheet1!C392:K417,4,0)),"")</f>
        <v/>
      </c>
      <c r="B389" s="16" t="str">
        <f>IFERROR(IF(COUNTIF(Table7[Level 1],Sheet2!A389)=0,"",COUNTIF(Table7[Level 1],Sheet2!A389)),"")</f>
        <v/>
      </c>
      <c r="C389" s="20" t="str">
        <f>IFERROR(IF(VLOOKUP(ROW(A388),Sheet1!D392:K417,4,0)=0,"",VLOOKUP(ROW(A388),Sheet1!D392:K417,4,0)),"")</f>
        <v/>
      </c>
      <c r="D389" s="16" t="str">
        <f>IFERROR(IF(COUNTIF(Table7[Level 2],Sheet2!C389)=0,"",COUNTIF(Table7[Level 2],Sheet2!C389)),"")</f>
        <v/>
      </c>
      <c r="E389" s="20"/>
    </row>
    <row r="390" spans="1:5" x14ac:dyDescent="0.25">
      <c r="A390" s="16" t="str">
        <f>IFERROR(IF(VLOOKUP(ROW(A389),Sheet1!C393:K418,4,0)=0,"",VLOOKUP(ROW(A389),Sheet1!C393:K418,4,0)),"")</f>
        <v/>
      </c>
      <c r="B390" s="16" t="str">
        <f>IFERROR(IF(COUNTIF(Table7[Level 1],Sheet2!A390)=0,"",COUNTIF(Table7[Level 1],Sheet2!A390)),"")</f>
        <v/>
      </c>
      <c r="C390" s="20" t="str">
        <f>IFERROR(IF(VLOOKUP(ROW(A389),Sheet1!D393:K418,4,0)=0,"",VLOOKUP(ROW(A389),Sheet1!D393:K418,4,0)),"")</f>
        <v/>
      </c>
      <c r="D390" s="16" t="str">
        <f>IFERROR(IF(COUNTIF(Table7[Level 2],Sheet2!C390)=0,"",COUNTIF(Table7[Level 2],Sheet2!C390)),"")</f>
        <v/>
      </c>
      <c r="E390" s="20"/>
    </row>
    <row r="391" spans="1:5" x14ac:dyDescent="0.25">
      <c r="A391" s="16" t="str">
        <f>IFERROR(IF(VLOOKUP(ROW(A390),Sheet1!C394:K419,4,0)=0,"",VLOOKUP(ROW(A390),Sheet1!C394:K419,4,0)),"")</f>
        <v/>
      </c>
      <c r="B391" s="16" t="str">
        <f>IFERROR(IF(COUNTIF(Table7[Level 1],Sheet2!A391)=0,"",COUNTIF(Table7[Level 1],Sheet2!A391)),"")</f>
        <v/>
      </c>
      <c r="C391" s="20" t="str">
        <f>IFERROR(IF(VLOOKUP(ROW(A390),Sheet1!D394:K419,4,0)=0,"",VLOOKUP(ROW(A390),Sheet1!D394:K419,4,0)),"")</f>
        <v/>
      </c>
      <c r="D391" s="16" t="str">
        <f>IFERROR(IF(COUNTIF(Table7[Level 2],Sheet2!C391)=0,"",COUNTIF(Table7[Level 2],Sheet2!C391)),"")</f>
        <v/>
      </c>
      <c r="E391" s="20"/>
    </row>
    <row r="392" spans="1:5" x14ac:dyDescent="0.25">
      <c r="A392" s="16" t="str">
        <f>IFERROR(IF(VLOOKUP(ROW(A391),Sheet1!C395:K420,4,0)=0,"",VLOOKUP(ROW(A391),Sheet1!C395:K420,4,0)),"")</f>
        <v/>
      </c>
      <c r="B392" s="16" t="str">
        <f>IFERROR(IF(COUNTIF(Table7[Level 1],Sheet2!A392)=0,"",COUNTIF(Table7[Level 1],Sheet2!A392)),"")</f>
        <v/>
      </c>
      <c r="C392" s="20" t="str">
        <f>IFERROR(IF(VLOOKUP(ROW(A391),Sheet1!D395:K420,4,0)=0,"",VLOOKUP(ROW(A391),Sheet1!D395:K420,4,0)),"")</f>
        <v/>
      </c>
      <c r="D392" s="16" t="str">
        <f>IFERROR(IF(COUNTIF(Table7[Level 2],Sheet2!C392)=0,"",COUNTIF(Table7[Level 2],Sheet2!C392)),"")</f>
        <v/>
      </c>
      <c r="E392" s="20"/>
    </row>
    <row r="393" spans="1:5" x14ac:dyDescent="0.25">
      <c r="A393" s="16" t="str">
        <f>IFERROR(IF(VLOOKUP(ROW(A392),Sheet1!C396:K421,4,0)=0,"",VLOOKUP(ROW(A392),Sheet1!C396:K421,4,0)),"")</f>
        <v/>
      </c>
      <c r="B393" s="16" t="str">
        <f>IFERROR(IF(COUNTIF(Table7[Level 1],Sheet2!A393)=0,"",COUNTIF(Table7[Level 1],Sheet2!A393)),"")</f>
        <v/>
      </c>
      <c r="C393" s="20" t="str">
        <f>IFERROR(IF(VLOOKUP(ROW(A392),Sheet1!D396:K421,4,0)=0,"",VLOOKUP(ROW(A392),Sheet1!D396:K421,4,0)),"")</f>
        <v/>
      </c>
      <c r="D393" s="16" t="str">
        <f>IFERROR(IF(COUNTIF(Table7[Level 2],Sheet2!C393)=0,"",COUNTIF(Table7[Level 2],Sheet2!C393)),"")</f>
        <v/>
      </c>
      <c r="E393" s="20"/>
    </row>
    <row r="394" spans="1:5" x14ac:dyDescent="0.25">
      <c r="A394" s="16" t="str">
        <f>IFERROR(IF(VLOOKUP(ROW(A393),Sheet1!C397:K422,4,0)=0,"",VLOOKUP(ROW(A393),Sheet1!C397:K422,4,0)),"")</f>
        <v/>
      </c>
      <c r="B394" s="16" t="str">
        <f>IFERROR(IF(COUNTIF(Table7[Level 1],Sheet2!A394)=0,"",COUNTIF(Table7[Level 1],Sheet2!A394)),"")</f>
        <v/>
      </c>
      <c r="C394" s="20" t="str">
        <f>IFERROR(IF(VLOOKUP(ROW(A393),Sheet1!D397:K422,4,0)=0,"",VLOOKUP(ROW(A393),Sheet1!D397:K422,4,0)),"")</f>
        <v/>
      </c>
      <c r="D394" s="16" t="str">
        <f>IFERROR(IF(COUNTIF(Table7[Level 2],Sheet2!C394)=0,"",COUNTIF(Table7[Level 2],Sheet2!C394)),"")</f>
        <v/>
      </c>
      <c r="E394" s="20"/>
    </row>
    <row r="395" spans="1:5" x14ac:dyDescent="0.25">
      <c r="A395" s="16" t="str">
        <f>IFERROR(IF(VLOOKUP(ROW(A394),Sheet1!C398:K423,4,0)=0,"",VLOOKUP(ROW(A394),Sheet1!C398:K423,4,0)),"")</f>
        <v/>
      </c>
      <c r="B395" s="16" t="str">
        <f>IFERROR(IF(COUNTIF(Table7[Level 1],Sheet2!A395)=0,"",COUNTIF(Table7[Level 1],Sheet2!A395)),"")</f>
        <v/>
      </c>
      <c r="C395" s="20" t="str">
        <f>IFERROR(IF(VLOOKUP(ROW(A394),Sheet1!D398:K423,4,0)=0,"",VLOOKUP(ROW(A394),Sheet1!D398:K423,4,0)),"")</f>
        <v/>
      </c>
      <c r="D395" s="16" t="str">
        <f>IFERROR(IF(COUNTIF(Table7[Level 2],Sheet2!C395)=0,"",COUNTIF(Table7[Level 2],Sheet2!C395)),"")</f>
        <v/>
      </c>
      <c r="E395" s="20"/>
    </row>
    <row r="396" spans="1:5" x14ac:dyDescent="0.25">
      <c r="A396" s="16" t="str">
        <f>IFERROR(IF(VLOOKUP(ROW(A395),Sheet1!C399:K424,4,0)=0,"",VLOOKUP(ROW(A395),Sheet1!C399:K424,4,0)),"")</f>
        <v/>
      </c>
      <c r="B396" s="16" t="str">
        <f>IFERROR(IF(COUNTIF(Table7[Level 1],Sheet2!A396)=0,"",COUNTIF(Table7[Level 1],Sheet2!A396)),"")</f>
        <v/>
      </c>
      <c r="C396" s="20" t="str">
        <f>IFERROR(IF(VLOOKUP(ROW(A395),Sheet1!D399:K424,4,0)=0,"",VLOOKUP(ROW(A395),Sheet1!D399:K424,4,0)),"")</f>
        <v/>
      </c>
      <c r="D396" s="16" t="str">
        <f>IFERROR(IF(COUNTIF(Table7[Level 2],Sheet2!C396)=0,"",COUNTIF(Table7[Level 2],Sheet2!C396)),"")</f>
        <v/>
      </c>
      <c r="E396" s="20"/>
    </row>
    <row r="397" spans="1:5" x14ac:dyDescent="0.25">
      <c r="A397" s="16" t="str">
        <f>IFERROR(IF(VLOOKUP(ROW(A396),Sheet1!C400:K425,4,0)=0,"",VLOOKUP(ROW(A396),Sheet1!C400:K425,4,0)),"")</f>
        <v/>
      </c>
      <c r="B397" s="16" t="str">
        <f>IFERROR(IF(COUNTIF(Table7[Level 1],Sheet2!A397)=0,"",COUNTIF(Table7[Level 1],Sheet2!A397)),"")</f>
        <v/>
      </c>
      <c r="C397" s="20" t="str">
        <f>IFERROR(IF(VLOOKUP(ROW(A396),Sheet1!D400:K425,4,0)=0,"",VLOOKUP(ROW(A396),Sheet1!D400:K425,4,0)),"")</f>
        <v/>
      </c>
      <c r="D397" s="16" t="str">
        <f>IFERROR(IF(COUNTIF(Table7[Level 2],Sheet2!C397)=0,"",COUNTIF(Table7[Level 2],Sheet2!C397)),"")</f>
        <v/>
      </c>
      <c r="E397" s="20"/>
    </row>
    <row r="398" spans="1:5" x14ac:dyDescent="0.25">
      <c r="A398" s="16" t="str">
        <f>IFERROR(IF(VLOOKUP(ROW(A397),Sheet1!C401:K426,4,0)=0,"",VLOOKUP(ROW(A397),Sheet1!C401:K426,4,0)),"")</f>
        <v/>
      </c>
      <c r="B398" s="16" t="str">
        <f>IFERROR(IF(COUNTIF(Table7[Level 1],Sheet2!A398)=0,"",COUNTIF(Table7[Level 1],Sheet2!A398)),"")</f>
        <v/>
      </c>
      <c r="C398" s="20" t="str">
        <f>IFERROR(IF(VLOOKUP(ROW(A397),Sheet1!D401:K426,4,0)=0,"",VLOOKUP(ROW(A397),Sheet1!D401:K426,4,0)),"")</f>
        <v/>
      </c>
      <c r="D398" s="16" t="str">
        <f>IFERROR(IF(COUNTIF(Table7[Level 2],Sheet2!C398)=0,"",COUNTIF(Table7[Level 2],Sheet2!C398)),"")</f>
        <v/>
      </c>
      <c r="E398" s="20"/>
    </row>
    <row r="399" spans="1:5" x14ac:dyDescent="0.25">
      <c r="A399" s="16" t="str">
        <f>IFERROR(IF(VLOOKUP(ROW(A398),Sheet1!C402:K427,4,0)=0,"",VLOOKUP(ROW(A398),Sheet1!C402:K427,4,0)),"")</f>
        <v/>
      </c>
      <c r="B399" s="16" t="str">
        <f>IFERROR(IF(COUNTIF(Table7[Level 1],Sheet2!A399)=0,"",COUNTIF(Table7[Level 1],Sheet2!A399)),"")</f>
        <v/>
      </c>
      <c r="C399" s="20" t="str">
        <f>IFERROR(IF(VLOOKUP(ROW(A398),Sheet1!D402:K427,4,0)=0,"",VLOOKUP(ROW(A398),Sheet1!D402:K427,4,0)),"")</f>
        <v/>
      </c>
      <c r="D399" s="16" t="str">
        <f>IFERROR(IF(COUNTIF(Table7[Level 2],Sheet2!C399)=0,"",COUNTIF(Table7[Level 2],Sheet2!C399)),"")</f>
        <v/>
      </c>
      <c r="E399" s="20"/>
    </row>
    <row r="400" spans="1:5" x14ac:dyDescent="0.25">
      <c r="A400" s="16" t="str">
        <f>IFERROR(IF(VLOOKUP(ROW(A399),Sheet1!C403:K428,4,0)=0,"",VLOOKUP(ROW(A399),Sheet1!C403:K428,4,0)),"")</f>
        <v/>
      </c>
      <c r="B400" s="16" t="str">
        <f>IFERROR(IF(COUNTIF(Table7[Level 1],Sheet2!A400)=0,"",COUNTIF(Table7[Level 1],Sheet2!A400)),"")</f>
        <v/>
      </c>
      <c r="C400" s="20" t="str">
        <f>IFERROR(IF(VLOOKUP(ROW(A399),Sheet1!D403:K428,4,0)=0,"",VLOOKUP(ROW(A399),Sheet1!D403:K428,4,0)),"")</f>
        <v/>
      </c>
      <c r="D400" s="16" t="str">
        <f>IFERROR(IF(COUNTIF(Table7[Level 2],Sheet2!C400)=0,"",COUNTIF(Table7[Level 2],Sheet2!C400)),"")</f>
        <v/>
      </c>
      <c r="E400" s="20"/>
    </row>
    <row r="401" spans="1:5" x14ac:dyDescent="0.25">
      <c r="A401" s="16" t="str">
        <f>IFERROR(IF(VLOOKUP(ROW(A400),Sheet1!C404:K429,4,0)=0,"",VLOOKUP(ROW(A400),Sheet1!C404:K429,4,0)),"")</f>
        <v/>
      </c>
      <c r="B401" s="16" t="str">
        <f>IFERROR(IF(COUNTIF(Table7[Level 1],Sheet2!A401)=0,"",COUNTIF(Table7[Level 1],Sheet2!A401)),"")</f>
        <v/>
      </c>
      <c r="C401" s="20" t="str">
        <f>IFERROR(IF(VLOOKUP(ROW(A400),Sheet1!D404:K429,4,0)=0,"",VLOOKUP(ROW(A400),Sheet1!D404:K429,4,0)),"")</f>
        <v/>
      </c>
      <c r="D401" s="16" t="str">
        <f>IFERROR(IF(COUNTIF(Table7[Level 2],Sheet2!C401)=0,"",COUNTIF(Table7[Level 2],Sheet2!C401)),"")</f>
        <v/>
      </c>
      <c r="E401" s="20"/>
    </row>
    <row r="402" spans="1:5" x14ac:dyDescent="0.25">
      <c r="A402" s="16" t="str">
        <f>IFERROR(IF(VLOOKUP(ROW(A401),Sheet1!C405:K430,4,0)=0,"",VLOOKUP(ROW(A401),Sheet1!C405:K430,4,0)),"")</f>
        <v/>
      </c>
      <c r="B402" s="16" t="str">
        <f>IFERROR(IF(COUNTIF(Table7[Level 1],Sheet2!A402)=0,"",COUNTIF(Table7[Level 1],Sheet2!A402)),"")</f>
        <v/>
      </c>
      <c r="C402" s="20" t="str">
        <f>IFERROR(IF(VLOOKUP(ROW(A401),Sheet1!D405:K430,4,0)=0,"",VLOOKUP(ROW(A401),Sheet1!D405:K430,4,0)),"")</f>
        <v/>
      </c>
      <c r="D402" s="16" t="str">
        <f>IFERROR(IF(COUNTIF(Table7[Level 2],Sheet2!C402)=0,"",COUNTIF(Table7[Level 2],Sheet2!C402)),"")</f>
        <v/>
      </c>
      <c r="E402" s="20"/>
    </row>
    <row r="403" spans="1:5" x14ac:dyDescent="0.25">
      <c r="A403" s="16" t="str">
        <f>IFERROR(IF(VLOOKUP(ROW(A402),Sheet1!C406:K431,4,0)=0,"",VLOOKUP(ROW(A402),Sheet1!C406:K431,4,0)),"")</f>
        <v/>
      </c>
      <c r="B403" s="16" t="str">
        <f>IFERROR(IF(COUNTIF(Table7[Level 1],Sheet2!A403)=0,"",COUNTIF(Table7[Level 1],Sheet2!A403)),"")</f>
        <v/>
      </c>
      <c r="C403" s="20" t="str">
        <f>IFERROR(IF(VLOOKUP(ROW(A402),Sheet1!D406:K431,4,0)=0,"",VLOOKUP(ROW(A402),Sheet1!D406:K431,4,0)),"")</f>
        <v/>
      </c>
      <c r="D403" s="16" t="str">
        <f>IFERROR(IF(COUNTIF(Table7[Level 2],Sheet2!C403)=0,"",COUNTIF(Table7[Level 2],Sheet2!C403)),"")</f>
        <v/>
      </c>
      <c r="E403" s="20"/>
    </row>
    <row r="404" spans="1:5" x14ac:dyDescent="0.25">
      <c r="A404" s="16" t="str">
        <f>IFERROR(IF(VLOOKUP(ROW(A403),Sheet1!C407:K432,4,0)=0,"",VLOOKUP(ROW(A403),Sheet1!C407:K432,4,0)),"")</f>
        <v/>
      </c>
      <c r="B404" s="16" t="str">
        <f>IFERROR(IF(COUNTIF(Table7[Level 1],Sheet2!A404)=0,"",COUNTIF(Table7[Level 1],Sheet2!A404)),"")</f>
        <v/>
      </c>
      <c r="C404" s="20" t="str">
        <f>IFERROR(IF(VLOOKUP(ROW(A403),Sheet1!D407:K432,4,0)=0,"",VLOOKUP(ROW(A403),Sheet1!D407:K432,4,0)),"")</f>
        <v/>
      </c>
      <c r="D404" s="16" t="str">
        <f>IFERROR(IF(COUNTIF(Table7[Level 2],Sheet2!C404)=0,"",COUNTIF(Table7[Level 2],Sheet2!C404)),"")</f>
        <v/>
      </c>
      <c r="E404" s="20"/>
    </row>
    <row r="405" spans="1:5" x14ac:dyDescent="0.25">
      <c r="A405" s="16" t="str">
        <f>IFERROR(IF(VLOOKUP(ROW(A404),Sheet1!C408:K433,4,0)=0,"",VLOOKUP(ROW(A404),Sheet1!C408:K433,4,0)),"")</f>
        <v/>
      </c>
      <c r="B405" s="16" t="str">
        <f>IFERROR(IF(COUNTIF(Table7[Level 1],Sheet2!A405)=0,"",COUNTIF(Table7[Level 1],Sheet2!A405)),"")</f>
        <v/>
      </c>
      <c r="C405" s="20" t="str">
        <f>IFERROR(IF(VLOOKUP(ROW(A404),Sheet1!D408:K433,4,0)=0,"",VLOOKUP(ROW(A404),Sheet1!D408:K433,4,0)),"")</f>
        <v/>
      </c>
      <c r="D405" s="16" t="str">
        <f>IFERROR(IF(COUNTIF(Table7[Level 2],Sheet2!C405)=0,"",COUNTIF(Table7[Level 2],Sheet2!C405)),"")</f>
        <v/>
      </c>
      <c r="E405" s="20"/>
    </row>
    <row r="406" spans="1:5" x14ac:dyDescent="0.25">
      <c r="A406" s="16" t="str">
        <f>IFERROR(IF(VLOOKUP(ROW(A405),Sheet1!C409:K434,4,0)=0,"",VLOOKUP(ROW(A405),Sheet1!C409:K434,4,0)),"")</f>
        <v/>
      </c>
      <c r="B406" s="16" t="str">
        <f>IFERROR(IF(COUNTIF(Table7[Level 1],Sheet2!A406)=0,"",COUNTIF(Table7[Level 1],Sheet2!A406)),"")</f>
        <v/>
      </c>
      <c r="C406" s="20" t="str">
        <f>IFERROR(IF(VLOOKUP(ROW(A405),Sheet1!D409:K434,4,0)=0,"",VLOOKUP(ROW(A405),Sheet1!D409:K434,4,0)),"")</f>
        <v/>
      </c>
      <c r="D406" s="16" t="str">
        <f>IFERROR(IF(COUNTIF(Table7[Level 2],Sheet2!C406)=0,"",COUNTIF(Table7[Level 2],Sheet2!C406)),"")</f>
        <v/>
      </c>
      <c r="E406" s="20"/>
    </row>
    <row r="407" spans="1:5" x14ac:dyDescent="0.25">
      <c r="A407" s="16" t="str">
        <f>IFERROR(IF(VLOOKUP(ROW(A406),Sheet1!C410:K435,4,0)=0,"",VLOOKUP(ROW(A406),Sheet1!C410:K435,4,0)),"")</f>
        <v/>
      </c>
      <c r="B407" s="16" t="str">
        <f>IFERROR(IF(COUNTIF(Table7[Level 1],Sheet2!A407)=0,"",COUNTIF(Table7[Level 1],Sheet2!A407)),"")</f>
        <v/>
      </c>
      <c r="C407" s="20" t="str">
        <f>IFERROR(IF(VLOOKUP(ROW(A406),Sheet1!D410:K435,4,0)=0,"",VLOOKUP(ROW(A406),Sheet1!D410:K435,4,0)),"")</f>
        <v/>
      </c>
      <c r="D407" s="16" t="str">
        <f>IFERROR(IF(COUNTIF(Table7[Level 2],Sheet2!C407)=0,"",COUNTIF(Table7[Level 2],Sheet2!C407)),"")</f>
        <v/>
      </c>
      <c r="E407" s="20"/>
    </row>
    <row r="408" spans="1:5" x14ac:dyDescent="0.25">
      <c r="A408" s="16" t="str">
        <f>IFERROR(IF(VLOOKUP(ROW(A407),Sheet1!C411:K436,4,0)=0,"",VLOOKUP(ROW(A407),Sheet1!C411:K436,4,0)),"")</f>
        <v/>
      </c>
      <c r="B408" s="16" t="str">
        <f>IFERROR(IF(COUNTIF(Table7[Level 1],Sheet2!A408)=0,"",COUNTIF(Table7[Level 1],Sheet2!A408)),"")</f>
        <v/>
      </c>
      <c r="C408" s="20" t="str">
        <f>IFERROR(IF(VLOOKUP(ROW(A407),Sheet1!D411:K436,4,0)=0,"",VLOOKUP(ROW(A407),Sheet1!D411:K436,4,0)),"")</f>
        <v/>
      </c>
      <c r="D408" s="16" t="str">
        <f>IFERROR(IF(COUNTIF(Table7[Level 2],Sheet2!C408)=0,"",COUNTIF(Table7[Level 2],Sheet2!C408)),"")</f>
        <v/>
      </c>
      <c r="E408" s="20"/>
    </row>
    <row r="409" spans="1:5" x14ac:dyDescent="0.25">
      <c r="A409" s="16" t="str">
        <f>IFERROR(IF(VLOOKUP(ROW(A408),Sheet1!C412:K437,4,0)=0,"",VLOOKUP(ROW(A408),Sheet1!C412:K437,4,0)),"")</f>
        <v/>
      </c>
      <c r="B409" s="16" t="str">
        <f>IFERROR(IF(COUNTIF(Table7[Level 1],Sheet2!A409)=0,"",COUNTIF(Table7[Level 1],Sheet2!A409)),"")</f>
        <v/>
      </c>
      <c r="C409" s="20" t="str">
        <f>IFERROR(IF(VLOOKUP(ROW(A408),Sheet1!D412:K437,4,0)=0,"",VLOOKUP(ROW(A408),Sheet1!D412:K437,4,0)),"")</f>
        <v/>
      </c>
      <c r="D409" s="16" t="str">
        <f>IFERROR(IF(COUNTIF(Table7[Level 2],Sheet2!C409)=0,"",COUNTIF(Table7[Level 2],Sheet2!C409)),"")</f>
        <v/>
      </c>
      <c r="E409" s="20"/>
    </row>
    <row r="410" spans="1:5" x14ac:dyDescent="0.25">
      <c r="A410" s="16" t="str">
        <f>IFERROR(IF(VLOOKUP(ROW(A409),Sheet1!C413:K438,4,0)=0,"",VLOOKUP(ROW(A409),Sheet1!C413:K438,4,0)),"")</f>
        <v/>
      </c>
      <c r="B410" s="16" t="str">
        <f>IFERROR(IF(COUNTIF(Table7[Level 1],Sheet2!A410)=0,"",COUNTIF(Table7[Level 1],Sheet2!A410)),"")</f>
        <v/>
      </c>
      <c r="C410" s="20" t="str">
        <f>IFERROR(IF(VLOOKUP(ROW(A409),Sheet1!D413:K438,4,0)=0,"",VLOOKUP(ROW(A409),Sheet1!D413:K438,4,0)),"")</f>
        <v/>
      </c>
      <c r="D410" s="16" t="str">
        <f>IFERROR(IF(COUNTIF(Table7[Level 2],Sheet2!C410)=0,"",COUNTIF(Table7[Level 2],Sheet2!C410)),"")</f>
        <v/>
      </c>
      <c r="E410" s="20"/>
    </row>
    <row r="411" spans="1:5" x14ac:dyDescent="0.25">
      <c r="A411" s="16" t="str">
        <f>IFERROR(IF(VLOOKUP(ROW(A410),Sheet1!C414:K439,4,0)=0,"",VLOOKUP(ROW(A410),Sheet1!C414:K439,4,0)),"")</f>
        <v/>
      </c>
      <c r="B411" s="16" t="str">
        <f>IFERROR(IF(COUNTIF(Table7[Level 1],Sheet2!A411)=0,"",COUNTIF(Table7[Level 1],Sheet2!A411)),"")</f>
        <v/>
      </c>
      <c r="C411" s="20" t="str">
        <f>IFERROR(IF(VLOOKUP(ROW(A410),Sheet1!D414:K439,4,0)=0,"",VLOOKUP(ROW(A410),Sheet1!D414:K439,4,0)),"")</f>
        <v/>
      </c>
      <c r="D411" s="16" t="str">
        <f>IFERROR(IF(COUNTIF(Table7[Level 2],Sheet2!C411)=0,"",COUNTIF(Table7[Level 2],Sheet2!C411)),"")</f>
        <v/>
      </c>
      <c r="E411" s="20"/>
    </row>
    <row r="412" spans="1:5" x14ac:dyDescent="0.25">
      <c r="A412" s="16" t="str">
        <f>IFERROR(IF(VLOOKUP(ROW(A411),Sheet1!C415:K440,4,0)=0,"",VLOOKUP(ROW(A411),Sheet1!C415:K440,4,0)),"")</f>
        <v/>
      </c>
      <c r="B412" s="16" t="str">
        <f>IFERROR(IF(COUNTIF(Table7[Level 1],Sheet2!A412)=0,"",COUNTIF(Table7[Level 1],Sheet2!A412)),"")</f>
        <v/>
      </c>
      <c r="C412" s="20" t="str">
        <f>IFERROR(IF(VLOOKUP(ROW(A411),Sheet1!D415:K440,4,0)=0,"",VLOOKUP(ROW(A411),Sheet1!D415:K440,4,0)),"")</f>
        <v/>
      </c>
      <c r="D412" s="16" t="str">
        <f>IFERROR(IF(COUNTIF(Table7[Level 2],Sheet2!C412)=0,"",COUNTIF(Table7[Level 2],Sheet2!C412)),"")</f>
        <v/>
      </c>
      <c r="E412" s="20"/>
    </row>
    <row r="413" spans="1:5" x14ac:dyDescent="0.25">
      <c r="A413" s="16" t="str">
        <f>IFERROR(IF(VLOOKUP(ROW(A412),Sheet1!C416:K441,4,0)=0,"",VLOOKUP(ROW(A412),Sheet1!C416:K441,4,0)),"")</f>
        <v/>
      </c>
      <c r="B413" s="16" t="str">
        <f>IFERROR(IF(COUNTIF(Table7[Level 1],Sheet2!A413)=0,"",COUNTIF(Table7[Level 1],Sheet2!A413)),"")</f>
        <v/>
      </c>
      <c r="C413" s="20" t="str">
        <f>IFERROR(IF(VLOOKUP(ROW(A412),Sheet1!D416:K441,4,0)=0,"",VLOOKUP(ROW(A412),Sheet1!D416:K441,4,0)),"")</f>
        <v/>
      </c>
      <c r="D413" s="16" t="str">
        <f>IFERROR(IF(COUNTIF(Table7[Level 2],Sheet2!C413)=0,"",COUNTIF(Table7[Level 2],Sheet2!C413)),"")</f>
        <v/>
      </c>
      <c r="E413" s="20"/>
    </row>
    <row r="414" spans="1:5" x14ac:dyDescent="0.25">
      <c r="A414" s="16" t="str">
        <f>IFERROR(IF(VLOOKUP(ROW(A413),Sheet1!C417:K442,4,0)=0,"",VLOOKUP(ROW(A413),Sheet1!C417:K442,4,0)),"")</f>
        <v/>
      </c>
      <c r="B414" s="16" t="str">
        <f>IFERROR(IF(COUNTIF(Table7[Level 1],Sheet2!A414)=0,"",COUNTIF(Table7[Level 1],Sheet2!A414)),"")</f>
        <v/>
      </c>
      <c r="C414" s="20" t="str">
        <f>IFERROR(IF(VLOOKUP(ROW(A413),Sheet1!D417:K442,4,0)=0,"",VLOOKUP(ROW(A413),Sheet1!D417:K442,4,0)),"")</f>
        <v/>
      </c>
      <c r="D414" s="16" t="str">
        <f>IFERROR(IF(COUNTIF(Table7[Level 2],Sheet2!C414)=0,"",COUNTIF(Table7[Level 2],Sheet2!C414)),"")</f>
        <v/>
      </c>
      <c r="E414" s="20"/>
    </row>
    <row r="415" spans="1:5" x14ac:dyDescent="0.25">
      <c r="A415" s="16" t="str">
        <f>IFERROR(IF(VLOOKUP(ROW(A414),Sheet1!C418:K443,4,0)=0,"",VLOOKUP(ROW(A414),Sheet1!C418:K443,4,0)),"")</f>
        <v/>
      </c>
      <c r="B415" s="16" t="str">
        <f>IFERROR(IF(COUNTIF(Table7[Level 1],Sheet2!A415)=0,"",COUNTIF(Table7[Level 1],Sheet2!A415)),"")</f>
        <v/>
      </c>
      <c r="C415" s="20" t="str">
        <f>IFERROR(IF(VLOOKUP(ROW(A414),Sheet1!D418:K443,4,0)=0,"",VLOOKUP(ROW(A414),Sheet1!D418:K443,4,0)),"")</f>
        <v/>
      </c>
      <c r="D415" s="16" t="str">
        <f>IFERROR(IF(COUNTIF(Table7[Level 2],Sheet2!C415)=0,"",COUNTIF(Table7[Level 2],Sheet2!C415)),"")</f>
        <v/>
      </c>
      <c r="E415" s="20"/>
    </row>
    <row r="416" spans="1:5" x14ac:dyDescent="0.25">
      <c r="A416" s="16" t="str">
        <f>IFERROR(IF(VLOOKUP(ROW(A415),Sheet1!C419:K444,4,0)=0,"",VLOOKUP(ROW(A415),Sheet1!C419:K444,4,0)),"")</f>
        <v/>
      </c>
      <c r="B416" s="16" t="str">
        <f>IFERROR(IF(COUNTIF(Table7[Level 1],Sheet2!A416)=0,"",COUNTIF(Table7[Level 1],Sheet2!A416)),"")</f>
        <v/>
      </c>
      <c r="C416" s="20" t="str">
        <f>IFERROR(IF(VLOOKUP(ROW(A415),Sheet1!D419:K444,4,0)=0,"",VLOOKUP(ROW(A415),Sheet1!D419:K444,4,0)),"")</f>
        <v/>
      </c>
      <c r="D416" s="16" t="str">
        <f>IFERROR(IF(COUNTIF(Table7[Level 2],Sheet2!C416)=0,"",COUNTIF(Table7[Level 2],Sheet2!C416)),"")</f>
        <v/>
      </c>
      <c r="E416" s="20"/>
    </row>
    <row r="417" spans="1:5" x14ac:dyDescent="0.25">
      <c r="A417" s="16" t="str">
        <f>IFERROR(IF(VLOOKUP(ROW(A416),Sheet1!C420:K445,4,0)=0,"",VLOOKUP(ROW(A416),Sheet1!C420:K445,4,0)),"")</f>
        <v/>
      </c>
      <c r="B417" s="16" t="str">
        <f>IFERROR(IF(COUNTIF(Table7[Level 1],Sheet2!A417)=0,"",COUNTIF(Table7[Level 1],Sheet2!A417)),"")</f>
        <v/>
      </c>
      <c r="C417" s="20" t="str">
        <f>IFERROR(IF(VLOOKUP(ROW(A416),Sheet1!D420:K445,4,0)=0,"",VLOOKUP(ROW(A416),Sheet1!D420:K445,4,0)),"")</f>
        <v/>
      </c>
      <c r="D417" s="16" t="str">
        <f>IFERROR(IF(COUNTIF(Table7[Level 2],Sheet2!C417)=0,"",COUNTIF(Table7[Level 2],Sheet2!C417)),"")</f>
        <v/>
      </c>
      <c r="E417" s="20"/>
    </row>
    <row r="418" spans="1:5" x14ac:dyDescent="0.25">
      <c r="A418" s="16" t="str">
        <f>IFERROR(IF(VLOOKUP(ROW(A417),Sheet1!C421:K446,4,0)=0,"",VLOOKUP(ROW(A417),Sheet1!C421:K446,4,0)),"")</f>
        <v/>
      </c>
      <c r="B418" s="16" t="str">
        <f>IFERROR(IF(COUNTIF(Table7[Level 1],Sheet2!A418)=0,"",COUNTIF(Table7[Level 1],Sheet2!A418)),"")</f>
        <v/>
      </c>
      <c r="C418" s="20" t="str">
        <f>IFERROR(IF(VLOOKUP(ROW(A417),Sheet1!D421:K446,4,0)=0,"",VLOOKUP(ROW(A417),Sheet1!D421:K446,4,0)),"")</f>
        <v/>
      </c>
      <c r="D418" s="16" t="str">
        <f>IFERROR(IF(COUNTIF(Table7[Level 2],Sheet2!C418)=0,"",COUNTIF(Table7[Level 2],Sheet2!C418)),"")</f>
        <v/>
      </c>
      <c r="E418" s="20"/>
    </row>
    <row r="419" spans="1:5" x14ac:dyDescent="0.25">
      <c r="A419" s="16" t="str">
        <f>IFERROR(IF(VLOOKUP(ROW(A418),Sheet1!C422:K447,4,0)=0,"",VLOOKUP(ROW(A418),Sheet1!C422:K447,4,0)),"")</f>
        <v/>
      </c>
      <c r="B419" s="16" t="str">
        <f>IFERROR(IF(COUNTIF(Table7[Level 1],Sheet2!A419)=0,"",COUNTIF(Table7[Level 1],Sheet2!A419)),"")</f>
        <v/>
      </c>
      <c r="C419" s="20" t="str">
        <f>IFERROR(IF(VLOOKUP(ROW(A418),Sheet1!D422:K447,4,0)=0,"",VLOOKUP(ROW(A418),Sheet1!D422:K447,4,0)),"")</f>
        <v/>
      </c>
      <c r="D419" s="16" t="str">
        <f>IFERROR(IF(COUNTIF(Table7[Level 2],Sheet2!C419)=0,"",COUNTIF(Table7[Level 2],Sheet2!C419)),"")</f>
        <v/>
      </c>
      <c r="E419" s="20"/>
    </row>
    <row r="420" spans="1:5" x14ac:dyDescent="0.25">
      <c r="A420" s="16" t="str">
        <f>IFERROR(IF(VLOOKUP(ROW(A419),Sheet1!C423:K448,4,0)=0,"",VLOOKUP(ROW(A419),Sheet1!C423:K448,4,0)),"")</f>
        <v/>
      </c>
      <c r="B420" s="16" t="str">
        <f>IFERROR(IF(COUNTIF(Table7[Level 1],Sheet2!A420)=0,"",COUNTIF(Table7[Level 1],Sheet2!A420)),"")</f>
        <v/>
      </c>
      <c r="C420" s="20" t="str">
        <f>IFERROR(IF(VLOOKUP(ROW(A419),Sheet1!D423:K448,4,0)=0,"",VLOOKUP(ROW(A419),Sheet1!D423:K448,4,0)),"")</f>
        <v/>
      </c>
      <c r="D420" s="16" t="str">
        <f>IFERROR(IF(COUNTIF(Table7[Level 2],Sheet2!C420)=0,"",COUNTIF(Table7[Level 2],Sheet2!C420)),"")</f>
        <v/>
      </c>
      <c r="E420" s="20"/>
    </row>
    <row r="421" spans="1:5" x14ac:dyDescent="0.25">
      <c r="A421" s="16" t="str">
        <f>IFERROR(IF(VLOOKUP(ROW(A420),Sheet1!C424:K449,4,0)=0,"",VLOOKUP(ROW(A420),Sheet1!C424:K449,4,0)),"")</f>
        <v/>
      </c>
      <c r="B421" s="16" t="str">
        <f>IFERROR(IF(COUNTIF(Table7[Level 1],Sheet2!A421)=0,"",COUNTIF(Table7[Level 1],Sheet2!A421)),"")</f>
        <v/>
      </c>
      <c r="C421" s="20" t="str">
        <f>IFERROR(IF(VLOOKUP(ROW(A420),Sheet1!D424:K449,4,0)=0,"",VLOOKUP(ROW(A420),Sheet1!D424:K449,4,0)),"")</f>
        <v/>
      </c>
      <c r="D421" s="16" t="str">
        <f>IFERROR(IF(COUNTIF(Table7[Level 2],Sheet2!C421)=0,"",COUNTIF(Table7[Level 2],Sheet2!C421)),"")</f>
        <v/>
      </c>
      <c r="E421" s="20"/>
    </row>
    <row r="422" spans="1:5" x14ac:dyDescent="0.25">
      <c r="A422" s="16" t="str">
        <f>IFERROR(IF(VLOOKUP(ROW(A421),Sheet1!C425:K450,4,0)=0,"",VLOOKUP(ROW(A421),Sheet1!C425:K450,4,0)),"")</f>
        <v/>
      </c>
      <c r="B422" s="16" t="str">
        <f>IFERROR(IF(COUNTIF(Table7[Level 1],Sheet2!A422)=0,"",COUNTIF(Table7[Level 1],Sheet2!A422)),"")</f>
        <v/>
      </c>
      <c r="C422" s="20" t="str">
        <f>IFERROR(IF(VLOOKUP(ROW(A421),Sheet1!D425:K450,4,0)=0,"",VLOOKUP(ROW(A421),Sheet1!D425:K450,4,0)),"")</f>
        <v/>
      </c>
      <c r="D422" s="16" t="str">
        <f>IFERROR(IF(COUNTIF(Table7[Level 2],Sheet2!C422)=0,"",COUNTIF(Table7[Level 2],Sheet2!C422)),"")</f>
        <v/>
      </c>
      <c r="E422" s="20"/>
    </row>
    <row r="423" spans="1:5" x14ac:dyDescent="0.25">
      <c r="A423" s="16" t="str">
        <f>IFERROR(IF(VLOOKUP(ROW(A422),Sheet1!C426:K451,4,0)=0,"",VLOOKUP(ROW(A422),Sheet1!C426:K451,4,0)),"")</f>
        <v/>
      </c>
      <c r="B423" s="16" t="str">
        <f>IFERROR(IF(COUNTIF(Table7[Level 1],Sheet2!A423)=0,"",COUNTIF(Table7[Level 1],Sheet2!A423)),"")</f>
        <v/>
      </c>
      <c r="C423" s="20" t="str">
        <f>IFERROR(IF(VLOOKUP(ROW(A422),Sheet1!D426:K451,4,0)=0,"",VLOOKUP(ROW(A422),Sheet1!D426:K451,4,0)),"")</f>
        <v/>
      </c>
      <c r="D423" s="16" t="str">
        <f>IFERROR(IF(COUNTIF(Table7[Level 2],Sheet2!C423)=0,"",COUNTIF(Table7[Level 2],Sheet2!C423)),"")</f>
        <v/>
      </c>
      <c r="E423" s="20"/>
    </row>
    <row r="424" spans="1:5" x14ac:dyDescent="0.25">
      <c r="A424" s="16" t="str">
        <f>IFERROR(IF(VLOOKUP(ROW(A423),Sheet1!C427:K452,4,0)=0,"",VLOOKUP(ROW(A423),Sheet1!C427:K452,4,0)),"")</f>
        <v/>
      </c>
      <c r="B424" s="16" t="str">
        <f>IFERROR(IF(COUNTIF(Table7[Level 1],Sheet2!A424)=0,"",COUNTIF(Table7[Level 1],Sheet2!A424)),"")</f>
        <v/>
      </c>
      <c r="C424" s="20" t="str">
        <f>IFERROR(IF(VLOOKUP(ROW(A423),Sheet1!D427:K452,4,0)=0,"",VLOOKUP(ROW(A423),Sheet1!D427:K452,4,0)),"")</f>
        <v/>
      </c>
      <c r="D424" s="16" t="str">
        <f>IFERROR(IF(COUNTIF(Table7[Level 2],Sheet2!C424)=0,"",COUNTIF(Table7[Level 2],Sheet2!C424)),"")</f>
        <v/>
      </c>
      <c r="E424" s="20"/>
    </row>
    <row r="425" spans="1:5" x14ac:dyDescent="0.25">
      <c r="A425" s="16" t="str">
        <f>IFERROR(IF(VLOOKUP(ROW(A424),Sheet1!C428:K453,4,0)=0,"",VLOOKUP(ROW(A424),Sheet1!C428:K453,4,0)),"")</f>
        <v/>
      </c>
      <c r="B425" s="16" t="str">
        <f>IFERROR(IF(COUNTIF(Table7[Level 1],Sheet2!A425)=0,"",COUNTIF(Table7[Level 1],Sheet2!A425)),"")</f>
        <v/>
      </c>
      <c r="C425" s="20" t="str">
        <f>IFERROR(IF(VLOOKUP(ROW(A424),Sheet1!D428:K453,4,0)=0,"",VLOOKUP(ROW(A424),Sheet1!D428:K453,4,0)),"")</f>
        <v/>
      </c>
      <c r="D425" s="16" t="str">
        <f>IFERROR(IF(COUNTIF(Table7[Level 2],Sheet2!C425)=0,"",COUNTIF(Table7[Level 2],Sheet2!C425)),"")</f>
        <v/>
      </c>
      <c r="E425" s="20"/>
    </row>
    <row r="426" spans="1:5" x14ac:dyDescent="0.25">
      <c r="A426" s="16" t="str">
        <f>IFERROR(IF(VLOOKUP(ROW(A425),Sheet1!C429:K454,4,0)=0,"",VLOOKUP(ROW(A425),Sheet1!C429:K454,4,0)),"")</f>
        <v/>
      </c>
      <c r="B426" s="16" t="str">
        <f>IFERROR(IF(COUNTIF(Table7[Level 1],Sheet2!A426)=0,"",COUNTIF(Table7[Level 1],Sheet2!A426)),"")</f>
        <v/>
      </c>
      <c r="C426" s="20" t="str">
        <f>IFERROR(IF(VLOOKUP(ROW(A425),Sheet1!D429:K454,4,0)=0,"",VLOOKUP(ROW(A425),Sheet1!D429:K454,4,0)),"")</f>
        <v/>
      </c>
      <c r="D426" s="16" t="str">
        <f>IFERROR(IF(COUNTIF(Table7[Level 2],Sheet2!C426)=0,"",COUNTIF(Table7[Level 2],Sheet2!C426)),"")</f>
        <v/>
      </c>
      <c r="E426" s="20"/>
    </row>
    <row r="427" spans="1:5" x14ac:dyDescent="0.25">
      <c r="A427" s="16" t="str">
        <f>IFERROR(IF(VLOOKUP(ROW(A426),Sheet1!C430:K455,4,0)=0,"",VLOOKUP(ROW(A426),Sheet1!C430:K455,4,0)),"")</f>
        <v/>
      </c>
      <c r="B427" s="16" t="str">
        <f>IFERROR(IF(COUNTIF(Table7[Level 1],Sheet2!A427)=0,"",COUNTIF(Table7[Level 1],Sheet2!A427)),"")</f>
        <v/>
      </c>
      <c r="C427" s="20" t="str">
        <f>IFERROR(IF(VLOOKUP(ROW(A426),Sheet1!D430:K455,4,0)=0,"",VLOOKUP(ROW(A426),Sheet1!D430:K455,4,0)),"")</f>
        <v/>
      </c>
      <c r="D427" s="16" t="str">
        <f>IFERROR(IF(COUNTIF(Table7[Level 2],Sheet2!C427)=0,"",COUNTIF(Table7[Level 2],Sheet2!C427)),"")</f>
        <v/>
      </c>
      <c r="E427" s="20"/>
    </row>
    <row r="428" spans="1:5" x14ac:dyDescent="0.25">
      <c r="A428" s="16" t="str">
        <f>IFERROR(IF(VLOOKUP(ROW(A427),Sheet1!C431:K456,4,0)=0,"",VLOOKUP(ROW(A427),Sheet1!C431:K456,4,0)),"")</f>
        <v/>
      </c>
      <c r="B428" s="16" t="str">
        <f>IFERROR(IF(COUNTIF(Table7[Level 1],Sheet2!A428)=0,"",COUNTIF(Table7[Level 1],Sheet2!A428)),"")</f>
        <v/>
      </c>
      <c r="C428" s="20" t="str">
        <f>IFERROR(IF(VLOOKUP(ROW(A427),Sheet1!D431:K456,4,0)=0,"",VLOOKUP(ROW(A427),Sheet1!D431:K456,4,0)),"")</f>
        <v/>
      </c>
      <c r="D428" s="16" t="str">
        <f>IFERROR(IF(COUNTIF(Table7[Level 2],Sheet2!C428)=0,"",COUNTIF(Table7[Level 2],Sheet2!C428)),"")</f>
        <v/>
      </c>
      <c r="E428" s="20"/>
    </row>
    <row r="429" spans="1:5" x14ac:dyDescent="0.25">
      <c r="A429" s="16" t="str">
        <f>IFERROR(IF(VLOOKUP(ROW(A428),Sheet1!C432:K457,4,0)=0,"",VLOOKUP(ROW(A428),Sheet1!C432:K457,4,0)),"")</f>
        <v/>
      </c>
      <c r="B429" s="16" t="str">
        <f>IFERROR(IF(COUNTIF(Table7[Level 1],Sheet2!A429)=0,"",COUNTIF(Table7[Level 1],Sheet2!A429)),"")</f>
        <v/>
      </c>
      <c r="C429" s="20" t="str">
        <f>IFERROR(IF(VLOOKUP(ROW(A428),Sheet1!D432:K457,4,0)=0,"",VLOOKUP(ROW(A428),Sheet1!D432:K457,4,0)),"")</f>
        <v/>
      </c>
      <c r="D429" s="16" t="str">
        <f>IFERROR(IF(COUNTIF(Table7[Level 2],Sheet2!C429)=0,"",COUNTIF(Table7[Level 2],Sheet2!C429)),"")</f>
        <v/>
      </c>
      <c r="E429" s="20"/>
    </row>
    <row r="430" spans="1:5" x14ac:dyDescent="0.25">
      <c r="A430" s="16" t="str">
        <f>IFERROR(IF(VLOOKUP(ROW(A429),Sheet1!C433:K458,4,0)=0,"",VLOOKUP(ROW(A429),Sheet1!C433:K458,4,0)),"")</f>
        <v/>
      </c>
      <c r="B430" s="16" t="str">
        <f>IFERROR(IF(COUNTIF(Table7[Level 1],Sheet2!A430)=0,"",COUNTIF(Table7[Level 1],Sheet2!A430)),"")</f>
        <v/>
      </c>
      <c r="C430" s="20" t="str">
        <f>IFERROR(IF(VLOOKUP(ROW(A429),Sheet1!D433:K458,4,0)=0,"",VLOOKUP(ROW(A429),Sheet1!D433:K458,4,0)),"")</f>
        <v/>
      </c>
      <c r="D430" s="16" t="str">
        <f>IFERROR(IF(COUNTIF(Table7[Level 2],Sheet2!C430)=0,"",COUNTIF(Table7[Level 2],Sheet2!C430)),"")</f>
        <v/>
      </c>
      <c r="E430" s="20"/>
    </row>
    <row r="431" spans="1:5" x14ac:dyDescent="0.25">
      <c r="A431" s="16" t="str">
        <f>IFERROR(IF(VLOOKUP(ROW(A430),Sheet1!C434:K459,4,0)=0,"",VLOOKUP(ROW(A430),Sheet1!C434:K459,4,0)),"")</f>
        <v/>
      </c>
      <c r="B431" s="16" t="str">
        <f>IFERROR(IF(COUNTIF(Table7[Level 1],Sheet2!A431)=0,"",COUNTIF(Table7[Level 1],Sheet2!A431)),"")</f>
        <v/>
      </c>
      <c r="C431" s="20" t="str">
        <f>IFERROR(IF(VLOOKUP(ROW(A430),Sheet1!D434:K459,4,0)=0,"",VLOOKUP(ROW(A430),Sheet1!D434:K459,4,0)),"")</f>
        <v/>
      </c>
      <c r="D431" s="16" t="str">
        <f>IFERROR(IF(COUNTIF(Table7[Level 2],Sheet2!C431)=0,"",COUNTIF(Table7[Level 2],Sheet2!C431)),"")</f>
        <v/>
      </c>
      <c r="E431" s="20"/>
    </row>
    <row r="432" spans="1:5" x14ac:dyDescent="0.25">
      <c r="A432" s="16" t="str">
        <f>IFERROR(IF(VLOOKUP(ROW(A431),Sheet1!C435:K460,4,0)=0,"",VLOOKUP(ROW(A431),Sheet1!C435:K460,4,0)),"")</f>
        <v/>
      </c>
      <c r="B432" s="16" t="str">
        <f>IFERROR(IF(COUNTIF(Table7[Level 1],Sheet2!A432)=0,"",COUNTIF(Table7[Level 1],Sheet2!A432)),"")</f>
        <v/>
      </c>
      <c r="C432" s="20" t="str">
        <f>IFERROR(IF(VLOOKUP(ROW(A431),Sheet1!D435:K460,4,0)=0,"",VLOOKUP(ROW(A431),Sheet1!D435:K460,4,0)),"")</f>
        <v/>
      </c>
      <c r="D432" s="16" t="str">
        <f>IFERROR(IF(COUNTIF(Table7[Level 2],Sheet2!C432)=0,"",COUNTIF(Table7[Level 2],Sheet2!C432)),"")</f>
        <v/>
      </c>
      <c r="E432" s="20"/>
    </row>
    <row r="433" spans="1:5" x14ac:dyDescent="0.25">
      <c r="A433" s="16" t="str">
        <f>IFERROR(IF(VLOOKUP(ROW(A432),Sheet1!C436:K461,4,0)=0,"",VLOOKUP(ROW(A432),Sheet1!C436:K461,4,0)),"")</f>
        <v/>
      </c>
      <c r="B433" s="16" t="str">
        <f>IFERROR(IF(COUNTIF(Table7[Level 1],Sheet2!A433)=0,"",COUNTIF(Table7[Level 1],Sheet2!A433)),"")</f>
        <v/>
      </c>
      <c r="C433" s="20" t="str">
        <f>IFERROR(IF(VLOOKUP(ROW(A432),Sheet1!D436:K461,4,0)=0,"",VLOOKUP(ROW(A432),Sheet1!D436:K461,4,0)),"")</f>
        <v/>
      </c>
      <c r="D433" s="16" t="str">
        <f>IFERROR(IF(COUNTIF(Table7[Level 2],Sheet2!C433)=0,"",COUNTIF(Table7[Level 2],Sheet2!C433)),"")</f>
        <v/>
      </c>
      <c r="E433" s="20"/>
    </row>
    <row r="434" spans="1:5" x14ac:dyDescent="0.25">
      <c r="A434" s="16" t="str">
        <f>IFERROR(IF(VLOOKUP(ROW(A433),Sheet1!C437:K462,4,0)=0,"",VLOOKUP(ROW(A433),Sheet1!C437:K462,4,0)),"")</f>
        <v/>
      </c>
      <c r="B434" s="16" t="str">
        <f>IFERROR(IF(COUNTIF(Table7[Level 1],Sheet2!A434)=0,"",COUNTIF(Table7[Level 1],Sheet2!A434)),"")</f>
        <v/>
      </c>
      <c r="C434" s="20" t="str">
        <f>IFERROR(IF(VLOOKUP(ROW(A433),Sheet1!D437:K462,4,0)=0,"",VLOOKUP(ROW(A433),Sheet1!D437:K462,4,0)),"")</f>
        <v/>
      </c>
      <c r="D434" s="16" t="str">
        <f>IFERROR(IF(COUNTIF(Table7[Level 2],Sheet2!C434)=0,"",COUNTIF(Table7[Level 2],Sheet2!C434)),"")</f>
        <v/>
      </c>
      <c r="E434" s="20"/>
    </row>
    <row r="435" spans="1:5" x14ac:dyDescent="0.25">
      <c r="A435" s="16" t="str">
        <f>IFERROR(IF(VLOOKUP(ROW(A434),Sheet1!C438:K463,4,0)=0,"",VLOOKUP(ROW(A434),Sheet1!C438:K463,4,0)),"")</f>
        <v/>
      </c>
      <c r="B435" s="16" t="str">
        <f>IFERROR(IF(COUNTIF(Table7[Level 1],Sheet2!A435)=0,"",COUNTIF(Table7[Level 1],Sheet2!A435)),"")</f>
        <v/>
      </c>
      <c r="C435" s="20" t="str">
        <f>IFERROR(IF(VLOOKUP(ROW(A434),Sheet1!D438:K463,4,0)=0,"",VLOOKUP(ROW(A434),Sheet1!D438:K463,4,0)),"")</f>
        <v/>
      </c>
      <c r="D435" s="16" t="str">
        <f>IFERROR(IF(COUNTIF(Table7[Level 2],Sheet2!C435)=0,"",COUNTIF(Table7[Level 2],Sheet2!C435)),"")</f>
        <v/>
      </c>
      <c r="E435" s="20"/>
    </row>
    <row r="436" spans="1:5" x14ac:dyDescent="0.25">
      <c r="A436" s="16" t="str">
        <f>IFERROR(IF(VLOOKUP(ROW(A435),Sheet1!C439:K464,4,0)=0,"",VLOOKUP(ROW(A435),Sheet1!C439:K464,4,0)),"")</f>
        <v/>
      </c>
      <c r="B436" s="16" t="str">
        <f>IFERROR(IF(COUNTIF(Table7[Level 1],Sheet2!A436)=0,"",COUNTIF(Table7[Level 1],Sheet2!A436)),"")</f>
        <v/>
      </c>
      <c r="C436" s="20" t="str">
        <f>IFERROR(IF(VLOOKUP(ROW(A435),Sheet1!D439:K464,4,0)=0,"",VLOOKUP(ROW(A435),Sheet1!D439:K464,4,0)),"")</f>
        <v/>
      </c>
      <c r="D436" s="16" t="str">
        <f>IFERROR(IF(COUNTIF(Table7[Level 2],Sheet2!C436)=0,"",COUNTIF(Table7[Level 2],Sheet2!C436)),"")</f>
        <v/>
      </c>
      <c r="E436" s="20"/>
    </row>
    <row r="437" spans="1:5" x14ac:dyDescent="0.25">
      <c r="A437" s="16" t="str">
        <f>IFERROR(IF(VLOOKUP(ROW(A436),Sheet1!C440:K465,4,0)=0,"",VLOOKUP(ROW(A436),Sheet1!C440:K465,4,0)),"")</f>
        <v/>
      </c>
      <c r="B437" s="16" t="str">
        <f>IFERROR(IF(COUNTIF(Table7[Level 1],Sheet2!A437)=0,"",COUNTIF(Table7[Level 1],Sheet2!A437)),"")</f>
        <v/>
      </c>
      <c r="C437" s="20" t="str">
        <f>IFERROR(IF(VLOOKUP(ROW(A436),Sheet1!D440:K465,4,0)=0,"",VLOOKUP(ROW(A436),Sheet1!D440:K465,4,0)),"")</f>
        <v/>
      </c>
      <c r="D437" s="16" t="str">
        <f>IFERROR(IF(COUNTIF(Table7[Level 2],Sheet2!C437)=0,"",COUNTIF(Table7[Level 2],Sheet2!C437)),"")</f>
        <v/>
      </c>
      <c r="E437" s="20"/>
    </row>
    <row r="438" spans="1:5" x14ac:dyDescent="0.25">
      <c r="A438" s="16" t="str">
        <f>IFERROR(IF(VLOOKUP(ROW(A437),Sheet1!C441:K466,4,0)=0,"",VLOOKUP(ROW(A437),Sheet1!C441:K466,4,0)),"")</f>
        <v/>
      </c>
      <c r="B438" s="16" t="str">
        <f>IFERROR(IF(COUNTIF(Table7[Level 1],Sheet2!A438)=0,"",COUNTIF(Table7[Level 1],Sheet2!A438)),"")</f>
        <v/>
      </c>
      <c r="C438" s="20" t="str">
        <f>IFERROR(IF(VLOOKUP(ROW(A437),Sheet1!D441:K466,4,0)=0,"",VLOOKUP(ROW(A437),Sheet1!D441:K466,4,0)),"")</f>
        <v/>
      </c>
      <c r="D438" s="16" t="str">
        <f>IFERROR(IF(COUNTIF(Table7[Level 2],Sheet2!C438)=0,"",COUNTIF(Table7[Level 2],Sheet2!C438)),"")</f>
        <v/>
      </c>
      <c r="E438" s="20"/>
    </row>
    <row r="439" spans="1:5" x14ac:dyDescent="0.25">
      <c r="A439" s="16" t="str">
        <f>IFERROR(IF(VLOOKUP(ROW(A438),Sheet1!C442:K467,4,0)=0,"",VLOOKUP(ROW(A438),Sheet1!C442:K467,4,0)),"")</f>
        <v/>
      </c>
      <c r="B439" s="16" t="str">
        <f>IFERROR(IF(COUNTIF(Table7[Level 1],Sheet2!A439)=0,"",COUNTIF(Table7[Level 1],Sheet2!A439)),"")</f>
        <v/>
      </c>
      <c r="C439" s="20" t="str">
        <f>IFERROR(IF(VLOOKUP(ROW(A438),Sheet1!D442:K467,4,0)=0,"",VLOOKUP(ROW(A438),Sheet1!D442:K467,4,0)),"")</f>
        <v/>
      </c>
      <c r="D439" s="16" t="str">
        <f>IFERROR(IF(COUNTIF(Table7[Level 2],Sheet2!C439)=0,"",COUNTIF(Table7[Level 2],Sheet2!C439)),"")</f>
        <v/>
      </c>
      <c r="E439" s="20"/>
    </row>
    <row r="440" spans="1:5" x14ac:dyDescent="0.25">
      <c r="A440" s="16" t="str">
        <f>IFERROR(IF(VLOOKUP(ROW(A439),Sheet1!C443:K468,4,0)=0,"",VLOOKUP(ROW(A439),Sheet1!C443:K468,4,0)),"")</f>
        <v/>
      </c>
      <c r="B440" s="16" t="str">
        <f>IFERROR(IF(COUNTIF(Table7[Level 1],Sheet2!A440)=0,"",COUNTIF(Table7[Level 1],Sheet2!A440)),"")</f>
        <v/>
      </c>
      <c r="C440" s="20" t="str">
        <f>IFERROR(IF(VLOOKUP(ROW(A439),Sheet1!D443:K468,4,0)=0,"",VLOOKUP(ROW(A439),Sheet1!D443:K468,4,0)),"")</f>
        <v/>
      </c>
      <c r="D440" s="16" t="str">
        <f>IFERROR(IF(COUNTIF(Table7[Level 2],Sheet2!C440)=0,"",COUNTIF(Table7[Level 2],Sheet2!C440)),"")</f>
        <v/>
      </c>
      <c r="E440" s="20"/>
    </row>
    <row r="441" spans="1:5" x14ac:dyDescent="0.25">
      <c r="A441" s="16" t="str">
        <f>IFERROR(IF(VLOOKUP(ROW(A440),Sheet1!C444:K469,4,0)=0,"",VLOOKUP(ROW(A440),Sheet1!C444:K469,4,0)),"")</f>
        <v/>
      </c>
      <c r="B441" s="16" t="str">
        <f>IFERROR(IF(COUNTIF(Table7[Level 1],Sheet2!A441)=0,"",COUNTIF(Table7[Level 1],Sheet2!A441)),"")</f>
        <v/>
      </c>
      <c r="C441" s="20" t="str">
        <f>IFERROR(IF(VLOOKUP(ROW(A440),Sheet1!D444:K469,4,0)=0,"",VLOOKUP(ROW(A440),Sheet1!D444:K469,4,0)),"")</f>
        <v/>
      </c>
      <c r="D441" s="16" t="str">
        <f>IFERROR(IF(COUNTIF(Table7[Level 2],Sheet2!C441)=0,"",COUNTIF(Table7[Level 2],Sheet2!C441)),"")</f>
        <v/>
      </c>
      <c r="E441" s="20"/>
    </row>
    <row r="442" spans="1:5" x14ac:dyDescent="0.25">
      <c r="A442" s="16" t="str">
        <f>IFERROR(IF(VLOOKUP(ROW(A441),Sheet1!C445:K470,4,0)=0,"",VLOOKUP(ROW(A441),Sheet1!C445:K470,4,0)),"")</f>
        <v/>
      </c>
      <c r="B442" s="16" t="str">
        <f>IFERROR(IF(COUNTIF(Table7[Level 1],Sheet2!A442)=0,"",COUNTIF(Table7[Level 1],Sheet2!A442)),"")</f>
        <v/>
      </c>
      <c r="C442" s="20" t="str">
        <f>IFERROR(IF(VLOOKUP(ROW(A441),Sheet1!D445:K470,4,0)=0,"",VLOOKUP(ROW(A441),Sheet1!D445:K470,4,0)),"")</f>
        <v/>
      </c>
      <c r="D442" s="16" t="str">
        <f>IFERROR(IF(COUNTIF(Table7[Level 2],Sheet2!C442)=0,"",COUNTIF(Table7[Level 2],Sheet2!C442)),"")</f>
        <v/>
      </c>
      <c r="E442" s="20"/>
    </row>
    <row r="443" spans="1:5" x14ac:dyDescent="0.25">
      <c r="A443" s="16" t="str">
        <f>IFERROR(IF(VLOOKUP(ROW(A442),Sheet1!C446:K471,4,0)=0,"",VLOOKUP(ROW(A442),Sheet1!C446:K471,4,0)),"")</f>
        <v/>
      </c>
      <c r="B443" s="16" t="str">
        <f>IFERROR(IF(COUNTIF(Table7[Level 1],Sheet2!A443)=0,"",COUNTIF(Table7[Level 1],Sheet2!A443)),"")</f>
        <v/>
      </c>
      <c r="C443" s="20" t="str">
        <f>IFERROR(IF(VLOOKUP(ROW(A442),Sheet1!D446:K471,4,0)=0,"",VLOOKUP(ROW(A442),Sheet1!D446:K471,4,0)),"")</f>
        <v/>
      </c>
      <c r="D443" s="16" t="str">
        <f>IFERROR(IF(COUNTIF(Table7[Level 2],Sheet2!C443)=0,"",COUNTIF(Table7[Level 2],Sheet2!C443)),"")</f>
        <v/>
      </c>
      <c r="E443" s="20"/>
    </row>
    <row r="444" spans="1:5" x14ac:dyDescent="0.25">
      <c r="A444" s="16" t="str">
        <f>IFERROR(IF(VLOOKUP(ROW(A443),Sheet1!C447:K472,4,0)=0,"",VLOOKUP(ROW(A443),Sheet1!C447:K472,4,0)),"")</f>
        <v/>
      </c>
      <c r="B444" s="16" t="str">
        <f>IFERROR(IF(COUNTIF(Table7[Level 1],Sheet2!A444)=0,"",COUNTIF(Table7[Level 1],Sheet2!A444)),"")</f>
        <v/>
      </c>
      <c r="C444" s="20" t="str">
        <f>IFERROR(IF(VLOOKUP(ROW(A443),Sheet1!D447:K472,4,0)=0,"",VLOOKUP(ROW(A443),Sheet1!D447:K472,4,0)),"")</f>
        <v/>
      </c>
      <c r="D444" s="16" t="str">
        <f>IFERROR(IF(COUNTIF(Table7[Level 2],Sheet2!C444)=0,"",COUNTIF(Table7[Level 2],Sheet2!C444)),"")</f>
        <v/>
      </c>
      <c r="E444" s="20"/>
    </row>
    <row r="445" spans="1:5" x14ac:dyDescent="0.25">
      <c r="A445" s="16" t="str">
        <f>IFERROR(IF(VLOOKUP(ROW(A444),Sheet1!C448:K473,4,0)=0,"",VLOOKUP(ROW(A444),Sheet1!C448:K473,4,0)),"")</f>
        <v/>
      </c>
      <c r="B445" s="16" t="str">
        <f>IFERROR(IF(COUNTIF(Table7[Level 1],Sheet2!A445)=0,"",COUNTIF(Table7[Level 1],Sheet2!A445)),"")</f>
        <v/>
      </c>
      <c r="C445" s="20" t="str">
        <f>IFERROR(IF(VLOOKUP(ROW(A444),Sheet1!D448:K473,4,0)=0,"",VLOOKUP(ROW(A444),Sheet1!D448:K473,4,0)),"")</f>
        <v/>
      </c>
      <c r="D445" s="16" t="str">
        <f>IFERROR(IF(COUNTIF(Table7[Level 2],Sheet2!C445)=0,"",COUNTIF(Table7[Level 2],Sheet2!C445)),"")</f>
        <v/>
      </c>
      <c r="E445" s="20"/>
    </row>
    <row r="446" spans="1:5" x14ac:dyDescent="0.25">
      <c r="A446" s="16" t="str">
        <f>IFERROR(IF(VLOOKUP(ROW(A445),Sheet1!C449:K474,4,0)=0,"",VLOOKUP(ROW(A445),Sheet1!C449:K474,4,0)),"")</f>
        <v/>
      </c>
      <c r="B446" s="16" t="str">
        <f>IFERROR(IF(COUNTIF(Table7[Level 1],Sheet2!A446)=0,"",COUNTIF(Table7[Level 1],Sheet2!A446)),"")</f>
        <v/>
      </c>
      <c r="C446" s="20" t="str">
        <f>IFERROR(IF(VLOOKUP(ROW(A445),Sheet1!D449:K474,4,0)=0,"",VLOOKUP(ROW(A445),Sheet1!D449:K474,4,0)),"")</f>
        <v/>
      </c>
      <c r="D446" s="16" t="str">
        <f>IFERROR(IF(COUNTIF(Table7[Level 2],Sheet2!C446)=0,"",COUNTIF(Table7[Level 2],Sheet2!C446)),"")</f>
        <v/>
      </c>
      <c r="E446" s="20"/>
    </row>
    <row r="447" spans="1:5" x14ac:dyDescent="0.25">
      <c r="A447" s="16" t="str">
        <f>IFERROR(IF(VLOOKUP(ROW(A446),Sheet1!C450:K475,4,0)=0,"",VLOOKUP(ROW(A446),Sheet1!C450:K475,4,0)),"")</f>
        <v/>
      </c>
      <c r="B447" s="16" t="str">
        <f>IFERROR(IF(COUNTIF(Table7[Level 1],Sheet2!A447)=0,"",COUNTIF(Table7[Level 1],Sheet2!A447)),"")</f>
        <v/>
      </c>
      <c r="C447" s="20" t="str">
        <f>IFERROR(IF(VLOOKUP(ROW(A446),Sheet1!D450:K475,4,0)=0,"",VLOOKUP(ROW(A446),Sheet1!D450:K475,4,0)),"")</f>
        <v/>
      </c>
      <c r="D447" s="16" t="str">
        <f>IFERROR(IF(COUNTIF(Table7[Level 2],Sheet2!C447)=0,"",COUNTIF(Table7[Level 2],Sheet2!C447)),"")</f>
        <v/>
      </c>
      <c r="E447" s="20"/>
    </row>
    <row r="448" spans="1:5" x14ac:dyDescent="0.25">
      <c r="A448" s="16" t="str">
        <f>IFERROR(IF(VLOOKUP(ROW(A447),Sheet1!C451:K476,4,0)=0,"",VLOOKUP(ROW(A447),Sheet1!C451:K476,4,0)),"")</f>
        <v/>
      </c>
      <c r="B448" s="16" t="str">
        <f>IFERROR(IF(COUNTIF(Table7[Level 1],Sheet2!A448)=0,"",COUNTIF(Table7[Level 1],Sheet2!A448)),"")</f>
        <v/>
      </c>
      <c r="C448" s="20" t="str">
        <f>IFERROR(IF(VLOOKUP(ROW(A447),Sheet1!D451:K476,4,0)=0,"",VLOOKUP(ROW(A447),Sheet1!D451:K476,4,0)),"")</f>
        <v/>
      </c>
      <c r="D448" s="16" t="str">
        <f>IFERROR(IF(COUNTIF(Table7[Level 2],Sheet2!C448)=0,"",COUNTIF(Table7[Level 2],Sheet2!C448)),"")</f>
        <v/>
      </c>
      <c r="E448" s="20"/>
    </row>
    <row r="449" spans="1:5" x14ac:dyDescent="0.25">
      <c r="A449" s="16" t="str">
        <f>IFERROR(IF(VLOOKUP(ROW(A448),Sheet1!C452:K477,4,0)=0,"",VLOOKUP(ROW(A448),Sheet1!C452:K477,4,0)),"")</f>
        <v/>
      </c>
      <c r="B449" s="16" t="str">
        <f>IFERROR(IF(COUNTIF(Table7[Level 1],Sheet2!A449)=0,"",COUNTIF(Table7[Level 1],Sheet2!A449)),"")</f>
        <v/>
      </c>
      <c r="C449" s="20" t="str">
        <f>IFERROR(IF(VLOOKUP(ROW(A448),Sheet1!D452:K477,4,0)=0,"",VLOOKUP(ROW(A448),Sheet1!D452:K477,4,0)),"")</f>
        <v/>
      </c>
      <c r="D449" s="16" t="str">
        <f>IFERROR(IF(COUNTIF(Table7[Level 2],Sheet2!C449)=0,"",COUNTIF(Table7[Level 2],Sheet2!C449)),"")</f>
        <v/>
      </c>
      <c r="E449" s="20"/>
    </row>
    <row r="450" spans="1:5" x14ac:dyDescent="0.25">
      <c r="A450" s="16" t="str">
        <f>IFERROR(IF(VLOOKUP(ROW(A449),Sheet1!C453:K478,4,0)=0,"",VLOOKUP(ROW(A449),Sheet1!C453:K478,4,0)),"")</f>
        <v/>
      </c>
      <c r="B450" s="16" t="str">
        <f>IFERROR(IF(COUNTIF(Table7[Level 1],Sheet2!A450)=0,"",COUNTIF(Table7[Level 1],Sheet2!A450)),"")</f>
        <v/>
      </c>
      <c r="C450" s="20" t="str">
        <f>IFERROR(IF(VLOOKUP(ROW(A449),Sheet1!D453:K478,4,0)=0,"",VLOOKUP(ROW(A449),Sheet1!D453:K478,4,0)),"")</f>
        <v/>
      </c>
      <c r="D450" s="16" t="str">
        <f>IFERROR(IF(COUNTIF(Table7[Level 2],Sheet2!C450)=0,"",COUNTIF(Table7[Level 2],Sheet2!C450)),"")</f>
        <v/>
      </c>
      <c r="E450" s="20"/>
    </row>
    <row r="451" spans="1:5" x14ac:dyDescent="0.25">
      <c r="A451" s="16" t="str">
        <f>IFERROR(IF(VLOOKUP(ROW(A450),Sheet1!C454:K479,4,0)=0,"",VLOOKUP(ROW(A450),Sheet1!C454:K479,4,0)),"")</f>
        <v/>
      </c>
      <c r="B451" s="16" t="str">
        <f>IFERROR(IF(COUNTIF(Table7[Level 1],Sheet2!A451)=0,"",COUNTIF(Table7[Level 1],Sheet2!A451)),"")</f>
        <v/>
      </c>
      <c r="C451" s="20" t="str">
        <f>IFERROR(IF(VLOOKUP(ROW(A450),Sheet1!D454:K479,4,0)=0,"",VLOOKUP(ROW(A450),Sheet1!D454:K479,4,0)),"")</f>
        <v/>
      </c>
      <c r="D451" s="16" t="str">
        <f>IFERROR(IF(COUNTIF(Table7[Level 2],Sheet2!C451)=0,"",COUNTIF(Table7[Level 2],Sheet2!C451)),"")</f>
        <v/>
      </c>
      <c r="E451" s="20"/>
    </row>
    <row r="452" spans="1:5" x14ac:dyDescent="0.25">
      <c r="A452" s="16" t="str">
        <f>IFERROR(IF(VLOOKUP(ROW(A451),Sheet1!C455:K480,4,0)=0,"",VLOOKUP(ROW(A451),Sheet1!C455:K480,4,0)),"")</f>
        <v/>
      </c>
      <c r="B452" s="16" t="str">
        <f>IFERROR(IF(COUNTIF(Table7[Level 1],Sheet2!A452)=0,"",COUNTIF(Table7[Level 1],Sheet2!A452)),"")</f>
        <v/>
      </c>
      <c r="C452" s="20" t="str">
        <f>IFERROR(IF(VLOOKUP(ROW(A451),Sheet1!D455:K480,4,0)=0,"",VLOOKUP(ROW(A451),Sheet1!D455:K480,4,0)),"")</f>
        <v/>
      </c>
      <c r="D452" s="16" t="str">
        <f>IFERROR(IF(COUNTIF(Table7[Level 2],Sheet2!C452)=0,"",COUNTIF(Table7[Level 2],Sheet2!C452)),"")</f>
        <v/>
      </c>
      <c r="E452" s="20"/>
    </row>
    <row r="453" spans="1:5" x14ac:dyDescent="0.25">
      <c r="A453" s="16" t="str">
        <f>IFERROR(IF(VLOOKUP(ROW(A452),Sheet1!C456:K481,4,0)=0,"",VLOOKUP(ROW(A452),Sheet1!C456:K481,4,0)),"")</f>
        <v/>
      </c>
      <c r="B453" s="16" t="str">
        <f>IFERROR(IF(COUNTIF(Table7[Level 1],Sheet2!A453)=0,"",COUNTIF(Table7[Level 1],Sheet2!A453)),"")</f>
        <v/>
      </c>
      <c r="C453" s="20" t="str">
        <f>IFERROR(IF(VLOOKUP(ROW(A452),Sheet1!D456:K481,4,0)=0,"",VLOOKUP(ROW(A452),Sheet1!D456:K481,4,0)),"")</f>
        <v/>
      </c>
      <c r="D453" s="16" t="str">
        <f>IFERROR(IF(COUNTIF(Table7[Level 2],Sheet2!C453)=0,"",COUNTIF(Table7[Level 2],Sheet2!C453)),"")</f>
        <v/>
      </c>
      <c r="E453" s="20"/>
    </row>
    <row r="454" spans="1:5" x14ac:dyDescent="0.25">
      <c r="A454" s="16" t="str">
        <f>IFERROR(IF(VLOOKUP(ROW(A453),Sheet1!C457:K482,4,0)=0,"",VLOOKUP(ROW(A453),Sheet1!C457:K482,4,0)),"")</f>
        <v/>
      </c>
      <c r="B454" s="16" t="str">
        <f>IFERROR(IF(COUNTIF(Table7[Level 1],Sheet2!A454)=0,"",COUNTIF(Table7[Level 1],Sheet2!A454)),"")</f>
        <v/>
      </c>
      <c r="C454" s="20" t="str">
        <f>IFERROR(IF(VLOOKUP(ROW(A453),Sheet1!D457:K482,4,0)=0,"",VLOOKUP(ROW(A453),Sheet1!D457:K482,4,0)),"")</f>
        <v/>
      </c>
      <c r="D454" s="16" t="str">
        <f>IFERROR(IF(COUNTIF(Table7[Level 2],Sheet2!C454)=0,"",COUNTIF(Table7[Level 2],Sheet2!C454)),"")</f>
        <v/>
      </c>
      <c r="E454" s="20"/>
    </row>
    <row r="455" spans="1:5" x14ac:dyDescent="0.25">
      <c r="A455" s="16" t="str">
        <f>IFERROR(IF(VLOOKUP(ROW(A454),Sheet1!C458:K483,4,0)=0,"",VLOOKUP(ROW(A454),Sheet1!C458:K483,4,0)),"")</f>
        <v/>
      </c>
      <c r="B455" s="16" t="str">
        <f>IFERROR(IF(COUNTIF(Table7[Level 1],Sheet2!A455)=0,"",COUNTIF(Table7[Level 1],Sheet2!A455)),"")</f>
        <v/>
      </c>
      <c r="C455" s="20" t="str">
        <f>IFERROR(IF(VLOOKUP(ROW(A454),Sheet1!D458:K483,4,0)=0,"",VLOOKUP(ROW(A454),Sheet1!D458:K483,4,0)),"")</f>
        <v/>
      </c>
      <c r="D455" s="16" t="str">
        <f>IFERROR(IF(COUNTIF(Table7[Level 2],Sheet2!C455)=0,"",COUNTIF(Table7[Level 2],Sheet2!C455)),"")</f>
        <v/>
      </c>
      <c r="E455" s="20"/>
    </row>
    <row r="456" spans="1:5" x14ac:dyDescent="0.25">
      <c r="A456" s="16" t="str">
        <f>IFERROR(IF(VLOOKUP(ROW(A455),Sheet1!C459:K484,4,0)=0,"",VLOOKUP(ROW(A455),Sheet1!C459:K484,4,0)),"")</f>
        <v/>
      </c>
      <c r="B456" s="16" t="str">
        <f>IFERROR(IF(COUNTIF(Table7[Level 1],Sheet2!A456)=0,"",COUNTIF(Table7[Level 1],Sheet2!A456)),"")</f>
        <v/>
      </c>
      <c r="C456" s="20" t="str">
        <f>IFERROR(IF(VLOOKUP(ROW(A455),Sheet1!D459:K484,4,0)=0,"",VLOOKUP(ROW(A455),Sheet1!D459:K484,4,0)),"")</f>
        <v/>
      </c>
      <c r="D456" s="16" t="str">
        <f>IFERROR(IF(COUNTIF(Table7[Level 2],Sheet2!C456)=0,"",COUNTIF(Table7[Level 2],Sheet2!C456)),"")</f>
        <v/>
      </c>
      <c r="E456" s="20"/>
    </row>
    <row r="457" spans="1:5" x14ac:dyDescent="0.25">
      <c r="A457" s="16" t="str">
        <f>IFERROR(IF(VLOOKUP(ROW(A456),Sheet1!C460:K485,4,0)=0,"",VLOOKUP(ROW(A456),Sheet1!C460:K485,4,0)),"")</f>
        <v/>
      </c>
      <c r="B457" s="16" t="str">
        <f>IFERROR(IF(COUNTIF(Table7[Level 1],Sheet2!A457)=0,"",COUNTIF(Table7[Level 1],Sheet2!A457)),"")</f>
        <v/>
      </c>
      <c r="C457" s="20" t="str">
        <f>IFERROR(IF(VLOOKUP(ROW(A456),Sheet1!D460:K485,4,0)=0,"",VLOOKUP(ROW(A456),Sheet1!D460:K485,4,0)),"")</f>
        <v/>
      </c>
      <c r="D457" s="16" t="str">
        <f>IFERROR(IF(COUNTIF(Table7[Level 2],Sheet2!C457)=0,"",COUNTIF(Table7[Level 2],Sheet2!C457)),"")</f>
        <v/>
      </c>
      <c r="E457" s="20"/>
    </row>
    <row r="458" spans="1:5" x14ac:dyDescent="0.25">
      <c r="A458" s="16" t="str">
        <f>IFERROR(IF(VLOOKUP(ROW(A457),Sheet1!C461:K486,4,0)=0,"",VLOOKUP(ROW(A457),Sheet1!C461:K486,4,0)),"")</f>
        <v/>
      </c>
      <c r="B458" s="16" t="str">
        <f>IFERROR(IF(COUNTIF(Table7[Level 1],Sheet2!A458)=0,"",COUNTIF(Table7[Level 1],Sheet2!A458)),"")</f>
        <v/>
      </c>
      <c r="C458" s="20" t="str">
        <f>IFERROR(IF(VLOOKUP(ROW(A457),Sheet1!D461:K486,4,0)=0,"",VLOOKUP(ROW(A457),Sheet1!D461:K486,4,0)),"")</f>
        <v/>
      </c>
      <c r="D458" s="16" t="str">
        <f>IFERROR(IF(COUNTIF(Table7[Level 2],Sheet2!C458)=0,"",COUNTIF(Table7[Level 2],Sheet2!C458)),"")</f>
        <v/>
      </c>
      <c r="E458" s="20"/>
    </row>
    <row r="459" spans="1:5" x14ac:dyDescent="0.25">
      <c r="A459" s="16" t="str">
        <f>IFERROR(IF(VLOOKUP(ROW(A458),Sheet1!C462:K487,4,0)=0,"",VLOOKUP(ROW(A458),Sheet1!C462:K487,4,0)),"")</f>
        <v/>
      </c>
      <c r="B459" s="16" t="str">
        <f>IFERROR(IF(COUNTIF(Table7[Level 1],Sheet2!A459)=0,"",COUNTIF(Table7[Level 1],Sheet2!A459)),"")</f>
        <v/>
      </c>
      <c r="C459" s="20" t="str">
        <f>IFERROR(IF(VLOOKUP(ROW(A458),Sheet1!D462:K487,4,0)=0,"",VLOOKUP(ROW(A458),Sheet1!D462:K487,4,0)),"")</f>
        <v/>
      </c>
      <c r="D459" s="16" t="str">
        <f>IFERROR(IF(COUNTIF(Table7[Level 2],Sheet2!C459)=0,"",COUNTIF(Table7[Level 2],Sheet2!C459)),"")</f>
        <v/>
      </c>
      <c r="E459" s="20"/>
    </row>
    <row r="460" spans="1:5" x14ac:dyDescent="0.25">
      <c r="A460" s="16" t="str">
        <f>IFERROR(IF(VLOOKUP(ROW(A459),Sheet1!C463:K488,4,0)=0,"",VLOOKUP(ROW(A459),Sheet1!C463:K488,4,0)),"")</f>
        <v/>
      </c>
      <c r="B460" s="16" t="str">
        <f>IFERROR(IF(COUNTIF(Table7[Level 1],Sheet2!A460)=0,"",COUNTIF(Table7[Level 1],Sheet2!A460)),"")</f>
        <v/>
      </c>
      <c r="C460" s="20" t="str">
        <f>IFERROR(IF(VLOOKUP(ROW(A459),Sheet1!D463:K488,4,0)=0,"",VLOOKUP(ROW(A459),Sheet1!D463:K488,4,0)),"")</f>
        <v/>
      </c>
      <c r="D460" s="16" t="str">
        <f>IFERROR(IF(COUNTIF(Table7[Level 2],Sheet2!C460)=0,"",COUNTIF(Table7[Level 2],Sheet2!C460)),"")</f>
        <v/>
      </c>
      <c r="E460" s="20"/>
    </row>
    <row r="461" spans="1:5" x14ac:dyDescent="0.25">
      <c r="A461" s="16" t="str">
        <f>IFERROR(IF(VLOOKUP(ROW(A460),Sheet1!C464:K489,4,0)=0,"",VLOOKUP(ROW(A460),Sheet1!C464:K489,4,0)),"")</f>
        <v/>
      </c>
      <c r="B461" s="16" t="str">
        <f>IFERROR(IF(COUNTIF(Table7[Level 1],Sheet2!A461)=0,"",COUNTIF(Table7[Level 1],Sheet2!A461)),"")</f>
        <v/>
      </c>
      <c r="C461" s="20" t="str">
        <f>IFERROR(IF(VLOOKUP(ROW(A460),Sheet1!D464:K489,4,0)=0,"",VLOOKUP(ROW(A460),Sheet1!D464:K489,4,0)),"")</f>
        <v/>
      </c>
      <c r="D461" s="16" t="str">
        <f>IFERROR(IF(COUNTIF(Table7[Level 2],Sheet2!C461)=0,"",COUNTIF(Table7[Level 2],Sheet2!C461)),"")</f>
        <v/>
      </c>
      <c r="E461" s="20"/>
    </row>
    <row r="462" spans="1:5" x14ac:dyDescent="0.25">
      <c r="A462" s="16" t="str">
        <f>IFERROR(IF(VLOOKUP(ROW(A461),Sheet1!C465:K490,4,0)=0,"",VLOOKUP(ROW(A461),Sheet1!C465:K490,4,0)),"")</f>
        <v/>
      </c>
      <c r="B462" s="16" t="str">
        <f>IFERROR(IF(COUNTIF(Table7[Level 1],Sheet2!A462)=0,"",COUNTIF(Table7[Level 1],Sheet2!A462)),"")</f>
        <v/>
      </c>
      <c r="C462" s="20" t="str">
        <f>IFERROR(IF(VLOOKUP(ROW(A461),Sheet1!D465:K490,4,0)=0,"",VLOOKUP(ROW(A461),Sheet1!D465:K490,4,0)),"")</f>
        <v/>
      </c>
      <c r="D462" s="16" t="str">
        <f>IFERROR(IF(COUNTIF(Table7[Level 2],Sheet2!C462)=0,"",COUNTIF(Table7[Level 2],Sheet2!C462)),"")</f>
        <v/>
      </c>
      <c r="E462" s="20"/>
    </row>
    <row r="463" spans="1:5" x14ac:dyDescent="0.25">
      <c r="A463" s="16" t="str">
        <f>IFERROR(IF(VLOOKUP(ROW(A462),Sheet1!C466:K491,4,0)=0,"",VLOOKUP(ROW(A462),Sheet1!C466:K491,4,0)),"")</f>
        <v/>
      </c>
      <c r="B463" s="16" t="str">
        <f>IFERROR(IF(COUNTIF(Table7[Level 1],Sheet2!A463)=0,"",COUNTIF(Table7[Level 1],Sheet2!A463)),"")</f>
        <v/>
      </c>
      <c r="C463" s="20" t="str">
        <f>IFERROR(IF(VLOOKUP(ROW(A462),Sheet1!D466:K491,4,0)=0,"",VLOOKUP(ROW(A462),Sheet1!D466:K491,4,0)),"")</f>
        <v/>
      </c>
      <c r="D463" s="16" t="str">
        <f>IFERROR(IF(COUNTIF(Table7[Level 2],Sheet2!C463)=0,"",COUNTIF(Table7[Level 2],Sheet2!C463)),"")</f>
        <v/>
      </c>
      <c r="E463" s="20"/>
    </row>
    <row r="464" spans="1:5" x14ac:dyDescent="0.25">
      <c r="A464" s="16" t="str">
        <f>IFERROR(IF(VLOOKUP(ROW(A463),Sheet1!C467:K492,4,0)=0,"",VLOOKUP(ROW(A463),Sheet1!C467:K492,4,0)),"")</f>
        <v/>
      </c>
      <c r="B464" s="16" t="str">
        <f>IFERROR(IF(COUNTIF(Table7[Level 1],Sheet2!A464)=0,"",COUNTIF(Table7[Level 1],Sheet2!A464)),"")</f>
        <v/>
      </c>
      <c r="C464" s="20" t="str">
        <f>IFERROR(IF(VLOOKUP(ROW(A463),Sheet1!D467:K492,4,0)=0,"",VLOOKUP(ROW(A463),Sheet1!D467:K492,4,0)),"")</f>
        <v/>
      </c>
      <c r="D464" s="16" t="str">
        <f>IFERROR(IF(COUNTIF(Table7[Level 2],Sheet2!C464)=0,"",COUNTIF(Table7[Level 2],Sheet2!C464)),"")</f>
        <v/>
      </c>
      <c r="E464" s="20"/>
    </row>
    <row r="465" spans="1:5" x14ac:dyDescent="0.25">
      <c r="A465" s="16" t="str">
        <f>IFERROR(IF(VLOOKUP(ROW(A464),Sheet1!C468:K493,4,0)=0,"",VLOOKUP(ROW(A464),Sheet1!C468:K493,4,0)),"")</f>
        <v/>
      </c>
      <c r="B465" s="16" t="str">
        <f>IFERROR(IF(COUNTIF(Table7[Level 1],Sheet2!A465)=0,"",COUNTIF(Table7[Level 1],Sheet2!A465)),"")</f>
        <v/>
      </c>
      <c r="C465" s="20" t="str">
        <f>IFERROR(IF(VLOOKUP(ROW(A464),Sheet1!D468:K493,4,0)=0,"",VLOOKUP(ROW(A464),Sheet1!D468:K493,4,0)),"")</f>
        <v/>
      </c>
      <c r="D465" s="16" t="str">
        <f>IFERROR(IF(COUNTIF(Table7[Level 2],Sheet2!C465)=0,"",COUNTIF(Table7[Level 2],Sheet2!C465)),"")</f>
        <v/>
      </c>
      <c r="E465" s="20"/>
    </row>
    <row r="466" spans="1:5" x14ac:dyDescent="0.25">
      <c r="A466" s="16" t="str">
        <f>IFERROR(IF(VLOOKUP(ROW(A465),Sheet1!C469:K494,4,0)=0,"",VLOOKUP(ROW(A465),Sheet1!C469:K494,4,0)),"")</f>
        <v/>
      </c>
      <c r="B466" s="16" t="str">
        <f>IFERROR(IF(COUNTIF(Table7[Level 1],Sheet2!A466)=0,"",COUNTIF(Table7[Level 1],Sheet2!A466)),"")</f>
        <v/>
      </c>
      <c r="C466" s="20" t="str">
        <f>IFERROR(IF(VLOOKUP(ROW(A465),Sheet1!D469:K494,4,0)=0,"",VLOOKUP(ROW(A465),Sheet1!D469:K494,4,0)),"")</f>
        <v/>
      </c>
      <c r="D466" s="16" t="str">
        <f>IFERROR(IF(COUNTIF(Table7[Level 2],Sheet2!C466)=0,"",COUNTIF(Table7[Level 2],Sheet2!C466)),"")</f>
        <v/>
      </c>
      <c r="E466" s="20"/>
    </row>
    <row r="467" spans="1:5" x14ac:dyDescent="0.25">
      <c r="A467" s="16" t="str">
        <f>IFERROR(IF(VLOOKUP(ROW(A466),Sheet1!C470:K495,4,0)=0,"",VLOOKUP(ROW(A466),Sheet1!C470:K495,4,0)),"")</f>
        <v/>
      </c>
      <c r="B467" s="16" t="str">
        <f>IFERROR(IF(COUNTIF(Table7[Level 1],Sheet2!A467)=0,"",COUNTIF(Table7[Level 1],Sheet2!A467)),"")</f>
        <v/>
      </c>
      <c r="C467" s="20" t="str">
        <f>IFERROR(IF(VLOOKUP(ROW(A466),Sheet1!D470:K495,4,0)=0,"",VLOOKUP(ROW(A466),Sheet1!D470:K495,4,0)),"")</f>
        <v/>
      </c>
      <c r="D467" s="16" t="str">
        <f>IFERROR(IF(COUNTIF(Table7[Level 2],Sheet2!C467)=0,"",COUNTIF(Table7[Level 2],Sheet2!C467)),"")</f>
        <v/>
      </c>
      <c r="E467" s="20"/>
    </row>
    <row r="468" spans="1:5" x14ac:dyDescent="0.25">
      <c r="A468" s="16" t="str">
        <f>IFERROR(IF(VLOOKUP(ROW(A467),Sheet1!C471:K496,4,0)=0,"",VLOOKUP(ROW(A467),Sheet1!C471:K496,4,0)),"")</f>
        <v/>
      </c>
      <c r="B468" s="16" t="str">
        <f>IFERROR(IF(COUNTIF(Table7[Level 1],Sheet2!A468)=0,"",COUNTIF(Table7[Level 1],Sheet2!A468)),"")</f>
        <v/>
      </c>
      <c r="C468" s="20" t="str">
        <f>IFERROR(IF(VLOOKUP(ROW(A467),Sheet1!D471:K496,4,0)=0,"",VLOOKUP(ROW(A467),Sheet1!D471:K496,4,0)),"")</f>
        <v/>
      </c>
      <c r="D468" s="16" t="str">
        <f>IFERROR(IF(COUNTIF(Table7[Level 2],Sheet2!C468)=0,"",COUNTIF(Table7[Level 2],Sheet2!C468)),"")</f>
        <v/>
      </c>
      <c r="E468" s="20"/>
    </row>
    <row r="469" spans="1:5" x14ac:dyDescent="0.25">
      <c r="A469" s="16" t="str">
        <f>IFERROR(IF(VLOOKUP(ROW(A468),Sheet1!C472:K497,4,0)=0,"",VLOOKUP(ROW(A468),Sheet1!C472:K497,4,0)),"")</f>
        <v/>
      </c>
      <c r="B469" s="16" t="str">
        <f>IFERROR(IF(COUNTIF(Table7[Level 1],Sheet2!A469)=0,"",COUNTIF(Table7[Level 1],Sheet2!A469)),"")</f>
        <v/>
      </c>
      <c r="C469" s="20" t="str">
        <f>IFERROR(IF(VLOOKUP(ROW(A468),Sheet1!D472:K497,4,0)=0,"",VLOOKUP(ROW(A468),Sheet1!D472:K497,4,0)),"")</f>
        <v/>
      </c>
      <c r="D469" s="16" t="str">
        <f>IFERROR(IF(COUNTIF(Table7[Level 2],Sheet2!C469)=0,"",COUNTIF(Table7[Level 2],Sheet2!C469)),"")</f>
        <v/>
      </c>
      <c r="E469" s="20"/>
    </row>
    <row r="470" spans="1:5" x14ac:dyDescent="0.25">
      <c r="A470" s="16" t="str">
        <f>IFERROR(IF(VLOOKUP(ROW(A469),Sheet1!C473:K498,4,0)=0,"",VLOOKUP(ROW(A469),Sheet1!C473:K498,4,0)),"")</f>
        <v/>
      </c>
      <c r="B470" s="16" t="str">
        <f>IFERROR(IF(COUNTIF(Table7[Level 1],Sheet2!A470)=0,"",COUNTIF(Table7[Level 1],Sheet2!A470)),"")</f>
        <v/>
      </c>
      <c r="C470" s="20" t="str">
        <f>IFERROR(IF(VLOOKUP(ROW(A469),Sheet1!D473:K498,4,0)=0,"",VLOOKUP(ROW(A469),Sheet1!D473:K498,4,0)),"")</f>
        <v/>
      </c>
      <c r="D470" s="16" t="str">
        <f>IFERROR(IF(COUNTIF(Table7[Level 2],Sheet2!C470)=0,"",COUNTIF(Table7[Level 2],Sheet2!C470)),"")</f>
        <v/>
      </c>
      <c r="E470" s="20"/>
    </row>
    <row r="471" spans="1:5" x14ac:dyDescent="0.25">
      <c r="A471" s="16" t="str">
        <f>IFERROR(IF(VLOOKUP(ROW(A470),Sheet1!C474:K499,4,0)=0,"",VLOOKUP(ROW(A470),Sheet1!C474:K499,4,0)),"")</f>
        <v/>
      </c>
      <c r="B471" s="16" t="str">
        <f>IFERROR(IF(COUNTIF(Table7[Level 1],Sheet2!A471)=0,"",COUNTIF(Table7[Level 1],Sheet2!A471)),"")</f>
        <v/>
      </c>
      <c r="C471" s="20" t="str">
        <f>IFERROR(IF(VLOOKUP(ROW(A470),Sheet1!D474:K499,4,0)=0,"",VLOOKUP(ROW(A470),Sheet1!D474:K499,4,0)),"")</f>
        <v/>
      </c>
      <c r="D471" s="16" t="str">
        <f>IFERROR(IF(COUNTIF(Table7[Level 2],Sheet2!C471)=0,"",COUNTIF(Table7[Level 2],Sheet2!C471)),"")</f>
        <v/>
      </c>
      <c r="E471" s="20"/>
    </row>
    <row r="472" spans="1:5" x14ac:dyDescent="0.25">
      <c r="A472" s="16" t="str">
        <f>IFERROR(IF(VLOOKUP(ROW(A471),Sheet1!C475:K500,4,0)=0,"",VLOOKUP(ROW(A471),Sheet1!C475:K500,4,0)),"")</f>
        <v/>
      </c>
      <c r="B472" s="16" t="str">
        <f>IFERROR(IF(COUNTIF(Table7[Level 1],Sheet2!A472)=0,"",COUNTIF(Table7[Level 1],Sheet2!A472)),"")</f>
        <v/>
      </c>
      <c r="C472" s="20" t="str">
        <f>IFERROR(IF(VLOOKUP(ROW(A471),Sheet1!D475:K500,4,0)=0,"",VLOOKUP(ROW(A471),Sheet1!D475:K500,4,0)),"")</f>
        <v/>
      </c>
      <c r="D472" s="16" t="str">
        <f>IFERROR(IF(COUNTIF(Table7[Level 2],Sheet2!C472)=0,"",COUNTIF(Table7[Level 2],Sheet2!C472)),"")</f>
        <v/>
      </c>
      <c r="E472" s="20"/>
    </row>
    <row r="473" spans="1:5" x14ac:dyDescent="0.25">
      <c r="A473" s="16" t="str">
        <f>IFERROR(IF(VLOOKUP(ROW(A472),Sheet1!C476:K501,4,0)=0,"",VLOOKUP(ROW(A472),Sheet1!C476:K501,4,0)),"")</f>
        <v/>
      </c>
      <c r="B473" s="16" t="str">
        <f>IFERROR(IF(COUNTIF(Table7[Level 1],Sheet2!A473)=0,"",COUNTIF(Table7[Level 1],Sheet2!A473)),"")</f>
        <v/>
      </c>
      <c r="C473" s="20" t="str">
        <f>IFERROR(IF(VLOOKUP(ROW(A472),Sheet1!D476:K501,4,0)=0,"",VLOOKUP(ROW(A472),Sheet1!D476:K501,4,0)),"")</f>
        <v/>
      </c>
      <c r="D473" s="16" t="str">
        <f>IFERROR(IF(COUNTIF(Table7[Level 2],Sheet2!C473)=0,"",COUNTIF(Table7[Level 2],Sheet2!C473)),"")</f>
        <v/>
      </c>
      <c r="E473" s="20"/>
    </row>
    <row r="474" spans="1:5" x14ac:dyDescent="0.25">
      <c r="A474" s="16" t="str">
        <f>IFERROR(IF(VLOOKUP(ROW(A473),Sheet1!C477:K502,4,0)=0,"",VLOOKUP(ROW(A473),Sheet1!C477:K502,4,0)),"")</f>
        <v/>
      </c>
      <c r="B474" s="16" t="str">
        <f>IFERROR(IF(COUNTIF(Table7[Level 1],Sheet2!A474)=0,"",COUNTIF(Table7[Level 1],Sheet2!A474)),"")</f>
        <v/>
      </c>
      <c r="C474" s="20" t="str">
        <f>IFERROR(IF(VLOOKUP(ROW(A473),Sheet1!D477:K502,4,0)=0,"",VLOOKUP(ROW(A473),Sheet1!D477:K502,4,0)),"")</f>
        <v/>
      </c>
      <c r="D474" s="16" t="str">
        <f>IFERROR(IF(COUNTIF(Table7[Level 2],Sheet2!C474)=0,"",COUNTIF(Table7[Level 2],Sheet2!C474)),"")</f>
        <v/>
      </c>
      <c r="E474" s="20"/>
    </row>
    <row r="475" spans="1:5" x14ac:dyDescent="0.25">
      <c r="A475" s="16" t="str">
        <f>IFERROR(IF(VLOOKUP(ROW(A474),Sheet1!C478:K503,4,0)=0,"",VLOOKUP(ROW(A474),Sheet1!C478:K503,4,0)),"")</f>
        <v/>
      </c>
      <c r="B475" s="16" t="str">
        <f>IFERROR(IF(COUNTIF(Table7[Level 1],Sheet2!A475)=0,"",COUNTIF(Table7[Level 1],Sheet2!A475)),"")</f>
        <v/>
      </c>
      <c r="C475" s="20" t="str">
        <f>IFERROR(IF(VLOOKUP(ROW(A474),Sheet1!D478:K503,4,0)=0,"",VLOOKUP(ROW(A474),Sheet1!D478:K503,4,0)),"")</f>
        <v/>
      </c>
      <c r="D475" s="16" t="str">
        <f>IFERROR(IF(COUNTIF(Table7[Level 2],Sheet2!C475)=0,"",COUNTIF(Table7[Level 2],Sheet2!C475)),"")</f>
        <v/>
      </c>
      <c r="E475" s="20"/>
    </row>
    <row r="476" spans="1:5" x14ac:dyDescent="0.25">
      <c r="A476" s="16" t="str">
        <f>IFERROR(IF(VLOOKUP(ROW(A475),Sheet1!C479:K504,4,0)=0,"",VLOOKUP(ROW(A475),Sheet1!C479:K504,4,0)),"")</f>
        <v/>
      </c>
      <c r="B476" s="16" t="str">
        <f>IFERROR(IF(COUNTIF(Table7[Level 1],Sheet2!A476)=0,"",COUNTIF(Table7[Level 1],Sheet2!A476)),"")</f>
        <v/>
      </c>
      <c r="C476" s="20" t="str">
        <f>IFERROR(IF(VLOOKUP(ROW(A475),Sheet1!D479:K504,4,0)=0,"",VLOOKUP(ROW(A475),Sheet1!D479:K504,4,0)),"")</f>
        <v/>
      </c>
      <c r="D476" s="16" t="str">
        <f>IFERROR(IF(COUNTIF(Table7[Level 2],Sheet2!C476)=0,"",COUNTIF(Table7[Level 2],Sheet2!C476)),"")</f>
        <v/>
      </c>
      <c r="E476" s="20"/>
    </row>
    <row r="477" spans="1:5" x14ac:dyDescent="0.25">
      <c r="A477" s="16" t="str">
        <f>IFERROR(IF(VLOOKUP(ROW(A476),Sheet1!C480:K505,4,0)=0,"",VLOOKUP(ROW(A476),Sheet1!C480:K505,4,0)),"")</f>
        <v/>
      </c>
      <c r="B477" s="16" t="str">
        <f>IFERROR(IF(COUNTIF(Table7[Level 1],Sheet2!A477)=0,"",COUNTIF(Table7[Level 1],Sheet2!A477)),"")</f>
        <v/>
      </c>
      <c r="C477" s="20" t="str">
        <f>IFERROR(IF(VLOOKUP(ROW(A476),Sheet1!D480:K505,4,0)=0,"",VLOOKUP(ROW(A476),Sheet1!D480:K505,4,0)),"")</f>
        <v/>
      </c>
      <c r="D477" s="16" t="str">
        <f>IFERROR(IF(COUNTIF(Table7[Level 2],Sheet2!C477)=0,"",COUNTIF(Table7[Level 2],Sheet2!C477)),"")</f>
        <v/>
      </c>
      <c r="E477" s="20"/>
    </row>
    <row r="478" spans="1:5" x14ac:dyDescent="0.25">
      <c r="A478" s="16" t="str">
        <f>IFERROR(IF(VLOOKUP(ROW(A477),Sheet1!C481:K506,4,0)=0,"",VLOOKUP(ROW(A477),Sheet1!C481:K506,4,0)),"")</f>
        <v/>
      </c>
      <c r="B478" s="16" t="str">
        <f>IFERROR(IF(COUNTIF(Table7[Level 1],Sheet2!A478)=0,"",COUNTIF(Table7[Level 1],Sheet2!A478)),"")</f>
        <v/>
      </c>
      <c r="C478" s="20" t="str">
        <f>IFERROR(IF(VLOOKUP(ROW(A477),Sheet1!D481:K506,4,0)=0,"",VLOOKUP(ROW(A477),Sheet1!D481:K506,4,0)),"")</f>
        <v/>
      </c>
      <c r="D478" s="16" t="str">
        <f>IFERROR(IF(COUNTIF(Table7[Level 2],Sheet2!C478)=0,"",COUNTIF(Table7[Level 2],Sheet2!C478)),"")</f>
        <v/>
      </c>
      <c r="E478" s="20"/>
    </row>
    <row r="479" spans="1:5" x14ac:dyDescent="0.25">
      <c r="A479" s="16" t="str">
        <f>IFERROR(IF(VLOOKUP(ROW(A478),Sheet1!C482:K507,4,0)=0,"",VLOOKUP(ROW(A478),Sheet1!C482:K507,4,0)),"")</f>
        <v/>
      </c>
      <c r="B479" s="16" t="str">
        <f>IFERROR(IF(COUNTIF(Table7[Level 1],Sheet2!A479)=0,"",COUNTIF(Table7[Level 1],Sheet2!A479)),"")</f>
        <v/>
      </c>
      <c r="C479" s="20" t="str">
        <f>IFERROR(IF(VLOOKUP(ROW(A478),Sheet1!D482:K507,4,0)=0,"",VLOOKUP(ROW(A478),Sheet1!D482:K507,4,0)),"")</f>
        <v/>
      </c>
      <c r="D479" s="16" t="str">
        <f>IFERROR(IF(COUNTIF(Table7[Level 2],Sheet2!C479)=0,"",COUNTIF(Table7[Level 2],Sheet2!C479)),"")</f>
        <v/>
      </c>
      <c r="E479" s="20"/>
    </row>
    <row r="480" spans="1:5" x14ac:dyDescent="0.25">
      <c r="A480" s="16" t="str">
        <f>IFERROR(IF(VLOOKUP(ROW(A479),Sheet1!C483:K508,4,0)=0,"",VLOOKUP(ROW(A479),Sheet1!C483:K508,4,0)),"")</f>
        <v/>
      </c>
      <c r="B480" s="16" t="str">
        <f>IFERROR(IF(COUNTIF(Table7[Level 1],Sheet2!A480)=0,"",COUNTIF(Table7[Level 1],Sheet2!A480)),"")</f>
        <v/>
      </c>
      <c r="C480" s="20" t="str">
        <f>IFERROR(IF(VLOOKUP(ROW(A479),Sheet1!D483:K508,4,0)=0,"",VLOOKUP(ROW(A479),Sheet1!D483:K508,4,0)),"")</f>
        <v/>
      </c>
      <c r="D480" s="16" t="str">
        <f>IFERROR(IF(COUNTIF(Table7[Level 2],Sheet2!C480)=0,"",COUNTIF(Table7[Level 2],Sheet2!C480)),"")</f>
        <v/>
      </c>
      <c r="E480" s="20"/>
    </row>
    <row r="481" spans="1:5" x14ac:dyDescent="0.25">
      <c r="A481" s="16" t="str">
        <f>IFERROR(IF(VLOOKUP(ROW(A480),Sheet1!C484:K509,4,0)=0,"",VLOOKUP(ROW(A480),Sheet1!C484:K509,4,0)),"")</f>
        <v/>
      </c>
      <c r="B481" s="16" t="str">
        <f>IFERROR(IF(COUNTIF(Table7[Level 1],Sheet2!A481)=0,"",COUNTIF(Table7[Level 1],Sheet2!A481)),"")</f>
        <v/>
      </c>
      <c r="C481" s="20" t="str">
        <f>IFERROR(IF(VLOOKUP(ROW(A480),Sheet1!D484:K509,4,0)=0,"",VLOOKUP(ROW(A480),Sheet1!D484:K509,4,0)),"")</f>
        <v/>
      </c>
      <c r="D481" s="16" t="str">
        <f>IFERROR(IF(COUNTIF(Table7[Level 2],Sheet2!C481)=0,"",COUNTIF(Table7[Level 2],Sheet2!C481)),"")</f>
        <v/>
      </c>
      <c r="E481" s="20"/>
    </row>
    <row r="482" spans="1:5" x14ac:dyDescent="0.25">
      <c r="A482" s="16" t="str">
        <f>IFERROR(IF(VLOOKUP(ROW(A481),Sheet1!C485:K510,4,0)=0,"",VLOOKUP(ROW(A481),Sheet1!C485:K510,4,0)),"")</f>
        <v/>
      </c>
      <c r="B482" s="16" t="str">
        <f>IFERROR(IF(COUNTIF(Table7[Level 1],Sheet2!A482)=0,"",COUNTIF(Table7[Level 1],Sheet2!A482)),"")</f>
        <v/>
      </c>
      <c r="C482" s="20" t="str">
        <f>IFERROR(IF(VLOOKUP(ROW(A481),Sheet1!D485:K510,4,0)=0,"",VLOOKUP(ROW(A481),Sheet1!D485:K510,4,0)),"")</f>
        <v/>
      </c>
      <c r="D482" s="16" t="str">
        <f>IFERROR(IF(COUNTIF(Table7[Level 2],Sheet2!C482)=0,"",COUNTIF(Table7[Level 2],Sheet2!C482)),"")</f>
        <v/>
      </c>
      <c r="E482" s="20"/>
    </row>
    <row r="483" spans="1:5" x14ac:dyDescent="0.25">
      <c r="A483" s="16" t="str">
        <f>IFERROR(IF(VLOOKUP(ROW(A482),Sheet1!C486:K511,4,0)=0,"",VLOOKUP(ROW(A482),Sheet1!C486:K511,4,0)),"")</f>
        <v/>
      </c>
      <c r="B483" s="16" t="str">
        <f>IFERROR(IF(COUNTIF(Table7[Level 1],Sheet2!A483)=0,"",COUNTIF(Table7[Level 1],Sheet2!A483)),"")</f>
        <v/>
      </c>
      <c r="C483" s="20" t="str">
        <f>IFERROR(IF(VLOOKUP(ROW(A482),Sheet1!D486:K511,4,0)=0,"",VLOOKUP(ROW(A482),Sheet1!D486:K511,4,0)),"")</f>
        <v/>
      </c>
      <c r="D483" s="16" t="str">
        <f>IFERROR(IF(COUNTIF(Table7[Level 2],Sheet2!C483)=0,"",COUNTIF(Table7[Level 2],Sheet2!C483)),"")</f>
        <v/>
      </c>
      <c r="E483" s="20"/>
    </row>
    <row r="484" spans="1:5" x14ac:dyDescent="0.25">
      <c r="A484" s="16" t="str">
        <f>IFERROR(IF(VLOOKUP(ROW(A483),Sheet1!C487:K512,4,0)=0,"",VLOOKUP(ROW(A483),Sheet1!C487:K512,4,0)),"")</f>
        <v/>
      </c>
      <c r="B484" s="16" t="str">
        <f>IFERROR(IF(COUNTIF(Table7[Level 1],Sheet2!A484)=0,"",COUNTIF(Table7[Level 1],Sheet2!A484)),"")</f>
        <v/>
      </c>
      <c r="C484" s="20" t="str">
        <f>IFERROR(IF(VLOOKUP(ROW(A483),Sheet1!D487:K512,4,0)=0,"",VLOOKUP(ROW(A483),Sheet1!D487:K512,4,0)),"")</f>
        <v/>
      </c>
      <c r="D484" s="16" t="str">
        <f>IFERROR(IF(COUNTIF(Table7[Level 2],Sheet2!C484)=0,"",COUNTIF(Table7[Level 2],Sheet2!C484)),"")</f>
        <v/>
      </c>
      <c r="E484" s="20"/>
    </row>
    <row r="485" spans="1:5" x14ac:dyDescent="0.25">
      <c r="A485" s="16" t="str">
        <f>IFERROR(IF(VLOOKUP(ROW(A484),Sheet1!C488:K513,4,0)=0,"",VLOOKUP(ROW(A484),Sheet1!C488:K513,4,0)),"")</f>
        <v/>
      </c>
      <c r="B485" s="16" t="str">
        <f>IFERROR(IF(COUNTIF(Table7[Level 1],Sheet2!A485)=0,"",COUNTIF(Table7[Level 1],Sheet2!A485)),"")</f>
        <v/>
      </c>
      <c r="C485" s="20" t="str">
        <f>IFERROR(IF(VLOOKUP(ROW(A484),Sheet1!D488:K513,4,0)=0,"",VLOOKUP(ROW(A484),Sheet1!D488:K513,4,0)),"")</f>
        <v/>
      </c>
      <c r="D485" s="16" t="str">
        <f>IFERROR(IF(COUNTIF(Table7[Level 2],Sheet2!C485)=0,"",COUNTIF(Table7[Level 2],Sheet2!C485)),"")</f>
        <v/>
      </c>
      <c r="E485" s="20"/>
    </row>
    <row r="486" spans="1:5" x14ac:dyDescent="0.25">
      <c r="A486" s="16" t="str">
        <f>IFERROR(IF(VLOOKUP(ROW(A485),Sheet1!C489:K514,4,0)=0,"",VLOOKUP(ROW(A485),Sheet1!C489:K514,4,0)),"")</f>
        <v/>
      </c>
      <c r="B486" s="16" t="str">
        <f>IFERROR(IF(COUNTIF(Table7[Level 1],Sheet2!A486)=0,"",COUNTIF(Table7[Level 1],Sheet2!A486)),"")</f>
        <v/>
      </c>
      <c r="C486" s="20" t="str">
        <f>IFERROR(IF(VLOOKUP(ROW(A485),Sheet1!D489:K514,4,0)=0,"",VLOOKUP(ROW(A485),Sheet1!D489:K514,4,0)),"")</f>
        <v/>
      </c>
      <c r="D486" s="16" t="str">
        <f>IFERROR(IF(COUNTIF(Table7[Level 2],Sheet2!C486)=0,"",COUNTIF(Table7[Level 2],Sheet2!C486)),"")</f>
        <v/>
      </c>
      <c r="E486" s="20"/>
    </row>
    <row r="487" spans="1:5" x14ac:dyDescent="0.25">
      <c r="A487" s="16" t="str">
        <f>IFERROR(IF(VLOOKUP(ROW(A486),Sheet1!C490:K515,4,0)=0,"",VLOOKUP(ROW(A486),Sheet1!C490:K515,4,0)),"")</f>
        <v/>
      </c>
      <c r="B487" s="16" t="str">
        <f>IFERROR(IF(COUNTIF(Table7[Level 1],Sheet2!A487)=0,"",COUNTIF(Table7[Level 1],Sheet2!A487)),"")</f>
        <v/>
      </c>
      <c r="C487" s="20" t="str">
        <f>IFERROR(IF(VLOOKUP(ROW(A486),Sheet1!D490:K515,4,0)=0,"",VLOOKUP(ROW(A486),Sheet1!D490:K515,4,0)),"")</f>
        <v/>
      </c>
      <c r="D487" s="16" t="str">
        <f>IFERROR(IF(COUNTIF(Table7[Level 2],Sheet2!C487)=0,"",COUNTIF(Table7[Level 2],Sheet2!C487)),"")</f>
        <v/>
      </c>
      <c r="E487" s="20"/>
    </row>
    <row r="488" spans="1:5" x14ac:dyDescent="0.25">
      <c r="A488" s="16" t="str">
        <f>IFERROR(IF(VLOOKUP(ROW(A487),Sheet1!C491:K516,4,0)=0,"",VLOOKUP(ROW(A487),Sheet1!C491:K516,4,0)),"")</f>
        <v/>
      </c>
      <c r="B488" s="16" t="str">
        <f>IFERROR(IF(COUNTIF(Table7[Level 1],Sheet2!A488)=0,"",COUNTIF(Table7[Level 1],Sheet2!A488)),"")</f>
        <v/>
      </c>
      <c r="C488" s="20" t="str">
        <f>IFERROR(IF(VLOOKUP(ROW(A487),Sheet1!D491:K516,4,0)=0,"",VLOOKUP(ROW(A487),Sheet1!D491:K516,4,0)),"")</f>
        <v/>
      </c>
      <c r="D488" s="16" t="str">
        <f>IFERROR(IF(COUNTIF(Table7[Level 2],Sheet2!C488)=0,"",COUNTIF(Table7[Level 2],Sheet2!C488)),"")</f>
        <v/>
      </c>
      <c r="E488" s="20"/>
    </row>
    <row r="489" spans="1:5" x14ac:dyDescent="0.25">
      <c r="A489" s="16" t="str">
        <f>IFERROR(IF(VLOOKUP(ROW(A488),Sheet1!C492:K517,4,0)=0,"",VLOOKUP(ROW(A488),Sheet1!C492:K517,4,0)),"")</f>
        <v/>
      </c>
      <c r="B489" s="16" t="str">
        <f>IFERROR(IF(COUNTIF(Table7[Level 1],Sheet2!A489)=0,"",COUNTIF(Table7[Level 1],Sheet2!A489)),"")</f>
        <v/>
      </c>
      <c r="C489" s="20" t="str">
        <f>IFERROR(IF(VLOOKUP(ROW(A488),Sheet1!D492:K517,4,0)=0,"",VLOOKUP(ROW(A488),Sheet1!D492:K517,4,0)),"")</f>
        <v/>
      </c>
      <c r="D489" s="16" t="str">
        <f>IFERROR(IF(COUNTIF(Table7[Level 2],Sheet2!C489)=0,"",COUNTIF(Table7[Level 2],Sheet2!C489)),"")</f>
        <v/>
      </c>
      <c r="E489" s="20"/>
    </row>
    <row r="490" spans="1:5" x14ac:dyDescent="0.25">
      <c r="A490" s="16" t="str">
        <f>IFERROR(IF(VLOOKUP(ROW(A489),Sheet1!C493:K518,4,0)=0,"",VLOOKUP(ROW(A489),Sheet1!C493:K518,4,0)),"")</f>
        <v/>
      </c>
      <c r="B490" s="16" t="str">
        <f>IFERROR(IF(COUNTIF(Table7[Level 1],Sheet2!A490)=0,"",COUNTIF(Table7[Level 1],Sheet2!A490)),"")</f>
        <v/>
      </c>
      <c r="C490" s="20" t="str">
        <f>IFERROR(IF(VLOOKUP(ROW(A489),Sheet1!D493:K518,4,0)=0,"",VLOOKUP(ROW(A489),Sheet1!D493:K518,4,0)),"")</f>
        <v/>
      </c>
      <c r="D490" s="16" t="str">
        <f>IFERROR(IF(COUNTIF(Table7[Level 2],Sheet2!C490)=0,"",COUNTIF(Table7[Level 2],Sheet2!C490)),"")</f>
        <v/>
      </c>
      <c r="E490" s="20"/>
    </row>
    <row r="491" spans="1:5" x14ac:dyDescent="0.25">
      <c r="A491" s="16" t="str">
        <f>IFERROR(IF(VLOOKUP(ROW(A490),Sheet1!C494:K519,4,0)=0,"",VLOOKUP(ROW(A490),Sheet1!C494:K519,4,0)),"")</f>
        <v/>
      </c>
      <c r="B491" s="16" t="str">
        <f>IFERROR(IF(COUNTIF(Table7[Level 1],Sheet2!A491)=0,"",COUNTIF(Table7[Level 1],Sheet2!A491)),"")</f>
        <v/>
      </c>
      <c r="C491" s="20" t="str">
        <f>IFERROR(IF(VLOOKUP(ROW(A490),Sheet1!D494:K519,4,0)=0,"",VLOOKUP(ROW(A490),Sheet1!D494:K519,4,0)),"")</f>
        <v/>
      </c>
      <c r="D491" s="16" t="str">
        <f>IFERROR(IF(COUNTIF(Table7[Level 2],Sheet2!C491)=0,"",COUNTIF(Table7[Level 2],Sheet2!C491)),"")</f>
        <v/>
      </c>
      <c r="E491" s="20"/>
    </row>
    <row r="492" spans="1:5" x14ac:dyDescent="0.25">
      <c r="A492" s="16" t="str">
        <f>IFERROR(IF(VLOOKUP(ROW(A491),Sheet1!C495:K520,4,0)=0,"",VLOOKUP(ROW(A491),Sheet1!C495:K520,4,0)),"")</f>
        <v/>
      </c>
      <c r="B492" s="16" t="str">
        <f>IFERROR(IF(COUNTIF(Table7[Level 1],Sheet2!A492)=0,"",COUNTIF(Table7[Level 1],Sheet2!A492)),"")</f>
        <v/>
      </c>
      <c r="C492" s="20" t="str">
        <f>IFERROR(IF(VLOOKUP(ROW(A491),Sheet1!D495:K520,4,0)=0,"",VLOOKUP(ROW(A491),Sheet1!D495:K520,4,0)),"")</f>
        <v/>
      </c>
      <c r="D492" s="16" t="str">
        <f>IFERROR(IF(COUNTIF(Table7[Level 2],Sheet2!C492)=0,"",COUNTIF(Table7[Level 2],Sheet2!C492)),"")</f>
        <v/>
      </c>
      <c r="E492" s="20"/>
    </row>
    <row r="493" spans="1:5" x14ac:dyDescent="0.25">
      <c r="A493" s="16" t="str">
        <f>IFERROR(IF(VLOOKUP(ROW(A492),Sheet1!C496:K521,4,0)=0,"",VLOOKUP(ROW(A492),Sheet1!C496:K521,4,0)),"")</f>
        <v/>
      </c>
      <c r="B493" s="16" t="str">
        <f>IFERROR(IF(COUNTIF(Table7[Level 1],Sheet2!A493)=0,"",COUNTIF(Table7[Level 1],Sheet2!A493)),"")</f>
        <v/>
      </c>
      <c r="C493" s="20" t="str">
        <f>IFERROR(IF(VLOOKUP(ROW(A492),Sheet1!D496:K521,4,0)=0,"",VLOOKUP(ROW(A492),Sheet1!D496:K521,4,0)),"")</f>
        <v/>
      </c>
      <c r="D493" s="16" t="str">
        <f>IFERROR(IF(COUNTIF(Table7[Level 2],Sheet2!C493)=0,"",COUNTIF(Table7[Level 2],Sheet2!C493)),"")</f>
        <v/>
      </c>
      <c r="E493" s="20"/>
    </row>
    <row r="494" spans="1:5" x14ac:dyDescent="0.25">
      <c r="A494" s="16" t="str">
        <f>IFERROR(IF(VLOOKUP(ROW(A493),Sheet1!C497:K522,4,0)=0,"",VLOOKUP(ROW(A493),Sheet1!C497:K522,4,0)),"")</f>
        <v/>
      </c>
      <c r="B494" s="16" t="str">
        <f>IFERROR(IF(COUNTIF(Table7[Level 1],Sheet2!A494)=0,"",COUNTIF(Table7[Level 1],Sheet2!A494)),"")</f>
        <v/>
      </c>
      <c r="C494" s="20" t="str">
        <f>IFERROR(IF(VLOOKUP(ROW(A493),Sheet1!D497:K522,4,0)=0,"",VLOOKUP(ROW(A493),Sheet1!D497:K522,4,0)),"")</f>
        <v/>
      </c>
      <c r="D494" s="16" t="str">
        <f>IFERROR(IF(COUNTIF(Table7[Level 2],Sheet2!C494)=0,"",COUNTIF(Table7[Level 2],Sheet2!C494)),"")</f>
        <v/>
      </c>
      <c r="E494" s="20"/>
    </row>
    <row r="495" spans="1:5" x14ac:dyDescent="0.25">
      <c r="A495" s="16" t="str">
        <f>IFERROR(IF(VLOOKUP(ROW(A494),Sheet1!C498:K523,4,0)=0,"",VLOOKUP(ROW(A494),Sheet1!C498:K523,4,0)),"")</f>
        <v/>
      </c>
      <c r="B495" s="16" t="str">
        <f>IFERROR(IF(COUNTIF(Table7[Level 1],Sheet2!A495)=0,"",COUNTIF(Table7[Level 1],Sheet2!A495)),"")</f>
        <v/>
      </c>
      <c r="C495" s="20" t="str">
        <f>IFERROR(IF(VLOOKUP(ROW(A494),Sheet1!D498:K523,4,0)=0,"",VLOOKUP(ROW(A494),Sheet1!D498:K523,4,0)),"")</f>
        <v/>
      </c>
      <c r="D495" s="16" t="str">
        <f>IFERROR(IF(COUNTIF(Table7[Level 2],Sheet2!C495)=0,"",COUNTIF(Table7[Level 2],Sheet2!C495)),"")</f>
        <v/>
      </c>
      <c r="E495" s="20"/>
    </row>
    <row r="496" spans="1:5" x14ac:dyDescent="0.25">
      <c r="A496" s="16" t="str">
        <f>IFERROR(IF(VLOOKUP(ROW(A495),Sheet1!C499:K524,4,0)=0,"",VLOOKUP(ROW(A495),Sheet1!C499:K524,4,0)),"")</f>
        <v/>
      </c>
      <c r="B496" s="16" t="str">
        <f>IFERROR(IF(COUNTIF(Table7[Level 1],Sheet2!A496)=0,"",COUNTIF(Table7[Level 1],Sheet2!A496)),"")</f>
        <v/>
      </c>
      <c r="C496" s="20" t="str">
        <f>IFERROR(IF(VLOOKUP(ROW(A495),Sheet1!D499:K524,4,0)=0,"",VLOOKUP(ROW(A495),Sheet1!D499:K524,4,0)),"")</f>
        <v/>
      </c>
      <c r="D496" s="16" t="str">
        <f>IFERROR(IF(COUNTIF(Table7[Level 2],Sheet2!C496)=0,"",COUNTIF(Table7[Level 2],Sheet2!C496)),"")</f>
        <v/>
      </c>
      <c r="E496" s="20"/>
    </row>
    <row r="497" spans="1:5" x14ac:dyDescent="0.25">
      <c r="A497" s="16" t="str">
        <f>IFERROR(IF(VLOOKUP(ROW(A496),Sheet1!C500:K525,4,0)=0,"",VLOOKUP(ROW(A496),Sheet1!C500:K525,4,0)),"")</f>
        <v/>
      </c>
      <c r="B497" s="16" t="str">
        <f>IFERROR(IF(COUNTIF(Table7[Level 1],Sheet2!A497)=0,"",COUNTIF(Table7[Level 1],Sheet2!A497)),"")</f>
        <v/>
      </c>
      <c r="C497" s="20" t="str">
        <f>IFERROR(IF(VLOOKUP(ROW(A496),Sheet1!D500:K525,4,0)=0,"",VLOOKUP(ROW(A496),Sheet1!D500:K525,4,0)),"")</f>
        <v/>
      </c>
      <c r="D497" s="16" t="str">
        <f>IFERROR(IF(COUNTIF(Table7[Level 2],Sheet2!C497)=0,"",COUNTIF(Table7[Level 2],Sheet2!C497)),"")</f>
        <v/>
      </c>
      <c r="E497" s="20"/>
    </row>
    <row r="498" spans="1:5" x14ac:dyDescent="0.25">
      <c r="A498" s="16" t="str">
        <f>IFERROR(IF(VLOOKUP(ROW(A497),Sheet1!C501:K526,4,0)=0,"",VLOOKUP(ROW(A497),Sheet1!C501:K526,4,0)),"")</f>
        <v/>
      </c>
      <c r="B498" s="16" t="str">
        <f>IFERROR(IF(COUNTIF(Table7[Level 1],Sheet2!A498)=0,"",COUNTIF(Table7[Level 1],Sheet2!A498)),"")</f>
        <v/>
      </c>
      <c r="C498" s="20" t="str">
        <f>IFERROR(IF(VLOOKUP(ROW(A497),Sheet1!D501:K526,4,0)=0,"",VLOOKUP(ROW(A497),Sheet1!D501:K526,4,0)),"")</f>
        <v/>
      </c>
      <c r="D498" s="16" t="str">
        <f>IFERROR(IF(COUNTIF(Table7[Level 2],Sheet2!C498)=0,"",COUNTIF(Table7[Level 2],Sheet2!C498)),"")</f>
        <v/>
      </c>
      <c r="E498" s="20"/>
    </row>
    <row r="499" spans="1:5" x14ac:dyDescent="0.25">
      <c r="A499" s="16" t="str">
        <f>IFERROR(IF(VLOOKUP(ROW(A498),Sheet1!C502:K527,4,0)=0,"",VLOOKUP(ROW(A498),Sheet1!C502:K527,4,0)),"")</f>
        <v/>
      </c>
      <c r="B499" s="16" t="str">
        <f>IFERROR(IF(COUNTIF(Table7[Level 1],Sheet2!A499)=0,"",COUNTIF(Table7[Level 1],Sheet2!A499)),"")</f>
        <v/>
      </c>
      <c r="C499" s="20" t="str">
        <f>IFERROR(IF(VLOOKUP(ROW(A498),Sheet1!D502:K527,4,0)=0,"",VLOOKUP(ROW(A498),Sheet1!D502:K527,4,0)),"")</f>
        <v/>
      </c>
      <c r="D499" s="16" t="str">
        <f>IFERROR(IF(COUNTIF(Table7[Level 2],Sheet2!C499)=0,"",COUNTIF(Table7[Level 2],Sheet2!C499)),"")</f>
        <v/>
      </c>
      <c r="E499" s="20"/>
    </row>
    <row r="500" spans="1:5" x14ac:dyDescent="0.25">
      <c r="A500" s="16" t="str">
        <f>IFERROR(IF(VLOOKUP(ROW(A499),Sheet1!C503:K528,4,0)=0,"",VLOOKUP(ROW(A499),Sheet1!C503:K528,4,0)),"")</f>
        <v/>
      </c>
      <c r="B500" s="16" t="str">
        <f>IFERROR(IF(COUNTIF(Table7[Level 1],Sheet2!A500)=0,"",COUNTIF(Table7[Level 1],Sheet2!A500)),"")</f>
        <v/>
      </c>
      <c r="C500" s="20" t="str">
        <f>IFERROR(IF(VLOOKUP(ROW(A499),Sheet1!D503:K528,4,0)=0,"",VLOOKUP(ROW(A499),Sheet1!D503:K528,4,0)),"")</f>
        <v/>
      </c>
      <c r="D500" s="16" t="str">
        <f>IFERROR(IF(COUNTIF(Table7[Level 2],Sheet2!C500)=0,"",COUNTIF(Table7[Level 2],Sheet2!C500)),"")</f>
        <v/>
      </c>
      <c r="E500" s="20"/>
    </row>
    <row r="501" spans="1:5" x14ac:dyDescent="0.25">
      <c r="A501" s="16" t="str">
        <f>IFERROR(IF(VLOOKUP(ROW(A500),Sheet1!C504:K529,4,0)=0,"",VLOOKUP(ROW(A500),Sheet1!C504:K529,4,0)),"")</f>
        <v/>
      </c>
      <c r="B501" s="16" t="str">
        <f>IFERROR(IF(COUNTIF(Table7[Level 1],Sheet2!A501)=0,"",COUNTIF(Table7[Level 1],Sheet2!A501)),"")</f>
        <v/>
      </c>
      <c r="C501" s="20" t="str">
        <f>IFERROR(IF(VLOOKUP(ROW(A500),Sheet1!D504:K529,4,0)=0,"",VLOOKUP(ROW(A500),Sheet1!D504:K529,4,0)),"")</f>
        <v/>
      </c>
      <c r="D501" s="16" t="str">
        <f>IFERROR(IF(COUNTIF(Table7[Level 2],Sheet2!C501)=0,"",COUNTIF(Table7[Level 2],Sheet2!C501)),"")</f>
        <v/>
      </c>
      <c r="E501" s="20"/>
    </row>
    <row r="502" spans="1:5" x14ac:dyDescent="0.25">
      <c r="A502" s="16" t="str">
        <f>IFERROR(IF(VLOOKUP(ROW(A501),Sheet1!C505:K530,4,0)=0,"",VLOOKUP(ROW(A501),Sheet1!C505:K530,4,0)),"")</f>
        <v/>
      </c>
      <c r="B502" s="16" t="str">
        <f>IFERROR(IF(COUNTIF(Table7[Level 1],Sheet2!A502)=0,"",COUNTIF(Table7[Level 1],Sheet2!A502)),"")</f>
        <v/>
      </c>
      <c r="C502" s="20" t="str">
        <f>IFERROR(IF(VLOOKUP(ROW(A501),Sheet1!D505:K530,4,0)=0,"",VLOOKUP(ROW(A501),Sheet1!D505:K530,4,0)),"")</f>
        <v/>
      </c>
      <c r="D502" s="16" t="str">
        <f>IFERROR(IF(COUNTIF(Table7[Level 2],Sheet2!C502)=0,"",COUNTIF(Table7[Level 2],Sheet2!C502)),"")</f>
        <v/>
      </c>
      <c r="E502" s="20"/>
    </row>
    <row r="503" spans="1:5" x14ac:dyDescent="0.25">
      <c r="A503" s="16" t="str">
        <f>IFERROR(IF(VLOOKUP(ROW(A502),Sheet1!C506:K531,4,0)=0,"",VLOOKUP(ROW(A502),Sheet1!C506:K531,4,0)),"")</f>
        <v/>
      </c>
      <c r="B503" s="16" t="str">
        <f>IFERROR(IF(COUNTIF(Table7[Level 1],Sheet2!A503)=0,"",COUNTIF(Table7[Level 1],Sheet2!A503)),"")</f>
        <v/>
      </c>
      <c r="C503" s="20" t="str">
        <f>IFERROR(IF(VLOOKUP(ROW(A502),Sheet1!D506:K531,4,0)=0,"",VLOOKUP(ROW(A502),Sheet1!D506:K531,4,0)),"")</f>
        <v/>
      </c>
      <c r="D503" s="16" t="str">
        <f>IFERROR(IF(COUNTIF(Table7[Level 2],Sheet2!C503)=0,"",COUNTIF(Table7[Level 2],Sheet2!C503)),"")</f>
        <v/>
      </c>
      <c r="E503" s="20"/>
    </row>
    <row r="504" spans="1:5" x14ac:dyDescent="0.25">
      <c r="A504" s="16" t="str">
        <f>IFERROR(IF(VLOOKUP(ROW(A503),Sheet1!C507:K532,4,0)=0,"",VLOOKUP(ROW(A503),Sheet1!C507:K532,4,0)),"")</f>
        <v/>
      </c>
      <c r="B504" s="16" t="str">
        <f>IFERROR(IF(COUNTIF(Table7[Level 1],Sheet2!A504)=0,"",COUNTIF(Table7[Level 1],Sheet2!A504)),"")</f>
        <v/>
      </c>
      <c r="C504" s="20" t="str">
        <f>IFERROR(IF(VLOOKUP(ROW(A503),Sheet1!D507:K532,4,0)=0,"",VLOOKUP(ROW(A503),Sheet1!D507:K532,4,0)),"")</f>
        <v/>
      </c>
      <c r="D504" s="16" t="str">
        <f>IFERROR(IF(COUNTIF(Table7[Level 2],Sheet2!C504)=0,"",COUNTIF(Table7[Level 2],Sheet2!C504)),"")</f>
        <v/>
      </c>
      <c r="E504" s="20"/>
    </row>
    <row r="505" spans="1:5" x14ac:dyDescent="0.25">
      <c r="A505" s="16" t="str">
        <f>IFERROR(IF(VLOOKUP(ROW(A504),Sheet1!C508:K533,4,0)=0,"",VLOOKUP(ROW(A504),Sheet1!C508:K533,4,0)),"")</f>
        <v/>
      </c>
      <c r="B505" s="16" t="str">
        <f>IFERROR(IF(COUNTIF(Table7[Level 1],Sheet2!A505)=0,"",COUNTIF(Table7[Level 1],Sheet2!A505)),"")</f>
        <v/>
      </c>
      <c r="C505" s="20" t="str">
        <f>IFERROR(IF(VLOOKUP(ROW(A504),Sheet1!D508:K533,4,0)=0,"",VLOOKUP(ROW(A504),Sheet1!D508:K533,4,0)),"")</f>
        <v/>
      </c>
      <c r="D505" s="16" t="str">
        <f>IFERROR(IF(COUNTIF(Table7[Level 2],Sheet2!C505)=0,"",COUNTIF(Table7[Level 2],Sheet2!C505)),"")</f>
        <v/>
      </c>
      <c r="E505" s="20"/>
    </row>
    <row r="506" spans="1:5" x14ac:dyDescent="0.25">
      <c r="A506" s="16" t="str">
        <f>IFERROR(IF(VLOOKUP(ROW(A505),Sheet1!C509:K534,4,0)=0,"",VLOOKUP(ROW(A505),Sheet1!C509:K534,4,0)),"")</f>
        <v/>
      </c>
      <c r="B506" s="16" t="str">
        <f>IFERROR(IF(COUNTIF(Table7[Level 1],Sheet2!A506)=0,"",COUNTIF(Table7[Level 1],Sheet2!A506)),"")</f>
        <v/>
      </c>
      <c r="C506" s="20" t="str">
        <f>IFERROR(IF(VLOOKUP(ROW(A505),Sheet1!D509:K534,4,0)=0,"",VLOOKUP(ROW(A505),Sheet1!D509:K534,4,0)),"")</f>
        <v/>
      </c>
      <c r="D506" s="16" t="str">
        <f>IFERROR(IF(COUNTIF(Table7[Level 2],Sheet2!C506)=0,"",COUNTIF(Table7[Level 2],Sheet2!C506)),"")</f>
        <v/>
      </c>
      <c r="E506" s="20"/>
    </row>
    <row r="507" spans="1:5" x14ac:dyDescent="0.25">
      <c r="A507" s="16" t="str">
        <f>IFERROR(IF(VLOOKUP(ROW(A506),Sheet1!C510:K535,4,0)=0,"",VLOOKUP(ROW(A506),Sheet1!C510:K535,4,0)),"")</f>
        <v/>
      </c>
      <c r="B507" s="16" t="str">
        <f>IFERROR(IF(COUNTIF(Table7[Level 1],Sheet2!A507)=0,"",COUNTIF(Table7[Level 1],Sheet2!A507)),"")</f>
        <v/>
      </c>
      <c r="C507" s="20" t="str">
        <f>IFERROR(IF(VLOOKUP(ROW(A506),Sheet1!D510:K535,4,0)=0,"",VLOOKUP(ROW(A506),Sheet1!D510:K535,4,0)),"")</f>
        <v/>
      </c>
      <c r="D507" s="16" t="str">
        <f>IFERROR(IF(COUNTIF(Table7[Level 2],Sheet2!C507)=0,"",COUNTIF(Table7[Level 2],Sheet2!C507)),"")</f>
        <v/>
      </c>
      <c r="E507" s="20"/>
    </row>
    <row r="508" spans="1:5" x14ac:dyDescent="0.25">
      <c r="A508" s="16" t="str">
        <f>IFERROR(IF(VLOOKUP(ROW(A507),Sheet1!C511:K536,4,0)=0,"",VLOOKUP(ROW(A507),Sheet1!C511:K536,4,0)),"")</f>
        <v/>
      </c>
      <c r="B508" s="16" t="str">
        <f>IFERROR(IF(COUNTIF(Table7[Level 1],Sheet2!A508)=0,"",COUNTIF(Table7[Level 1],Sheet2!A508)),"")</f>
        <v/>
      </c>
      <c r="C508" s="20" t="str">
        <f>IFERROR(IF(VLOOKUP(ROW(A507),Sheet1!D511:K536,4,0)=0,"",VLOOKUP(ROW(A507),Sheet1!D511:K536,4,0)),"")</f>
        <v/>
      </c>
      <c r="D508" s="16" t="str">
        <f>IFERROR(IF(COUNTIF(Table7[Level 2],Sheet2!C508)=0,"",COUNTIF(Table7[Level 2],Sheet2!C508)),"")</f>
        <v/>
      </c>
      <c r="E508" s="20"/>
    </row>
    <row r="509" spans="1:5" x14ac:dyDescent="0.25">
      <c r="A509" s="16" t="str">
        <f>IFERROR(IF(VLOOKUP(ROW(A508),Sheet1!C512:K537,4,0)=0,"",VLOOKUP(ROW(A508),Sheet1!C512:K537,4,0)),"")</f>
        <v/>
      </c>
      <c r="B509" s="16" t="str">
        <f>IFERROR(IF(COUNTIF(Table7[Level 1],Sheet2!A509)=0,"",COUNTIF(Table7[Level 1],Sheet2!A509)),"")</f>
        <v/>
      </c>
      <c r="C509" s="20" t="str">
        <f>IFERROR(IF(VLOOKUP(ROW(A508),Sheet1!D512:K537,4,0)=0,"",VLOOKUP(ROW(A508),Sheet1!D512:K537,4,0)),"")</f>
        <v/>
      </c>
      <c r="D509" s="16" t="str">
        <f>IFERROR(IF(COUNTIF(Table7[Level 2],Sheet2!C509)=0,"",COUNTIF(Table7[Level 2],Sheet2!C509)),"")</f>
        <v/>
      </c>
      <c r="E509" s="20"/>
    </row>
    <row r="510" spans="1:5" x14ac:dyDescent="0.25">
      <c r="A510" s="16" t="str">
        <f>IFERROR(IF(VLOOKUP(ROW(A509),Sheet1!C513:K538,4,0)=0,"",VLOOKUP(ROW(A509),Sheet1!C513:K538,4,0)),"")</f>
        <v/>
      </c>
      <c r="B510" s="16" t="str">
        <f>IFERROR(IF(COUNTIF(Table7[Level 1],Sheet2!A510)=0,"",COUNTIF(Table7[Level 1],Sheet2!A510)),"")</f>
        <v/>
      </c>
      <c r="C510" s="20" t="str">
        <f>IFERROR(IF(VLOOKUP(ROW(A509),Sheet1!D513:K538,4,0)=0,"",VLOOKUP(ROW(A509),Sheet1!D513:K538,4,0)),"")</f>
        <v/>
      </c>
      <c r="D510" s="16" t="str">
        <f>IFERROR(IF(COUNTIF(Table7[Level 2],Sheet2!C510)=0,"",COUNTIF(Table7[Level 2],Sheet2!C510)),"")</f>
        <v/>
      </c>
      <c r="E510" s="20"/>
    </row>
  </sheetData>
  <autoFilter ref="A1:C510"/>
  <conditionalFormatting sqref="J1:J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Hamood</dc:creator>
  <cp:lastModifiedBy>Hamood</cp:lastModifiedBy>
  <dcterms:created xsi:type="dcterms:W3CDTF">2015-02-01T15:57:39Z</dcterms:created>
  <dcterms:modified xsi:type="dcterms:W3CDTF">2015-02-02T05:19:41Z</dcterms:modified>
</cp:coreProperties>
</file>