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35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4" i="1"/>
  <c r="F8"/>
  <c r="E20"/>
  <c r="F20" s="1"/>
  <c r="D20"/>
  <c r="C20"/>
  <c r="B20"/>
  <c r="E14"/>
  <c r="D14"/>
  <c r="C14"/>
  <c r="B14"/>
  <c r="C8"/>
  <c r="D8"/>
  <c r="E8"/>
  <c r="B8"/>
  <c r="E17"/>
  <c r="D17"/>
  <c r="C17"/>
  <c r="B17"/>
  <c r="E11"/>
  <c r="D11"/>
  <c r="C11"/>
  <c r="B11"/>
  <c r="C5"/>
  <c r="D5"/>
  <c r="E5"/>
  <c r="B5"/>
  <c r="I3"/>
  <c r="H3"/>
  <c r="L14"/>
  <c r="L13"/>
  <c r="L12"/>
  <c r="L11"/>
  <c r="L10"/>
  <c r="L9"/>
  <c r="L8"/>
  <c r="L7"/>
  <c r="L6"/>
  <c r="L5"/>
  <c r="L4"/>
  <c r="L3"/>
  <c r="D2"/>
  <c r="M14" l="1"/>
  <c r="K14" s="1"/>
  <c r="M13"/>
  <c r="K13" s="1"/>
  <c r="M12"/>
  <c r="K12" s="1"/>
  <c r="M11"/>
  <c r="K11" s="1"/>
  <c r="M10"/>
  <c r="K10" s="1"/>
  <c r="M9"/>
  <c r="K9" s="1"/>
  <c r="M8"/>
  <c r="K8" s="1"/>
  <c r="M7"/>
  <c r="K7" s="1"/>
  <c r="M4"/>
  <c r="K4" s="1"/>
  <c r="M5"/>
  <c r="K5" s="1"/>
  <c r="M6"/>
  <c r="K6" s="1"/>
  <c r="F17" l="1"/>
  <c r="E2" s="1"/>
  <c r="F11"/>
  <c r="F5"/>
  <c r="J3" s="1"/>
  <c r="M3"/>
  <c r="K3" s="1"/>
</calcChain>
</file>

<file path=xl/sharedStrings.xml><?xml version="1.0" encoding="utf-8"?>
<sst xmlns="http://schemas.openxmlformats.org/spreadsheetml/2006/main" count="60" uniqueCount="33">
  <si>
    <t>الاسم</t>
  </si>
  <si>
    <t>العدد</t>
  </si>
  <si>
    <t>مستحق الدفع</t>
  </si>
  <si>
    <t>الصنف</t>
  </si>
  <si>
    <t>الكمية</t>
  </si>
  <si>
    <t xml:space="preserve">الثمن </t>
  </si>
  <si>
    <t>القيمة</t>
  </si>
  <si>
    <t>هامش الربح</t>
  </si>
  <si>
    <t>شاى 150</t>
  </si>
  <si>
    <t>كاتشب 4.5</t>
  </si>
  <si>
    <t xml:space="preserve"> نسكافيه2*1</t>
  </si>
  <si>
    <t>فيجيتار</t>
  </si>
  <si>
    <t xml:space="preserve"> نسكافيه3*1</t>
  </si>
  <si>
    <t xml:space="preserve"> على كافيه </t>
  </si>
  <si>
    <t xml:space="preserve">صلصه فاين فودز </t>
  </si>
  <si>
    <t>سكر</t>
  </si>
  <si>
    <t>برسيل</t>
  </si>
  <si>
    <t xml:space="preserve">صابون كامى </t>
  </si>
  <si>
    <t>مانجو لتر</t>
  </si>
  <si>
    <t xml:space="preserve">تفاح لتر </t>
  </si>
  <si>
    <t>محمد</t>
  </si>
  <si>
    <t>الدعم</t>
  </si>
  <si>
    <t>المجموع</t>
  </si>
  <si>
    <t>الدفع</t>
  </si>
  <si>
    <t>صافى الهامش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</si>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</sst>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7</xdr:row>
      <xdr:rowOff>171450</xdr:rowOff>
    </xdr:from>
    <xdr:to>
      <xdr:col>18</xdr:col>
      <xdr:colOff>409575</xdr:colOff>
      <xdr:row>14</xdr:row>
      <xdr:rowOff>9525</xdr:rowOff>
    </xdr:to>
    <xdr:sp macro="" textlink="">
      <xdr:nvSpPr>
        <xdr:cNvPr id="2" name="مستطيل 1"/>
        <xdr:cNvSpPr/>
      </xdr:nvSpPr>
      <xdr:spPr>
        <a:xfrm>
          <a:off x="11223393225" y="1771650"/>
          <a:ext cx="3038475" cy="14382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 b="1"/>
            <a:t>1-المطلوب تحويل هذة</a:t>
          </a:r>
          <a:r>
            <a:rPr lang="ar-EG" sz="1400" b="1" baseline="0"/>
            <a:t> </a:t>
          </a:r>
          <a:r>
            <a:rPr lang="ar-EG" sz="1800" b="1"/>
            <a:t>المعادلات الى كود وحذف الخلايا</a:t>
          </a:r>
          <a:r>
            <a:rPr lang="ar-EG" sz="1800" b="1" baseline="0"/>
            <a:t> الفارغة بين الصفوف </a:t>
          </a:r>
        </a:p>
        <a:p>
          <a:pPr algn="r" rtl="1"/>
          <a:r>
            <a:rPr lang="ar-EG" sz="1800" b="1" baseline="0"/>
            <a:t>2- كتابة البيانات فى صفوف حتى يمكن ترحيلها الى شيت 3</a:t>
          </a:r>
          <a:endParaRPr lang="ar-SA" sz="1400" b="1"/>
        </a:p>
      </xdr:txBody>
    </xdr:sp>
    <xdr:clientData/>
  </xdr:twoCellAnchor>
  <xdr:twoCellAnchor>
    <xdr:from>
      <xdr:col>10</xdr:col>
      <xdr:colOff>762000</xdr:colOff>
      <xdr:row>2</xdr:row>
      <xdr:rowOff>200025</xdr:rowOff>
    </xdr:from>
    <xdr:to>
      <xdr:col>14</xdr:col>
      <xdr:colOff>228600</xdr:colOff>
      <xdr:row>9</xdr:row>
      <xdr:rowOff>9525</xdr:rowOff>
    </xdr:to>
    <xdr:cxnSp macro="">
      <xdr:nvCxnSpPr>
        <xdr:cNvPr id="6" name="رابط كسهم مستقيم 5"/>
        <xdr:cNvCxnSpPr/>
      </xdr:nvCxnSpPr>
      <xdr:spPr>
        <a:xfrm flipV="1">
          <a:off x="11226317400" y="657225"/>
          <a:ext cx="1943100" cy="1409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142874</xdr:colOff>
      <xdr:row>5</xdr:row>
      <xdr:rowOff>9526</xdr:rowOff>
    </xdr:from>
    <xdr:to>
      <xdr:col>18</xdr:col>
      <xdr:colOff>76199</xdr:colOff>
      <xdr:row>11</xdr:row>
      <xdr:rowOff>114301</xdr:rowOff>
    </xdr:to>
    <xdr:cxnSp macro="">
      <xdr:nvCxnSpPr>
        <xdr:cNvPr id="8" name="رابط كسهم مستقيم 7"/>
        <xdr:cNvCxnSpPr/>
      </xdr:nvCxnSpPr>
      <xdr:spPr>
        <a:xfrm rot="10800000">
          <a:off x="11223726601" y="1152526"/>
          <a:ext cx="2676525" cy="1476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Y25"/>
  <sheetViews>
    <sheetView rightToLeft="1" tabSelected="1" workbookViewId="0">
      <selection activeCell="T9" sqref="T9"/>
    </sheetView>
  </sheetViews>
  <sheetFormatPr defaultRowHeight="18"/>
  <cols>
    <col min="1" max="1" width="8.375" style="1" bestFit="1" customWidth="1"/>
    <col min="2" max="2" width="12.125" style="1" bestFit="1" customWidth="1"/>
    <col min="3" max="3" width="11.5" style="1" bestFit="1" customWidth="1"/>
    <col min="4" max="4" width="8.625" style="1" bestFit="1" customWidth="1"/>
    <col min="5" max="5" width="9" style="1"/>
    <col min="6" max="6" width="9.375" style="1" bestFit="1" customWidth="1"/>
    <col min="7" max="7" width="11.375" style="1" bestFit="1" customWidth="1"/>
    <col min="8" max="8" width="5.25" style="1" bestFit="1" customWidth="1"/>
    <col min="9" max="9" width="4.75" style="1" bestFit="1" customWidth="1"/>
    <col min="10" max="10" width="8" style="1" bestFit="1" customWidth="1"/>
    <col min="11" max="11" width="11.25" style="1" bestFit="1" customWidth="1"/>
    <col min="12" max="12" width="5.625" style="1" bestFit="1" customWidth="1"/>
    <col min="13" max="13" width="6.625" style="1" bestFit="1" customWidth="1"/>
    <col min="14" max="16384" width="9" style="1"/>
  </cols>
  <sheetData>
    <row r="1" spans="1:25">
      <c r="B1" s="1" t="s">
        <v>0</v>
      </c>
      <c r="C1" s="1" t="s">
        <v>1</v>
      </c>
      <c r="D1" s="1" t="s">
        <v>21</v>
      </c>
      <c r="E1" s="2" t="s">
        <v>2</v>
      </c>
    </row>
    <row r="2" spans="1:25">
      <c r="B2" s="1" t="s">
        <v>20</v>
      </c>
      <c r="C2" s="1">
        <v>2</v>
      </c>
      <c r="D2" s="1">
        <f>C2*15-3</f>
        <v>27</v>
      </c>
      <c r="E2" s="1">
        <f>(F5+F11+F17+F8+F14+F20)-D2</f>
        <v>167.48</v>
      </c>
      <c r="H2" s="1" t="s">
        <v>0</v>
      </c>
      <c r="I2" s="1" t="s">
        <v>1</v>
      </c>
      <c r="J2" s="1" t="s">
        <v>23</v>
      </c>
      <c r="K2" s="1" t="s">
        <v>3</v>
      </c>
      <c r="L2" s="1" t="s">
        <v>4</v>
      </c>
      <c r="M2" s="1" t="s">
        <v>5</v>
      </c>
    </row>
    <row r="3" spans="1:25">
      <c r="A3" s="1" t="s">
        <v>3</v>
      </c>
      <c r="B3" s="3" t="s">
        <v>10</v>
      </c>
      <c r="C3" s="3" t="s">
        <v>12</v>
      </c>
      <c r="D3" s="3" t="s">
        <v>13</v>
      </c>
      <c r="E3" s="3" t="s">
        <v>8</v>
      </c>
      <c r="F3" s="5" t="s">
        <v>22</v>
      </c>
      <c r="H3" s="1" t="str">
        <f>B2</f>
        <v>محمد</v>
      </c>
      <c r="I3" s="1">
        <f>C2</f>
        <v>2</v>
      </c>
      <c r="J3" s="1">
        <f>E2</f>
        <v>167.48</v>
      </c>
      <c r="K3" s="1" t="str">
        <f>IF(M3&lt;=1,"",IF(M3&gt;=1,B3))</f>
        <v xml:space="preserve"> نسكافيه2*1</v>
      </c>
      <c r="L3" s="1">
        <f>B4</f>
        <v>2</v>
      </c>
      <c r="M3" s="1">
        <f>B5</f>
        <v>15</v>
      </c>
    </row>
    <row r="4" spans="1:25">
      <c r="A4" s="1" t="s">
        <v>4</v>
      </c>
      <c r="B4" s="1">
        <v>2</v>
      </c>
      <c r="D4" s="1">
        <v>5</v>
      </c>
      <c r="E4" s="1">
        <v>1</v>
      </c>
      <c r="F4" s="5"/>
      <c r="K4" s="1" t="str">
        <f>IF(M4&lt;=1,"",IF(M4&gt;=1,C3))</f>
        <v/>
      </c>
      <c r="L4" s="1">
        <f>C4</f>
        <v>0</v>
      </c>
      <c r="M4" s="1">
        <f>C5</f>
        <v>0</v>
      </c>
      <c r="O4" s="1" t="s">
        <v>0</v>
      </c>
      <c r="P4" s="1" t="s">
        <v>1</v>
      </c>
      <c r="Q4" s="1" t="s">
        <v>3</v>
      </c>
      <c r="R4" s="1" t="s">
        <v>25</v>
      </c>
      <c r="S4" s="1" t="s">
        <v>26</v>
      </c>
      <c r="T4" s="1" t="s">
        <v>27</v>
      </c>
      <c r="U4" s="1" t="s">
        <v>28</v>
      </c>
      <c r="V4" s="1" t="s">
        <v>29</v>
      </c>
      <c r="W4" s="1" t="s">
        <v>30</v>
      </c>
      <c r="X4" s="1" t="s">
        <v>31</v>
      </c>
      <c r="Y4" s="1" t="s">
        <v>32</v>
      </c>
    </row>
    <row r="5" spans="1:25">
      <c r="A5" s="1" t="s">
        <v>5</v>
      </c>
      <c r="B5" s="4">
        <f>B6*B4</f>
        <v>15</v>
      </c>
      <c r="C5" s="4">
        <f t="shared" ref="C5:E5" si="0">C6*C4</f>
        <v>0</v>
      </c>
      <c r="D5" s="4">
        <f t="shared" si="0"/>
        <v>75</v>
      </c>
      <c r="E5" s="4">
        <f t="shared" si="0"/>
        <v>1.33</v>
      </c>
      <c r="F5" s="5">
        <f>SUM(B5:E5)</f>
        <v>91.33</v>
      </c>
      <c r="K5" s="1" t="str">
        <f>IF(M5&lt;=1,"",IF(M5&gt;=1,D3))</f>
        <v xml:space="preserve"> على كافيه </v>
      </c>
      <c r="L5" s="1">
        <f>D4</f>
        <v>5</v>
      </c>
      <c r="M5" s="1">
        <f>D5</f>
        <v>75</v>
      </c>
      <c r="Q5" s="1" t="s">
        <v>4</v>
      </c>
    </row>
    <row r="6" spans="1:25">
      <c r="A6" s="1" t="s">
        <v>6</v>
      </c>
      <c r="B6" s="1">
        <v>7.5</v>
      </c>
      <c r="C6" s="1">
        <v>15</v>
      </c>
      <c r="D6" s="1">
        <v>15</v>
      </c>
      <c r="E6" s="1">
        <v>1.33</v>
      </c>
      <c r="F6" s="5"/>
      <c r="K6" s="1" t="str">
        <f>IF(M6&lt;=1,"",IF(M6&gt;=1,E3))</f>
        <v>شاى 150</v>
      </c>
      <c r="L6" s="1">
        <f>E4</f>
        <v>1</v>
      </c>
      <c r="M6" s="1">
        <f>E5</f>
        <v>1.33</v>
      </c>
      <c r="Q6" s="1" t="s">
        <v>5</v>
      </c>
    </row>
    <row r="7" spans="1:25">
      <c r="A7" s="2" t="s">
        <v>7</v>
      </c>
      <c r="B7" s="1">
        <v>1</v>
      </c>
      <c r="C7" s="1">
        <v>0.2</v>
      </c>
      <c r="D7" s="1">
        <v>0.8</v>
      </c>
      <c r="E7" s="1">
        <v>0.17</v>
      </c>
      <c r="F7" s="5"/>
      <c r="K7" s="6" t="str">
        <f>IF(M7&lt;=1,"",IF(M7&gt;=1,B9))</f>
        <v xml:space="preserve">صلصه فاين فودز </v>
      </c>
      <c r="L7" s="1">
        <f>B10</f>
        <v>2</v>
      </c>
      <c r="M7" s="1">
        <f>B11</f>
        <v>8.5</v>
      </c>
    </row>
    <row r="8" spans="1:25">
      <c r="A8" s="6" t="s">
        <v>24</v>
      </c>
      <c r="B8" s="1">
        <f>B7*B4</f>
        <v>2</v>
      </c>
      <c r="C8" s="1">
        <f t="shared" ref="C8:E8" si="1">C7*C4</f>
        <v>0</v>
      </c>
      <c r="D8" s="1">
        <f t="shared" si="1"/>
        <v>4</v>
      </c>
      <c r="E8" s="1">
        <f t="shared" si="1"/>
        <v>0.17</v>
      </c>
      <c r="F8" s="5">
        <f>SUM(B8:E8)</f>
        <v>6.17</v>
      </c>
      <c r="K8" s="1" t="str">
        <f>IF(M8&lt;=1,"",IF(M8&gt;=1,C9))</f>
        <v/>
      </c>
      <c r="L8" s="1">
        <f>C10</f>
        <v>0</v>
      </c>
      <c r="M8" s="1">
        <f>C11</f>
        <v>0</v>
      </c>
    </row>
    <row r="9" spans="1:25">
      <c r="A9" s="1" t="s">
        <v>3</v>
      </c>
      <c r="B9" s="2" t="s">
        <v>14</v>
      </c>
      <c r="C9" s="3" t="s">
        <v>11</v>
      </c>
      <c r="D9" s="3" t="s">
        <v>9</v>
      </c>
      <c r="E9" s="1" t="s">
        <v>15</v>
      </c>
      <c r="F9" s="5"/>
      <c r="K9" s="1" t="str">
        <f>IF(M9&lt;=1,"",IF(M9&gt;=1,D9))</f>
        <v>كاتشب 4.5</v>
      </c>
      <c r="L9" s="1">
        <f>D10</f>
        <v>3</v>
      </c>
      <c r="M9" s="1">
        <f>D11</f>
        <v>10.95</v>
      </c>
    </row>
    <row r="10" spans="1:25">
      <c r="A10" s="1" t="s">
        <v>4</v>
      </c>
      <c r="B10" s="1">
        <v>2</v>
      </c>
      <c r="D10" s="1">
        <v>3</v>
      </c>
      <c r="F10" s="5"/>
      <c r="K10" s="1" t="str">
        <f>IF(M10&lt;=1,"",IF(M10&gt;=1,E9))</f>
        <v/>
      </c>
      <c r="L10" s="1">
        <f>E10</f>
        <v>0</v>
      </c>
      <c r="M10" s="1">
        <f>E11</f>
        <v>0</v>
      </c>
    </row>
    <row r="11" spans="1:25">
      <c r="A11" s="1" t="s">
        <v>5</v>
      </c>
      <c r="B11" s="4">
        <f>B12*B10</f>
        <v>8.5</v>
      </c>
      <c r="C11" s="4">
        <f t="shared" ref="C11" si="2">C12*C10</f>
        <v>0</v>
      </c>
      <c r="D11" s="4">
        <f t="shared" ref="D11" si="3">D12*D10</f>
        <v>10.95</v>
      </c>
      <c r="E11" s="4">
        <f t="shared" ref="E11" si="4">E12*E10</f>
        <v>0</v>
      </c>
      <c r="F11" s="5">
        <f>SUM(B11:E11)</f>
        <v>19.45</v>
      </c>
      <c r="K11" s="1" t="str">
        <f>IF(M11&lt;=1,"",IF(M11&gt;=1,B15))</f>
        <v>برسيل</v>
      </c>
      <c r="L11" s="1">
        <f>B16</f>
        <v>1</v>
      </c>
      <c r="M11" s="1">
        <f>B17</f>
        <v>49</v>
      </c>
    </row>
    <row r="12" spans="1:25" ht="18" customHeight="1">
      <c r="A12" s="1" t="s">
        <v>6</v>
      </c>
      <c r="B12" s="1">
        <v>4.25</v>
      </c>
      <c r="C12" s="1">
        <v>0.9</v>
      </c>
      <c r="D12" s="1">
        <v>3.65</v>
      </c>
      <c r="E12" s="1">
        <v>4.5</v>
      </c>
      <c r="F12" s="5"/>
      <c r="K12" s="1" t="str">
        <f>IF(M12&lt;=1,"",IF(M12&gt;=1,C15))</f>
        <v/>
      </c>
      <c r="L12" s="1">
        <f>C16</f>
        <v>0</v>
      </c>
      <c r="M12" s="1">
        <f>C17</f>
        <v>0</v>
      </c>
    </row>
    <row r="13" spans="1:25">
      <c r="A13" s="2" t="s">
        <v>7</v>
      </c>
      <c r="B13" s="1">
        <v>0.75</v>
      </c>
      <c r="C13" s="1">
        <v>0.1</v>
      </c>
      <c r="D13" s="1">
        <v>0.85</v>
      </c>
      <c r="E13" s="1">
        <v>0.5</v>
      </c>
      <c r="F13" s="5"/>
      <c r="K13" s="1" t="str">
        <f>IF(M13&lt;=1,"",IF(M13&gt;=1,D15))</f>
        <v/>
      </c>
      <c r="L13" s="1">
        <f>D16</f>
        <v>0</v>
      </c>
      <c r="M13" s="1">
        <f>D17</f>
        <v>0</v>
      </c>
    </row>
    <row r="14" spans="1:25">
      <c r="A14" s="6" t="s">
        <v>24</v>
      </c>
      <c r="B14" s="1">
        <f>B13*B10</f>
        <v>1.5</v>
      </c>
      <c r="C14" s="1">
        <f t="shared" ref="C14" si="5">C13*C10</f>
        <v>0</v>
      </c>
      <c r="D14" s="1">
        <f t="shared" ref="D14" si="6">D13*D10</f>
        <v>2.5499999999999998</v>
      </c>
      <c r="E14" s="1">
        <f t="shared" ref="E14" si="7">E13*E10</f>
        <v>0</v>
      </c>
      <c r="F14" s="5">
        <f>SUM(B14:E14)</f>
        <v>4.05</v>
      </c>
      <c r="K14" s="1" t="str">
        <f>IF(M14&lt;=1,"",IF(M14&gt;=1,E15))</f>
        <v xml:space="preserve">تفاح لتر </v>
      </c>
      <c r="L14" s="1">
        <f>E16</f>
        <v>4</v>
      </c>
      <c r="M14" s="1">
        <f>E17</f>
        <v>17</v>
      </c>
    </row>
    <row r="15" spans="1:25">
      <c r="A15" s="1" t="s">
        <v>3</v>
      </c>
      <c r="B15" s="1" t="s">
        <v>16</v>
      </c>
      <c r="C15" s="1" t="s">
        <v>17</v>
      </c>
      <c r="D15" s="1" t="s">
        <v>18</v>
      </c>
      <c r="E15" s="1" t="s">
        <v>19</v>
      </c>
      <c r="F15" s="5"/>
    </row>
    <row r="16" spans="1:25">
      <c r="A16" s="1" t="s">
        <v>4</v>
      </c>
      <c r="B16" s="1">
        <v>1</v>
      </c>
      <c r="E16" s="1">
        <v>4</v>
      </c>
      <c r="F16" s="5"/>
    </row>
    <row r="17" spans="1:8">
      <c r="A17" s="1" t="s">
        <v>5</v>
      </c>
      <c r="B17" s="4">
        <f>B18*B16</f>
        <v>49</v>
      </c>
      <c r="C17" s="4">
        <f t="shared" ref="C17" si="8">C18*C16</f>
        <v>0</v>
      </c>
      <c r="D17" s="4">
        <f t="shared" ref="D17" si="9">D18*D16</f>
        <v>0</v>
      </c>
      <c r="E17" s="4">
        <f t="shared" ref="E17" si="10">E18*E16</f>
        <v>17</v>
      </c>
      <c r="F17" s="5">
        <f>SUM(B17:E17)</f>
        <v>66</v>
      </c>
    </row>
    <row r="18" spans="1:8">
      <c r="A18" s="1" t="s">
        <v>6</v>
      </c>
      <c r="B18" s="1">
        <v>49</v>
      </c>
      <c r="C18" s="1">
        <v>2.2999999999999998</v>
      </c>
      <c r="D18" s="1">
        <v>6.25</v>
      </c>
      <c r="E18" s="1">
        <v>4.25</v>
      </c>
      <c r="F18" s="5"/>
    </row>
    <row r="19" spans="1:8">
      <c r="A19" s="2" t="s">
        <v>7</v>
      </c>
      <c r="B19" s="1">
        <v>3</v>
      </c>
      <c r="C19" s="1">
        <v>0.3</v>
      </c>
      <c r="D19" s="1">
        <v>1.25</v>
      </c>
      <c r="E19" s="1">
        <v>1.1200000000000001</v>
      </c>
      <c r="F19" s="5"/>
    </row>
    <row r="20" spans="1:8">
      <c r="A20" s="6" t="s">
        <v>24</v>
      </c>
      <c r="B20" s="1">
        <f>B19*B16</f>
        <v>3</v>
      </c>
      <c r="C20" s="1">
        <f t="shared" ref="C20" si="11">C19*C16</f>
        <v>0</v>
      </c>
      <c r="D20" s="1">
        <f t="shared" ref="D20" si="12">D19*D16</f>
        <v>0</v>
      </c>
      <c r="E20" s="1">
        <f t="shared" ref="E20" si="13">E19*E16</f>
        <v>4.4800000000000004</v>
      </c>
      <c r="F20" s="5">
        <f>SUM(B20:E20)</f>
        <v>7.48</v>
      </c>
    </row>
    <row r="21" spans="1:8">
      <c r="A21" s="1" t="s">
        <v>3</v>
      </c>
    </row>
    <row r="22" spans="1:8">
      <c r="A22" s="1" t="s">
        <v>4</v>
      </c>
    </row>
    <row r="23" spans="1:8" ht="19.5" customHeight="1">
      <c r="A23" s="1" t="s">
        <v>5</v>
      </c>
      <c r="H23" s="2"/>
    </row>
    <row r="24" spans="1:8" ht="18" customHeight="1">
      <c r="A24" s="1" t="s">
        <v>6</v>
      </c>
    </row>
    <row r="25" spans="1:8">
      <c r="A25" s="2" t="s">
        <v>7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yousszoo@yahoo.com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</dc:creator>
  <cp:lastModifiedBy>youss</cp:lastModifiedBy>
  <dcterms:created xsi:type="dcterms:W3CDTF">2015-02-03T15:21:33Z</dcterms:created>
  <dcterms:modified xsi:type="dcterms:W3CDTF">2015-02-03T20:44:39Z</dcterms:modified>
</cp:coreProperties>
</file>