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8195" windowHeight="850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G13" i="1" l="1"/>
  <c r="F13" i="1"/>
  <c r="E13" i="1"/>
  <c r="D13" i="1"/>
  <c r="C13" i="1"/>
</calcChain>
</file>

<file path=xl/sharedStrings.xml><?xml version="1.0" encoding="utf-8"?>
<sst xmlns="http://schemas.openxmlformats.org/spreadsheetml/2006/main" count="26" uniqueCount="21">
  <si>
    <t>منال محمد على السيد</t>
  </si>
  <si>
    <t>سعيد جحدر سعيد الباشا</t>
  </si>
  <si>
    <t xml:space="preserve">سمير جابر محمد سمير </t>
  </si>
  <si>
    <t>جحدر خالد جحدر الجحدر</t>
  </si>
  <si>
    <t>بنك القوقاز</t>
  </si>
  <si>
    <t>بنك الدم</t>
  </si>
  <si>
    <t>بنك الحياة</t>
  </si>
  <si>
    <t>شركة الوادي</t>
  </si>
  <si>
    <t xml:space="preserve">جهة العمـــــــــــــل </t>
  </si>
  <si>
    <t>الجنسيـــة</t>
  </si>
  <si>
    <t>الراتب الاساســـي</t>
  </si>
  <si>
    <t>تاريخ التوظيــف</t>
  </si>
  <si>
    <t xml:space="preserve">رقــــــم الموظف </t>
  </si>
  <si>
    <t>سعودي</t>
  </si>
  <si>
    <t>مصري</t>
  </si>
  <si>
    <t>تركي</t>
  </si>
  <si>
    <t>سوري</t>
  </si>
  <si>
    <t>السلام عليكم ورحمة الله وبركاته .... اخواني الدالة VLOOKUP لم تعمل معي نهائياً هل الخلل من نفس الاداة او مني شخصياً ..... وارجوا منكم من لديه مساعدة باني ياخبرني ماهو السبب ؟ مقدر وشاكر لكم .</t>
  </si>
  <si>
    <t>الاســـــــــــــــــــــــــــــــــــــــــــــــــــــــــم</t>
  </si>
  <si>
    <t>الاسم</t>
  </si>
  <si>
    <t>لابد من يكون عمود البحث رقم 1 على اليمين</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</si>
</sst>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860000]B2yyyy/mm/dd;@"/>
  </numFmts>
  <fonts count="3">
    <font>
      <sz val="11"/>
      <color theme="1"/>
      <name val="Arial"/>
      <family val="2"/>
      <charset val="178"/>
      <scheme val="minor"/>
    </font>
    <font>
      <sz val="11"/>
      <color theme="1"/>
      <name val="Khalid Art bold"/>
      <charset val="178"/>
    </font>
    <font>
      <b/>
      <sz val="16"/>
      <color theme="1"/>
      <name val="Khalid Art bold"/>
      <charset val="178"/>
    </font>
  </fonts>
  <fills count="5">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
      <patternFill patternType="solid">
        <fgColor theme="2"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1" fillId="0" borderId="0" xfId="0" applyFont="1"/>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readingOrder="2"/>
    </xf>
    <xf numFmtId="164" fontId="1" fillId="0" borderId="1" xfId="0" applyNumberFormat="1" applyFont="1" applyBorder="1" applyAlignment="1">
      <alignment horizontal="center" vertical="center" readingOrder="2"/>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center" vertical="center" readingOrder="2"/>
    </xf>
    <xf numFmtId="164" fontId="1" fillId="0" borderId="9" xfId="0" applyNumberFormat="1" applyFont="1" applyBorder="1" applyAlignment="1">
      <alignment horizontal="center" vertical="center" readingOrder="2"/>
    </xf>
    <xf numFmtId="0" fontId="1" fillId="0" borderId="10" xfId="0" applyFont="1" applyBorder="1" applyAlignment="1">
      <alignment horizontal="center" vertical="center"/>
    </xf>
    <xf numFmtId="0" fontId="1" fillId="0" borderId="4" xfId="0" applyFont="1" applyBorder="1" applyAlignment="1">
      <alignment horizontal="center" vertical="center" readingOrder="2"/>
    </xf>
    <xf numFmtId="164" fontId="1" fillId="0" borderId="4" xfId="0" applyNumberFormat="1" applyFont="1" applyBorder="1" applyAlignment="1">
      <alignment horizontal="center" vertical="center" readingOrder="2"/>
    </xf>
    <xf numFmtId="0" fontId="1" fillId="2" borderId="1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4" xfId="0" applyFont="1" applyFill="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3" borderId="13" xfId="0" applyFont="1" applyFill="1" applyBorder="1" applyAlignment="1">
      <alignment horizontal="center" vertical="center"/>
    </xf>
    <xf numFmtId="0" fontId="1" fillId="3" borderId="4" xfId="0" applyFont="1" applyFill="1" applyBorder="1" applyAlignment="1">
      <alignment horizontal="center" vertical="center" readingOrder="2"/>
    </xf>
    <xf numFmtId="0" fontId="1" fillId="3" borderId="1" xfId="0" applyFont="1" applyFill="1" applyBorder="1" applyAlignment="1">
      <alignment horizontal="center" vertical="center" readingOrder="2"/>
    </xf>
    <xf numFmtId="0" fontId="1" fillId="3" borderId="9" xfId="0" applyFont="1" applyFill="1" applyBorder="1" applyAlignment="1">
      <alignment horizontal="center" vertical="center" readingOrder="2"/>
    </xf>
    <xf numFmtId="0" fontId="1" fillId="4" borderId="4" xfId="0" applyFont="1" applyFill="1" applyBorder="1" applyAlignment="1">
      <alignment horizontal="center" vertical="center" readingOrder="2"/>
    </xf>
    <xf numFmtId="0" fontId="1" fillId="0" borderId="0" xfId="0" applyFont="1" applyAlignment="1">
      <alignment horizontal="center" vertical="center" wrapText="1"/>
    </xf>
    <xf numFmtId="0" fontId="2" fillId="3"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
  <sheetViews>
    <sheetView rightToLeft="1" tabSelected="1" zoomScale="130" zoomScaleNormal="130" workbookViewId="0">
      <pane ySplit="14" topLeftCell="A15" activePane="bottomLeft" state="frozen"/>
      <selection pane="bottomLeft" activeCell="B10" sqref="B10"/>
    </sheetView>
  </sheetViews>
  <sheetFormatPr defaultRowHeight="14.25"/>
  <cols>
    <col min="1" max="1" width="1.625" customWidth="1"/>
    <col min="2" max="2" width="11.375" customWidth="1"/>
    <col min="3" max="3" width="20.25" customWidth="1"/>
    <col min="4" max="4" width="13.875" bestFit="1" customWidth="1"/>
    <col min="5" max="5" width="12.75" bestFit="1" customWidth="1"/>
    <col min="6" max="6" width="13.5" bestFit="1" customWidth="1"/>
    <col min="7" max="7" width="9.25" bestFit="1" customWidth="1"/>
    <col min="8" max="8" width="3.25" customWidth="1"/>
    <col min="9" max="9" width="12.375" bestFit="1" customWidth="1"/>
    <col min="10" max="10" width="20.375" customWidth="1"/>
    <col min="11" max="11" width="8.375" bestFit="1" customWidth="1"/>
    <col min="12" max="12" width="13.375" bestFit="1" customWidth="1"/>
    <col min="13" max="13" width="12.375" bestFit="1" customWidth="1"/>
    <col min="14" max="14" width="12.5" bestFit="1" customWidth="1"/>
  </cols>
  <sheetData>
    <row r="1" spans="2:14" ht="15" thickBot="1"/>
    <row r="2" spans="2:14" ht="15" thickBot="1">
      <c r="B2" s="26" t="s">
        <v>12</v>
      </c>
      <c r="C2" s="20" t="s">
        <v>18</v>
      </c>
      <c r="D2" s="19" t="s">
        <v>8</v>
      </c>
      <c r="E2" s="19" t="s">
        <v>11</v>
      </c>
      <c r="F2" s="21" t="s">
        <v>10</v>
      </c>
      <c r="G2" s="19" t="s">
        <v>9</v>
      </c>
    </row>
    <row r="3" spans="2:14">
      <c r="B3" s="27">
        <v>8765</v>
      </c>
      <c r="C3" s="6" t="s">
        <v>0</v>
      </c>
      <c r="D3" s="7" t="s">
        <v>4</v>
      </c>
      <c r="E3" s="17">
        <v>36030</v>
      </c>
      <c r="F3" s="16">
        <v>19000</v>
      </c>
      <c r="G3" s="8" t="s">
        <v>13</v>
      </c>
    </row>
    <row r="4" spans="2:14">
      <c r="B4" s="28">
        <v>4570</v>
      </c>
      <c r="C4" s="9" t="s">
        <v>1</v>
      </c>
      <c r="D4" s="3" t="s">
        <v>5</v>
      </c>
      <c r="E4" s="5">
        <v>41896</v>
      </c>
      <c r="F4" s="4">
        <v>22000</v>
      </c>
      <c r="G4" s="10" t="s">
        <v>14</v>
      </c>
      <c r="I4" s="31" t="s">
        <v>17</v>
      </c>
      <c r="J4" s="31"/>
      <c r="K4" s="31"/>
      <c r="L4" s="31"/>
      <c r="M4" s="31"/>
      <c r="N4" s="31"/>
    </row>
    <row r="5" spans="2:14">
      <c r="B5" s="28">
        <v>6666</v>
      </c>
      <c r="C5" s="9" t="s">
        <v>3</v>
      </c>
      <c r="D5" s="3" t="s">
        <v>6</v>
      </c>
      <c r="E5" s="5">
        <v>37206</v>
      </c>
      <c r="F5" s="4">
        <v>11000</v>
      </c>
      <c r="G5" s="10" t="s">
        <v>15</v>
      </c>
      <c r="I5" s="31"/>
      <c r="J5" s="31"/>
      <c r="K5" s="31"/>
      <c r="L5" s="31"/>
      <c r="M5" s="31"/>
      <c r="N5" s="31"/>
    </row>
    <row r="6" spans="2:14" ht="15" thickBot="1">
      <c r="B6" s="29">
        <v>9821</v>
      </c>
      <c r="C6" s="11" t="s">
        <v>2</v>
      </c>
      <c r="D6" s="12" t="s">
        <v>7</v>
      </c>
      <c r="E6" s="14">
        <v>32612</v>
      </c>
      <c r="F6" s="13">
        <v>1600</v>
      </c>
      <c r="G6" s="15" t="s">
        <v>16</v>
      </c>
      <c r="I6" s="31"/>
      <c r="J6" s="31"/>
      <c r="K6" s="31"/>
      <c r="L6" s="31"/>
      <c r="M6" s="31"/>
      <c r="N6" s="31"/>
    </row>
    <row r="7" spans="2:14">
      <c r="B7" s="2"/>
      <c r="C7" s="2"/>
      <c r="D7" s="2"/>
      <c r="E7" s="2"/>
      <c r="F7" s="2"/>
      <c r="G7" s="2"/>
      <c r="I7" s="31"/>
      <c r="J7" s="31"/>
      <c r="K7" s="31"/>
      <c r="L7" s="31"/>
      <c r="M7" s="31"/>
      <c r="N7" s="31"/>
    </row>
    <row r="8" spans="2:14">
      <c r="B8" s="32" t="s">
        <v>20</v>
      </c>
      <c r="C8" s="32"/>
      <c r="D8" s="32"/>
      <c r="E8" s="32"/>
      <c r="F8" s="32"/>
      <c r="G8" s="32"/>
      <c r="I8" s="31"/>
      <c r="J8" s="31"/>
      <c r="K8" s="31"/>
      <c r="L8" s="31"/>
      <c r="M8" s="31"/>
      <c r="N8" s="31"/>
    </row>
    <row r="9" spans="2:14">
      <c r="B9" s="32"/>
      <c r="C9" s="32"/>
      <c r="D9" s="32"/>
      <c r="E9" s="32"/>
      <c r="F9" s="32"/>
      <c r="G9" s="32"/>
    </row>
    <row r="10" spans="2:14">
      <c r="B10" s="1"/>
      <c r="C10" s="1"/>
      <c r="D10" s="1"/>
      <c r="E10" s="1"/>
      <c r="F10" s="1"/>
      <c r="G10" s="1"/>
    </row>
    <row r="11" spans="2:14" ht="15" thickBot="1">
      <c r="B11" s="1"/>
      <c r="C11" s="1"/>
      <c r="D11" s="1"/>
      <c r="E11" s="1"/>
      <c r="F11" s="1"/>
      <c r="G11" s="1"/>
    </row>
    <row r="12" spans="2:14" ht="15" thickBot="1">
      <c r="B12" s="18" t="s">
        <v>12</v>
      </c>
      <c r="C12" s="18" t="s">
        <v>19</v>
      </c>
      <c r="D12" s="22" t="s">
        <v>9</v>
      </c>
      <c r="E12" s="22" t="s">
        <v>8</v>
      </c>
      <c r="F12" s="22" t="s">
        <v>11</v>
      </c>
      <c r="G12" s="23" t="s">
        <v>10</v>
      </c>
    </row>
    <row r="13" spans="2:14" ht="15" thickBot="1">
      <c r="B13" s="30">
        <v>8765</v>
      </c>
      <c r="C13" s="24" t="str">
        <f>VLOOKUP(B13,$B$2:$G$6,2,0)</f>
        <v>منال محمد على السيد</v>
      </c>
      <c r="D13" s="24" t="str">
        <f>VLOOKUP(B13,$B$2:$G$6,6,0)</f>
        <v>سعودي</v>
      </c>
      <c r="E13" s="24" t="str">
        <f>VLOOKUP(B13,$B$2:$G$6,3,0)</f>
        <v>بنك القوقاز</v>
      </c>
      <c r="F13" s="24">
        <f>VLOOKUP(B13,$B$2:$G$6,4,0)</f>
        <v>36030</v>
      </c>
      <c r="G13" s="25">
        <f>VLOOKUP(B13,$B$2:$G$6,5,0)</f>
        <v>19000</v>
      </c>
    </row>
    <row r="14" spans="2:14">
      <c r="B14" s="1"/>
      <c r="C14" s="1"/>
      <c r="D14" s="1"/>
      <c r="E14" s="1"/>
      <c r="F14" s="1"/>
      <c r="G14" s="1"/>
    </row>
    <row r="15" spans="2:14">
      <c r="B15" s="1"/>
      <c r="C15" s="1"/>
      <c r="D15" s="1"/>
      <c r="E15" s="1"/>
      <c r="F15" s="1"/>
      <c r="G15" s="1"/>
    </row>
  </sheetData>
  <mergeCells count="2">
    <mergeCell ref="I4:N8"/>
    <mergeCell ref="B8:G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alzahrani</dc:creator>
  <cp:lastModifiedBy>إسلام سيد</cp:lastModifiedBy>
  <dcterms:created xsi:type="dcterms:W3CDTF">2015-02-05T12:24:46Z</dcterms:created>
  <dcterms:modified xsi:type="dcterms:W3CDTF">2015-02-05T14:50:12Z</dcterms:modified>
</cp:coreProperties>
</file>