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1480" windowHeight="9525"/>
  </bookViews>
  <sheets>
    <sheet name="البيانات" sheetId="1" r:id="rId1"/>
  </sheets>
  <externalReferences>
    <externalReference r:id="rId2"/>
    <externalReference r:id="rId3"/>
  </externalReferences>
  <definedNames>
    <definedName name="_Regression_Int" hidden="1">1</definedName>
    <definedName name="ClassVoeux">#REF!</definedName>
    <definedName name="GElectrique">#REF!</definedName>
    <definedName name="Recherche">#REF!</definedName>
    <definedName name="الترتيب">#REF!</definedName>
    <definedName name="اللقب">#REF!</definedName>
  </definedNames>
  <calcPr calcId="145621"/>
</workbook>
</file>

<file path=xl/calcChain.xml><?xml version="1.0" encoding="utf-8"?>
<calcChain xmlns="http://schemas.openxmlformats.org/spreadsheetml/2006/main">
  <c r="B8" i="1" l="1"/>
  <c r="Q28" i="1" s="1"/>
  <c r="B7" i="1"/>
  <c r="Q27" i="1" s="1"/>
  <c r="B5" i="1"/>
  <c r="B9" i="1" s="1"/>
  <c r="Q29" i="1" s="1"/>
</calcChain>
</file>

<file path=xl/sharedStrings.xml><?xml version="1.0" encoding="utf-8"?>
<sst xmlns="http://schemas.openxmlformats.org/spreadsheetml/2006/main" count="10" uniqueCount="10">
  <si>
    <t>الحالة</t>
  </si>
  <si>
    <t>المبلغ</t>
  </si>
  <si>
    <t>مخصص البند</t>
  </si>
  <si>
    <t>تعزيز االبند</t>
  </si>
  <si>
    <t>المرتبط عليه</t>
  </si>
  <si>
    <t>المنصرف</t>
  </si>
  <si>
    <t>المتبقي</t>
  </si>
  <si>
    <t>نسبة المرتبط عليه</t>
  </si>
  <si>
    <t>نسبة المنصرف</t>
  </si>
  <si>
    <t>نسبة المتبقي من مبلغ البند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</si>
</sst>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#,##0.00;[Red]#,##0.00"/>
    <numFmt numFmtId="166" formatCode="_-[$€]\ * #\,##0\.00_-;_-[$€]\ * #\,##0\.00\-;_-[$€]\ * &quot;-&quot;??_-;_-@_-"/>
  </numFmts>
  <fonts count="6">
    <font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78"/>
    </font>
    <font>
      <sz val="12"/>
      <name val="Arabic Transparent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164" fontId="0" fillId="0" borderId="0"/>
    <xf numFmtId="166" fontId="2" fillId="0" borderId="0" applyFont="0" applyFill="0" applyBorder="0" applyAlignment="0" applyProtection="0"/>
    <xf numFmtId="164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4" fillId="0" borderId="0"/>
  </cellStyleXfs>
  <cellXfs count="5">
    <xf numFmtId="164" fontId="0" fillId="0" borderId="0" xfId="0"/>
    <xf numFmtId="165" fontId="1" fillId="0" borderId="0" xfId="0" applyNumberFormat="1" applyFont="1" applyAlignment="1">
      <alignment horizontal="center"/>
    </xf>
    <xf numFmtId="4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horizontal="center" vertical="center"/>
    </xf>
  </cellXfs>
  <cellStyles count="8">
    <cellStyle name="Euro" xfId="1"/>
    <cellStyle name="Normal" xfId="0" builtinId="0"/>
    <cellStyle name="Normal 2" xfId="2"/>
    <cellStyle name="Normal 2 2" xfId="3"/>
    <cellStyle name="Normal 2 2 2" xfId="4"/>
    <cellStyle name="Normal 3" xfId="5"/>
    <cellStyle name="Normal 4" xfId="6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IQ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>
              <a:noFill/>
            </a:ln>
          </c:spPr>
          <c:dLbls>
            <c:dLbl>
              <c:idx val="0"/>
              <c:layout>
                <c:manualLayout>
                  <c:x val="9.5026376503591969E-2"/>
                  <c:y val="-3.529464391128893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</c:dLbl>
            <c:dLbl>
              <c:idx val="2"/>
              <c:layout>
                <c:manualLayout>
                  <c:x val="-8.4545918251195049E-2"/>
                  <c:y val="-3.560508229183701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</c:dLbl>
            <c:numFmt formatCode="0.0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baseline="0"/>
                </a:pPr>
                <a:endParaRPr lang="ar-IQ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1"/>
            <c:leaderLines>
              <c:spPr>
                <a:ln>
                  <a:noFill/>
                </a:ln>
              </c:spPr>
            </c:leaderLines>
          </c:dLbls>
          <c:cat>
            <c:strRef>
              <c:f>البيانات!$P$27:$P$29</c:f>
              <c:strCache>
                <c:ptCount val="3"/>
                <c:pt idx="0">
                  <c:v>نسبة المرتبط عليه</c:v>
                </c:pt>
                <c:pt idx="1">
                  <c:v>نسبة المنصرف</c:v>
                </c:pt>
                <c:pt idx="2">
                  <c:v>نسبة المتبقي من مبلغ البند</c:v>
                </c:pt>
              </c:strCache>
            </c:strRef>
          </c:cat>
          <c:val>
            <c:numRef>
              <c:f>البيانات!$Q$27:$Q$29</c:f>
              <c:numCache>
                <c:formatCode>0.00%</c:formatCode>
                <c:ptCount val="3"/>
                <c:pt idx="0">
                  <c:v>1.9797107857309235E-2</c:v>
                </c:pt>
                <c:pt idx="1">
                  <c:v>0.98020284173696492</c:v>
                </c:pt>
                <c:pt idx="2">
                  <c:v>5.0405725732915517E-8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/>
      <c:overlay val="0"/>
    </c:legend>
    <c:plotVisOnly val="0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804333</xdr:colOff>
      <xdr:row>1</xdr:row>
      <xdr:rowOff>8994</xdr:rowOff>
    </xdr:from>
    <xdr:to>
      <xdr:col>10</xdr:col>
      <xdr:colOff>261408</xdr:colOff>
      <xdr:row>22</xdr:row>
      <xdr:rowOff>99483</xdr:rowOff>
    </xdr:to>
    <xdr:graphicFrame macro="">
      <xdr:nvGraphicFramePr>
        <xdr:cNvPr id="2" name="مخطط 1" title="عباس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BAS~1.ABB/AppData/Local/Temp/Rar$DIa0.045/&#1602;&#1575;&#1574;&#1605;&#1577;%20&#1575;&#1604;&#1605;&#1593;&#1604;&#1608;&#1605;&#1575;&#1578;%202013++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4.2013\&#1575;&#1593;&#1605;&#1575;&#1604;%20&#1606;&#1607;&#1575;&#1610;&#1577;%20&#1575;&#1604;&#1587;&#1606;&#1577;2013.2014\&#1602;%20&#1587;%201%20&#1605;&#1578;&#1608;&#1587;&#1591;%20&#1575;&#1604;&#1580;&#1583;&#1610;&#1583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فهرس"/>
      <sheetName val="التعداد"/>
      <sheetName val="الداخلي"/>
      <sheetName val="الممنوحين"/>
      <sheetName val="المشطبين 11,12"/>
      <sheetName val="ورقة2"/>
      <sheetName val="ن,داخلي"/>
      <sheetName val="المقترحين للنصف داخلي"/>
      <sheetName val="غيروا الصفة"/>
      <sheetName val="الوافدون و المحولون"/>
      <sheetName val="هرم الاعمار"/>
      <sheetName val="المقترحين  للداخلي"/>
      <sheetName val="عدم الالتحاف13,12"/>
      <sheetName val="خارطة توزيع التلاميد"/>
      <sheetName val="نصف الداخلي"/>
      <sheetName val="قائمة الداخليين"/>
      <sheetName val="عدم الالتحاق12,11"/>
      <sheetName val="المعيدين 12,11"/>
      <sheetName val="الداخلي11,12"/>
      <sheetName val="المسيرة الدراسية"/>
      <sheetName val="نتائج التلاميد"/>
      <sheetName val="اليتامى"/>
      <sheetName val="نصف داخلي"/>
      <sheetName val="داخلي"/>
      <sheetName val="يتيم"/>
      <sheetName val="القائمةج"/>
      <sheetName val="القائمةج (2)"/>
      <sheetName val="د إ"/>
      <sheetName val=" د د"/>
      <sheetName val="ندإ"/>
      <sheetName val="ندد"/>
      <sheetName val="حالة أول اكتوبر (2)"/>
      <sheetName val="وثيقة الحجز"/>
      <sheetName val="المتخلين"/>
      <sheetName val="المعيدون"/>
      <sheetName val="البطاقة"/>
      <sheetName val="عدم التحاق"/>
      <sheetName val="ورقة1"/>
      <sheetName val="ورقة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7">
          <cell r="P27" t="str">
            <v>نسبة المرتبط عليه</v>
          </cell>
          <cell r="Q27">
            <v>1.9797107857309235E-2</v>
          </cell>
        </row>
        <row r="28">
          <cell r="P28" t="str">
            <v>نسبة المنصرف</v>
          </cell>
          <cell r="Q28">
            <v>0.98020284173696492</v>
          </cell>
        </row>
        <row r="29">
          <cell r="P29" t="str">
            <v>نسبة المتبقي من مبلغ البند</v>
          </cell>
          <cell r="Q29">
            <v>5.0405725732915517E-8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م الجدد"/>
      <sheetName val="القائمةج"/>
      <sheetName val="القائمةج (2)"/>
      <sheetName val="الاقسام"/>
      <sheetName val="اماز"/>
      <sheetName val="ج احصائ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rightToLeft="1" tabSelected="1" zoomScale="90" zoomScaleNormal="90" workbookViewId="0">
      <selection activeCell="B33" sqref="B33"/>
    </sheetView>
  </sheetViews>
  <sheetFormatPr defaultRowHeight="15"/>
  <cols>
    <col min="1" max="1" width="10.42578125" bestFit="1" customWidth="1"/>
    <col min="2" max="2" width="18" customWidth="1"/>
    <col min="3" max="3" width="14.28515625" bestFit="1" customWidth="1"/>
    <col min="4" max="4" width="11.7109375" bestFit="1" customWidth="1"/>
    <col min="16" max="16" width="19" bestFit="1" customWidth="1"/>
    <col min="17" max="17" width="9.7109375" bestFit="1" customWidth="1"/>
  </cols>
  <sheetData>
    <row r="1" spans="1:5">
      <c r="B1" s="1">
        <v>0.88</v>
      </c>
      <c r="C1" s="1">
        <v>168884</v>
      </c>
      <c r="D1" s="1">
        <v>8361891</v>
      </c>
      <c r="E1" s="2"/>
    </row>
    <row r="2" spans="1:5">
      <c r="B2" s="1">
        <v>8530776</v>
      </c>
      <c r="C2" s="1">
        <v>0.71</v>
      </c>
      <c r="D2" s="1">
        <v>0.74</v>
      </c>
      <c r="E2" s="2"/>
    </row>
    <row r="3" spans="1:5">
      <c r="C3" s="2"/>
    </row>
    <row r="4" spans="1:5">
      <c r="A4" t="s">
        <v>0</v>
      </c>
      <c r="B4" t="s">
        <v>1</v>
      </c>
    </row>
    <row r="5" spans="1:5">
      <c r="A5" t="s">
        <v>2</v>
      </c>
      <c r="B5" s="2">
        <f>SUM(B1:B2)</f>
        <v>8530776.8800000008</v>
      </c>
    </row>
    <row r="6" spans="1:5">
      <c r="A6" t="s">
        <v>3</v>
      </c>
      <c r="C6" s="3"/>
    </row>
    <row r="7" spans="1:5">
      <c r="A7" t="s">
        <v>4</v>
      </c>
      <c r="B7" s="2">
        <f>SUM(C1:C2)</f>
        <v>168884.71</v>
      </c>
      <c r="C7" s="3"/>
    </row>
    <row r="8" spans="1:5">
      <c r="A8" t="s">
        <v>5</v>
      </c>
      <c r="B8" s="2">
        <f>SUM(D1:D2)</f>
        <v>8361891.7400000002</v>
      </c>
      <c r="C8" s="3"/>
    </row>
    <row r="9" spans="1:5">
      <c r="A9" t="s">
        <v>6</v>
      </c>
      <c r="B9" s="2">
        <f>B5-SUM(B7:B8)</f>
        <v>0.42999999970197678</v>
      </c>
      <c r="C9" s="3"/>
    </row>
    <row r="10" spans="1:5">
      <c r="B10" s="2"/>
    </row>
    <row r="11" spans="1:5">
      <c r="B11" s="2"/>
    </row>
    <row r="12" spans="1:5">
      <c r="B12" s="2"/>
    </row>
    <row r="27" spans="16:17">
      <c r="P27" t="s">
        <v>7</v>
      </c>
      <c r="Q27" s="4">
        <f>(B7/B5)</f>
        <v>1.9797107857309235E-2</v>
      </c>
    </row>
    <row r="28" spans="16:17">
      <c r="P28" t="s">
        <v>8</v>
      </c>
      <c r="Q28" s="4">
        <f>(B8/B5)</f>
        <v>0.98020284173696492</v>
      </c>
    </row>
    <row r="29" spans="16:17">
      <c r="P29" t="s">
        <v>9</v>
      </c>
      <c r="Q29" s="4">
        <f>(B9/B5)</f>
        <v>5.0405725732915517E-8</v>
      </c>
    </row>
    <row r="32" spans="16:17">
      <c r="Q32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2015-02-06T04:28:04Z</dcterms:created>
  <dcterms:modified xsi:type="dcterms:W3CDTF">2015-02-06T04:28:44Z</dcterms:modified>
</cp:coreProperties>
</file>