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90" windowHeight="775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4" i="1"/>
  <c r="H16" i="1"/>
  <c r="H20" i="1"/>
  <c r="H22" i="1"/>
  <c r="H3" i="1"/>
  <c r="H4" i="1" s="1"/>
  <c r="H5" i="1" l="1"/>
  <c r="H6" i="1"/>
  <c r="H7" i="1" s="1"/>
  <c r="H8" i="1" l="1"/>
  <c r="H9" i="1"/>
  <c r="H10" i="1" s="1"/>
  <c r="H11" i="1" l="1"/>
  <c r="H12" i="1" l="1"/>
  <c r="H15" i="1" l="1"/>
  <c r="H17" i="1" s="1"/>
  <c r="H18" i="1"/>
  <c r="H21" i="1" s="1"/>
  <c r="H19" i="1" l="1"/>
  <c r="B8" i="2"/>
  <c r="B12" i="2"/>
  <c r="B7" i="2"/>
  <c r="B42" i="2"/>
  <c r="B61" i="2"/>
  <c r="B44" i="2"/>
  <c r="B56" i="2"/>
  <c r="B25" i="2"/>
  <c r="B34" i="2"/>
  <c r="B43" i="2"/>
  <c r="B53" i="2"/>
  <c r="B11" i="2"/>
  <c r="B16" i="2"/>
  <c r="B17" i="2"/>
  <c r="B31" i="2"/>
  <c r="B27" i="2"/>
  <c r="B10" i="2"/>
  <c r="B29" i="2"/>
  <c r="B28" i="2"/>
  <c r="B40" i="2"/>
  <c r="B9" i="2"/>
  <c r="B18" i="2"/>
  <c r="B15" i="2"/>
  <c r="B37" i="2"/>
  <c r="B46" i="2"/>
  <c r="B52" i="2"/>
  <c r="B39" i="2"/>
  <c r="B58" i="2"/>
  <c r="B38" i="2"/>
  <c r="B51" i="2"/>
  <c r="B54" i="2"/>
  <c r="B24" i="2"/>
  <c r="B47" i="2"/>
  <c r="B57" i="2"/>
  <c r="B19" i="2"/>
  <c r="B21" i="2"/>
  <c r="B30" i="2"/>
  <c r="B36" i="2"/>
  <c r="B48" i="2"/>
  <c r="B26" i="2"/>
  <c r="B45" i="2"/>
  <c r="B55" i="2"/>
  <c r="B35" i="2"/>
  <c r="B22" i="2"/>
  <c r="B60" i="2"/>
  <c r="B23" i="2"/>
  <c r="B41" i="2"/>
  <c r="B50" i="2"/>
  <c r="B59" i="2"/>
  <c r="B14" i="2"/>
  <c r="B20" i="2"/>
  <c r="B32" i="2"/>
  <c r="B49" i="2"/>
  <c r="B13" i="2"/>
  <c r="B33" i="2"/>
  <c r="B6" i="2"/>
</calcChain>
</file>

<file path=xl/sharedStrings.xml><?xml version="1.0" encoding="utf-8"?>
<sst xmlns="http://schemas.openxmlformats.org/spreadsheetml/2006/main" count="78" uniqueCount="32">
  <si>
    <t xml:space="preserve">المجموعة </t>
  </si>
  <si>
    <t xml:space="preserve">الصنف </t>
  </si>
  <si>
    <t>صنف 1</t>
  </si>
  <si>
    <t>صنف 2</t>
  </si>
  <si>
    <t>صنف3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</si>
  <si>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</si>
  <si>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</si>
  <si>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</si>
  <si>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</si>
  <si>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</si>
  <si>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</si>
  <si>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</si>
  <si>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13</t>
  </si>
  <si>
    <t>صنف 15</t>
  </si>
  <si>
    <t>صنف 16</t>
  </si>
  <si>
    <t>صنف 17</t>
  </si>
  <si>
    <t>صنف 19</t>
  </si>
  <si>
    <t>وراد</t>
  </si>
  <si>
    <t xml:space="preserve">منصرف </t>
  </si>
  <si>
    <t>التاريخ</t>
  </si>
  <si>
    <t>رقم الحركة</t>
  </si>
  <si>
    <t xml:space="preserve">نوع الحركة </t>
  </si>
  <si>
    <t xml:space="preserve">لا حول  ولا قوة الا بالله </t>
  </si>
  <si>
    <t>اضافة</t>
  </si>
  <si>
    <t>صرف</t>
  </si>
  <si>
    <t xml:space="preserve">المجموعات </t>
  </si>
  <si>
    <t>الاولى</t>
  </si>
  <si>
    <t>الثانية</t>
  </si>
  <si>
    <t xml:space="preserve">عند اختيار اسم مجموعة  يتم اظهار اسماء الاصناف الخاصة بالمجموعة
بدون تكرار 
باستخدام الاكواد اوالمعادلات </t>
  </si>
  <si>
    <t>م</t>
  </si>
  <si>
    <t>الثالثة</t>
  </si>
  <si>
    <t>عمود مساعد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</si>
</sst>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rightToLeft="1" workbookViewId="0">
      <selection activeCell="G6" sqref="G6"/>
    </sheetView>
  </sheetViews>
  <sheetFormatPr baseColWidth="10" defaultColWidth="9.140625" defaultRowHeight="15"/>
  <cols>
    <col min="1" max="2" width="11.42578125" customWidth="1"/>
    <col min="3" max="3" width="11.28515625" customWidth="1"/>
    <col min="4" max="4" width="13.7109375" customWidth="1"/>
    <col min="5" max="5" width="14.28515625" customWidth="1"/>
    <col min="6" max="6" width="9.85546875" customWidth="1"/>
    <col min="8" max="8" width="7.140625" customWidth="1"/>
  </cols>
  <sheetData>
    <row r="1" spans="1:8" ht="33" customHeight="1">
      <c r="A1" s="7" t="s">
        <v>22</v>
      </c>
      <c r="B1" s="7"/>
      <c r="C1" s="7"/>
      <c r="D1" s="7"/>
      <c r="E1" s="7"/>
      <c r="F1" s="7"/>
      <c r="G1" s="7"/>
      <c r="H1" s="15"/>
    </row>
    <row r="2" spans="1:8" ht="31.5" customHeight="1">
      <c r="A2" s="3" t="s">
        <v>19</v>
      </c>
      <c r="B2" s="3" t="s">
        <v>20</v>
      </c>
      <c r="C2" s="3" t="s">
        <v>21</v>
      </c>
      <c r="D2" s="3" t="s">
        <v>0</v>
      </c>
      <c r="E2" s="3" t="s">
        <v>1</v>
      </c>
      <c r="F2" s="3" t="s">
        <v>17</v>
      </c>
      <c r="G2" s="3" t="s">
        <v>18</v>
      </c>
      <c r="H2" s="14" t="s">
        <v>31</v>
      </c>
    </row>
    <row r="3" spans="1:8">
      <c r="A3" s="1">
        <v>42009</v>
      </c>
      <c r="B3" s="4">
        <v>101</v>
      </c>
      <c r="C3" s="2" t="s">
        <v>23</v>
      </c>
      <c r="D3" s="2" t="s">
        <v>26</v>
      </c>
      <c r="E3" s="2" t="s">
        <v>2</v>
      </c>
      <c r="F3" s="2">
        <v>10</v>
      </c>
      <c r="G3" s="2"/>
      <c r="H3" s="11" t="str">
        <f>IF($D3=Sheet2!$B$2,IF(SUMPRODUCT(($D$3:$D3=Sheet2!$B$2)*($E$3:$E3=$E3))&gt;1,"",MAX($H$2:$H2)+1),"")</f>
        <v/>
      </c>
    </row>
    <row r="4" spans="1:8">
      <c r="A4" s="1">
        <v>42010</v>
      </c>
      <c r="B4" s="4">
        <v>102</v>
      </c>
      <c r="C4" s="2" t="s">
        <v>24</v>
      </c>
      <c r="D4" s="6" t="s">
        <v>27</v>
      </c>
      <c r="E4" s="2" t="s">
        <v>3</v>
      </c>
      <c r="F4" s="2"/>
      <c r="G4" s="2">
        <v>3</v>
      </c>
      <c r="H4" s="11" t="str">
        <f>IF($D4=Sheet2!$B$2,IF(SUMPRODUCT(($D$3:$D4=Sheet2!$B$2)*($E$3:$E4=$E4))&gt;1,"",MAX($H$2:$H3)+1),"")</f>
        <v/>
      </c>
    </row>
    <row r="5" spans="1:8">
      <c r="A5" s="1">
        <v>42011</v>
      </c>
      <c r="B5" s="4">
        <v>103</v>
      </c>
      <c r="C5" s="2" t="s">
        <v>23</v>
      </c>
      <c r="D5" s="2" t="s">
        <v>30</v>
      </c>
      <c r="E5" s="2" t="s">
        <v>4</v>
      </c>
      <c r="F5" s="2">
        <v>4</v>
      </c>
      <c r="G5" s="2"/>
      <c r="H5" s="11">
        <f>IF($D5=Sheet2!$B$2,IF(SUMPRODUCT(($D$3:$D5=Sheet2!$B$2)*($E$3:$E5=$E5))&gt;1,"",MAX($H$2:$H4)+1),"")</f>
        <v>1</v>
      </c>
    </row>
    <row r="6" spans="1:8">
      <c r="A6" s="1">
        <v>42012</v>
      </c>
      <c r="B6" s="4">
        <v>104</v>
      </c>
      <c r="C6" s="2" t="s">
        <v>23</v>
      </c>
      <c r="D6" s="2" t="s">
        <v>26</v>
      </c>
      <c r="E6" s="2" t="s">
        <v>5</v>
      </c>
      <c r="F6" s="2">
        <v>2</v>
      </c>
      <c r="G6" s="2"/>
      <c r="H6" s="11" t="str">
        <f>IF($D6=Sheet2!$B$2,IF(SUMPRODUCT(($D$3:$D6=Sheet2!$B$2)*($E$3:$E6=$E6))&gt;1,"",MAX($H$2:$H5)+1),"")</f>
        <v/>
      </c>
    </row>
    <row r="7" spans="1:8">
      <c r="A7" s="1">
        <v>42013</v>
      </c>
      <c r="B7" s="4">
        <v>105</v>
      </c>
      <c r="C7" s="2" t="s">
        <v>24</v>
      </c>
      <c r="D7" s="2" t="s">
        <v>26</v>
      </c>
      <c r="E7" s="2" t="s">
        <v>6</v>
      </c>
      <c r="F7" s="2"/>
      <c r="G7" s="2">
        <v>1</v>
      </c>
      <c r="H7" s="11" t="str">
        <f>IF($D7=Sheet2!$B$2,IF(SUMPRODUCT(($D$3:$D7=Sheet2!$B$2)*($E$3:$E7=$E7))&gt;1,"",MAX($H$2:$H6)+1),"")</f>
        <v/>
      </c>
    </row>
    <row r="8" spans="1:8">
      <c r="A8" s="1">
        <v>42014</v>
      </c>
      <c r="B8" s="4">
        <v>106</v>
      </c>
      <c r="C8" s="2" t="s">
        <v>23</v>
      </c>
      <c r="D8" s="2" t="s">
        <v>30</v>
      </c>
      <c r="E8" s="2" t="s">
        <v>7</v>
      </c>
      <c r="F8" s="2">
        <v>6</v>
      </c>
      <c r="G8" s="2"/>
      <c r="H8" s="11">
        <f>IF($D8=Sheet2!$B$2,IF(SUMPRODUCT(($D$3:$D8=Sheet2!$B$2)*($E$3:$E8=$E8))&gt;1,"",MAX($H$2:$H7)+1),"")</f>
        <v>2</v>
      </c>
    </row>
    <row r="9" spans="1:8">
      <c r="A9" s="1">
        <v>42015</v>
      </c>
      <c r="B9" s="4">
        <v>107</v>
      </c>
      <c r="C9" s="2" t="s">
        <v>24</v>
      </c>
      <c r="D9" s="2" t="s">
        <v>26</v>
      </c>
      <c r="E9" s="2" t="s">
        <v>8</v>
      </c>
      <c r="F9" s="2"/>
      <c r="G9" s="2">
        <v>4</v>
      </c>
      <c r="H9" s="11" t="str">
        <f>IF($D9=Sheet2!$B$2,IF(SUMPRODUCT(($D$3:$D9=Sheet2!$B$2)*($E$3:$E9=$E9))&gt;1,"",MAX($H$2:$H8)+1),"")</f>
        <v/>
      </c>
    </row>
    <row r="10" spans="1:8">
      <c r="A10" s="1">
        <v>42016</v>
      </c>
      <c r="B10" s="4">
        <v>108</v>
      </c>
      <c r="C10" s="2" t="s">
        <v>23</v>
      </c>
      <c r="D10" s="2" t="s">
        <v>27</v>
      </c>
      <c r="E10" s="2" t="s">
        <v>9</v>
      </c>
      <c r="F10" s="2">
        <v>4</v>
      </c>
      <c r="G10" s="2"/>
      <c r="H10" s="11" t="str">
        <f>IF($D10=Sheet2!$B$2,IF(SUMPRODUCT(($D$3:$D10=Sheet2!$B$2)*($E$3:$E10=$E10))&gt;1,"",MAX($H$2:$H9)+1),"")</f>
        <v/>
      </c>
    </row>
    <row r="11" spans="1:8">
      <c r="A11" s="1">
        <v>42017</v>
      </c>
      <c r="B11" s="4">
        <v>109</v>
      </c>
      <c r="C11" s="2" t="s">
        <v>24</v>
      </c>
      <c r="D11" s="6" t="s">
        <v>27</v>
      </c>
      <c r="E11" s="2" t="s">
        <v>10</v>
      </c>
      <c r="F11" s="2"/>
      <c r="G11" s="2">
        <v>3</v>
      </c>
      <c r="H11" s="11" t="str">
        <f>IF($D11=Sheet2!$B$2,IF(SUMPRODUCT(($D$3:$D11=Sheet2!$B$2)*($E$3:$E11=$E11))&gt;1,"",MAX($H$2:$H10)+1),"")</f>
        <v/>
      </c>
    </row>
    <row r="12" spans="1:8">
      <c r="A12" s="1">
        <v>42018</v>
      </c>
      <c r="B12" s="4">
        <v>110</v>
      </c>
      <c r="C12" s="2" t="s">
        <v>23</v>
      </c>
      <c r="D12" s="2" t="s">
        <v>26</v>
      </c>
      <c r="E12" s="2" t="s">
        <v>11</v>
      </c>
      <c r="F12" s="2">
        <v>4</v>
      </c>
      <c r="G12" s="2"/>
      <c r="H12" s="11" t="str">
        <f>IF($D12=Sheet2!$B$2,IF(SUMPRODUCT(($D$3:$D12=Sheet2!$B$2)*($E$3:$E12=$E12))&gt;1,"",MAX($H$2:$H11)+1),"")</f>
        <v/>
      </c>
    </row>
    <row r="13" spans="1:8">
      <c r="A13" s="1">
        <v>42019</v>
      </c>
      <c r="B13" s="4">
        <v>111</v>
      </c>
      <c r="C13" s="2" t="s">
        <v>24</v>
      </c>
      <c r="D13" s="2" t="s">
        <v>30</v>
      </c>
      <c r="E13" s="2" t="s">
        <v>7</v>
      </c>
      <c r="F13" s="2"/>
      <c r="G13" s="2">
        <v>6</v>
      </c>
      <c r="H13" s="11" t="str">
        <f>IF($D13=Sheet2!$B$2,IF(SUMPRODUCT(($D$3:$D13=Sheet2!$B$2)*($E$3:$E13=$E13))&gt;1,"",MAX($H$2:$H12)+1),"")</f>
        <v/>
      </c>
    </row>
    <row r="14" spans="1:8">
      <c r="A14" s="1">
        <v>42020</v>
      </c>
      <c r="B14" s="4">
        <v>112</v>
      </c>
      <c r="C14" s="2" t="s">
        <v>23</v>
      </c>
      <c r="D14" s="6" t="s">
        <v>27</v>
      </c>
      <c r="E14" s="2" t="s">
        <v>3</v>
      </c>
      <c r="F14" s="2">
        <v>4</v>
      </c>
      <c r="G14" s="2"/>
      <c r="H14" s="11" t="str">
        <f>IF($D14=Sheet2!$B$2,IF(SUMPRODUCT(($D$3:$D14=Sheet2!$B$2)*($E$3:$E14=$E14))&gt;1,"",MAX($H$2:$H13)+1),"")</f>
        <v/>
      </c>
    </row>
    <row r="15" spans="1:8">
      <c r="A15" s="1">
        <v>42021</v>
      </c>
      <c r="B15" s="4">
        <v>113</v>
      </c>
      <c r="C15" s="2" t="s">
        <v>24</v>
      </c>
      <c r="D15" s="2" t="s">
        <v>26</v>
      </c>
      <c r="E15" s="2" t="s">
        <v>12</v>
      </c>
      <c r="F15" s="2"/>
      <c r="G15" s="2">
        <v>1</v>
      </c>
      <c r="H15" s="11" t="str">
        <f>IF($D15=Sheet2!$B$2,IF(SUMPRODUCT(($D$3:$D15=Sheet2!$B$2)*($E$3:$E15=$E15))&gt;1,"",MAX($H$2:$H14)+1),"")</f>
        <v/>
      </c>
    </row>
    <row r="16" spans="1:8">
      <c r="A16" s="1">
        <v>42022</v>
      </c>
      <c r="B16" s="4">
        <v>114</v>
      </c>
      <c r="C16" s="2" t="s">
        <v>24</v>
      </c>
      <c r="D16" s="2" t="s">
        <v>26</v>
      </c>
      <c r="E16" s="2" t="s">
        <v>2</v>
      </c>
      <c r="F16" s="2"/>
      <c r="G16" s="2">
        <v>2</v>
      </c>
      <c r="H16" s="11" t="str">
        <f>IF($D16=Sheet2!$B$2,IF(SUMPRODUCT(($D$3:$D16=Sheet2!$B$2)*($E$3:$E16=$E16))&gt;1,"",MAX($H$2:$H15)+1),"")</f>
        <v/>
      </c>
    </row>
    <row r="17" spans="1:8">
      <c r="A17" s="1">
        <v>42023</v>
      </c>
      <c r="B17" s="4">
        <v>115</v>
      </c>
      <c r="C17" s="2" t="s">
        <v>23</v>
      </c>
      <c r="D17" s="2" t="s">
        <v>30</v>
      </c>
      <c r="E17" s="2" t="s">
        <v>13</v>
      </c>
      <c r="F17" s="2">
        <v>1</v>
      </c>
      <c r="G17" s="2"/>
      <c r="H17" s="11">
        <f>IF($D17=Sheet2!$B$2,IF(SUMPRODUCT(($D$3:$D17=Sheet2!$B$2)*($E$3:$E17=$E17))&gt;1,"",MAX($H$2:$H16)+1),"")</f>
        <v>3</v>
      </c>
    </row>
    <row r="18" spans="1:8">
      <c r="A18" s="1">
        <v>42024</v>
      </c>
      <c r="B18" s="4">
        <v>116</v>
      </c>
      <c r="C18" s="2" t="s">
        <v>24</v>
      </c>
      <c r="D18" s="2" t="s">
        <v>26</v>
      </c>
      <c r="E18" s="2" t="s">
        <v>14</v>
      </c>
      <c r="F18" s="2"/>
      <c r="G18" s="2">
        <v>2</v>
      </c>
      <c r="H18" s="11" t="str">
        <f>IF($D18=Sheet2!$B$2,IF(SUMPRODUCT(($D$3:$D18=Sheet2!$B$2)*($E$3:$E18=$E18))&gt;1,"",MAX($H$2:$H17)+1),"")</f>
        <v/>
      </c>
    </row>
    <row r="19" spans="1:8">
      <c r="A19" s="1">
        <v>42025</v>
      </c>
      <c r="B19" s="4">
        <v>117</v>
      </c>
      <c r="C19" s="2" t="s">
        <v>23</v>
      </c>
      <c r="D19" s="6" t="s">
        <v>27</v>
      </c>
      <c r="E19" s="2" t="s">
        <v>15</v>
      </c>
      <c r="F19" s="2">
        <v>2</v>
      </c>
      <c r="G19" s="2"/>
      <c r="H19" s="11" t="str">
        <f>IF($D19=Sheet2!$B$2,IF(SUMPRODUCT(($D$3:$D19=Sheet2!$B$2)*($E$3:$E19=$E19))&gt;1,"",MAX($H$2:$H18)+1),"")</f>
        <v/>
      </c>
    </row>
    <row r="20" spans="1:8">
      <c r="A20" s="1">
        <v>42026</v>
      </c>
      <c r="B20" s="4">
        <v>118</v>
      </c>
      <c r="C20" s="2" t="s">
        <v>24</v>
      </c>
      <c r="D20" s="2" t="s">
        <v>30</v>
      </c>
      <c r="E20" s="2" t="s">
        <v>7</v>
      </c>
      <c r="F20" s="2"/>
      <c r="G20" s="2">
        <v>1</v>
      </c>
      <c r="H20" s="11" t="str">
        <f>IF($D20=Sheet2!$B$2,IF(SUMPRODUCT(($D$3:$D20=Sheet2!$B$2)*($E$3:$E20=$E20))&gt;1,"",MAX($H$2:$H19)+1),"")</f>
        <v/>
      </c>
    </row>
    <row r="21" spans="1:8">
      <c r="A21" s="1">
        <v>42027</v>
      </c>
      <c r="B21" s="4">
        <v>119</v>
      </c>
      <c r="C21" s="2" t="s">
        <v>23</v>
      </c>
      <c r="D21" s="2" t="s">
        <v>26</v>
      </c>
      <c r="E21" s="2" t="s">
        <v>16</v>
      </c>
      <c r="F21" s="2">
        <v>1</v>
      </c>
      <c r="G21" s="2"/>
      <c r="H21" s="11" t="str">
        <f>IF($D21=Sheet2!$B$2,IF(SUMPRODUCT(($D$3:$D21=Sheet2!$B$2)*($E$3:$E21=$E21))&gt;1,"",MAX($H$2:$H20)+1),"")</f>
        <v/>
      </c>
    </row>
    <row r="22" spans="1:8">
      <c r="A22" s="1">
        <v>42028</v>
      </c>
      <c r="B22" s="4">
        <v>120</v>
      </c>
      <c r="C22" s="2" t="s">
        <v>24</v>
      </c>
      <c r="D22" s="2" t="s">
        <v>26</v>
      </c>
      <c r="E22" s="2" t="s">
        <v>11</v>
      </c>
      <c r="F22" s="2"/>
      <c r="G22" s="2">
        <v>1</v>
      </c>
      <c r="H22" s="11" t="str">
        <f>IF($D22=Sheet2!$B$2,IF(SUMPRODUCT(($D$3:$D22=Sheet2!$B$2)*($E$3:$E22=$E22))&gt;1,"",MAX($H$2:$H21)+1),"")</f>
        <v/>
      </c>
    </row>
    <row r="23" spans="1:8">
      <c r="B23" s="4"/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1"/>
  <sheetViews>
    <sheetView rightToLeft="1" tabSelected="1" workbookViewId="0">
      <selection activeCell="B8" sqref="B8"/>
    </sheetView>
  </sheetViews>
  <sheetFormatPr baseColWidth="10" defaultColWidth="9.140625" defaultRowHeight="17.25" customHeight="1"/>
  <cols>
    <col min="1" max="1" width="12" customWidth="1"/>
    <col min="2" max="2" width="26.7109375" customWidth="1"/>
    <col min="10" max="10" width="9.140625" style="10"/>
  </cols>
  <sheetData>
    <row r="2" spans="1:10" ht="17.25" customHeight="1">
      <c r="A2" s="5" t="s">
        <v>0</v>
      </c>
      <c r="B2" s="12" t="s">
        <v>30</v>
      </c>
    </row>
    <row r="3" spans="1:10" ht="17.25" customHeight="1">
      <c r="A3" s="5"/>
      <c r="B3" s="5"/>
      <c r="D3" s="8" t="s">
        <v>28</v>
      </c>
      <c r="E3" s="9"/>
      <c r="F3" s="9"/>
      <c r="G3" s="9"/>
      <c r="H3" s="9"/>
      <c r="J3" s="10" t="s">
        <v>25</v>
      </c>
    </row>
    <row r="4" spans="1:10" ht="17.25" customHeight="1">
      <c r="D4" s="9"/>
      <c r="E4" s="9"/>
      <c r="F4" s="9"/>
      <c r="G4" s="9"/>
      <c r="H4" s="9"/>
      <c r="J4" s="10" t="s">
        <v>26</v>
      </c>
    </row>
    <row r="5" spans="1:10" ht="17.25" customHeight="1">
      <c r="A5" s="3" t="s">
        <v>29</v>
      </c>
      <c r="B5" s="3" t="s">
        <v>1</v>
      </c>
      <c r="D5" s="9"/>
      <c r="E5" s="9"/>
      <c r="F5" s="9"/>
      <c r="G5" s="9"/>
      <c r="H5" s="9"/>
      <c r="J5" s="10" t="s">
        <v>27</v>
      </c>
    </row>
    <row r="6" spans="1:10" ht="17.25" customHeight="1">
      <c r="A6" s="2"/>
      <c r="B6" s="13" t="str">
        <f>IF(ROW($A1)&lt;=MAX(Sheet1!$H:$H),INDEX(Sheet1!$E:$E,MATCH(ROW($A1),Sheet1!$H:$H,0)),"")</f>
        <v>صنف3</v>
      </c>
      <c r="D6" s="9"/>
      <c r="E6" s="9"/>
      <c r="F6" s="9"/>
      <c r="G6" s="9"/>
      <c r="H6" s="9"/>
      <c r="J6" s="10" t="s">
        <v>30</v>
      </c>
    </row>
    <row r="7" spans="1:10" ht="17.25" customHeight="1">
      <c r="A7" s="2"/>
      <c r="B7" s="13" t="str">
        <f>IF(ROW($A2)&lt;=MAX(Sheet1!$H:$H),INDEX(Sheet1!$E:$E,MATCH(ROW($A2),Sheet1!$H:$H,0)),"")</f>
        <v>صنف 6</v>
      </c>
      <c r="D7" s="9"/>
      <c r="E7" s="9"/>
      <c r="F7" s="9"/>
      <c r="G7" s="9"/>
      <c r="H7" s="9"/>
    </row>
    <row r="8" spans="1:10" ht="17.25" customHeight="1">
      <c r="A8" s="2"/>
      <c r="B8" s="13" t="str">
        <f>IF(ROW($A3)&lt;=MAX(Sheet1!$H:$H),INDEX(Sheet1!$E:$E,MATCH(ROW($A3),Sheet1!$H:$H,0)),"")</f>
        <v>صنف 15</v>
      </c>
      <c r="D8" s="9"/>
      <c r="E8" s="9"/>
      <c r="F8" s="9"/>
      <c r="G8" s="9"/>
      <c r="H8" s="9"/>
    </row>
    <row r="9" spans="1:10" ht="17.25" customHeight="1">
      <c r="A9" s="2"/>
      <c r="B9" s="13" t="str">
        <f>IF(ROW($A4)&lt;=MAX(Sheet1!$H:$H),INDEX(Sheet1!$E:$E,MATCH(ROW($A4),Sheet1!$H:$H,0)),"")</f>
        <v/>
      </c>
      <c r="D9" s="9"/>
      <c r="E9" s="9"/>
      <c r="F9" s="9"/>
      <c r="G9" s="9"/>
      <c r="H9" s="9"/>
    </row>
    <row r="10" spans="1:10" ht="17.25" customHeight="1">
      <c r="A10" s="2"/>
      <c r="B10" s="13" t="str">
        <f>IF(ROW($A5)&lt;=MAX(Sheet1!$H:$H),INDEX(Sheet1!$E:$E,MATCH(ROW($A5),Sheet1!$H:$H,0)),"")</f>
        <v/>
      </c>
      <c r="D10" s="9"/>
      <c r="E10" s="9"/>
      <c r="F10" s="9"/>
      <c r="G10" s="9"/>
      <c r="H10" s="9"/>
    </row>
    <row r="11" spans="1:10" ht="17.25" customHeight="1">
      <c r="A11" s="2"/>
      <c r="B11" s="13" t="str">
        <f>IF(ROW($A6)&lt;=MAX(Sheet1!$H:$H),INDEX(Sheet1!$E:$E,MATCH(ROW($A6),Sheet1!$H:$H,0)),"")</f>
        <v/>
      </c>
      <c r="D11" s="9"/>
      <c r="E11" s="9"/>
      <c r="F11" s="9"/>
      <c r="G11" s="9"/>
      <c r="H11" s="9"/>
    </row>
    <row r="12" spans="1:10" ht="17.25" customHeight="1">
      <c r="A12" s="2"/>
      <c r="B12" s="13" t="str">
        <f>IF(ROW($A7)&lt;=MAX(Sheet1!$H:$H),INDEX(Sheet1!$E:$E,MATCH(ROW($A7),Sheet1!$H:$H,0)),"")</f>
        <v/>
      </c>
      <c r="D12" s="9"/>
      <c r="E12" s="9"/>
      <c r="F12" s="9"/>
      <c r="G12" s="9"/>
      <c r="H12" s="9"/>
    </row>
    <row r="13" spans="1:10" ht="17.25" customHeight="1">
      <c r="A13" s="2"/>
      <c r="B13" s="13" t="str">
        <f>IF(ROW($A8)&lt;=MAX(Sheet1!$H:$H),INDEX(Sheet1!$E:$E,MATCH(ROW($A8),Sheet1!$H:$H,0)),"")</f>
        <v/>
      </c>
      <c r="D13" s="9"/>
      <c r="E13" s="9"/>
      <c r="F13" s="9"/>
      <c r="G13" s="9"/>
      <c r="H13" s="9"/>
    </row>
    <row r="14" spans="1:10" ht="17.25" customHeight="1">
      <c r="A14" s="2"/>
      <c r="B14" s="13" t="str">
        <f>IF(ROW($A9)&lt;=MAX(Sheet1!$H:$H),INDEX(Sheet1!$E:$E,MATCH(ROW($A9),Sheet1!$H:$H,0)),"")</f>
        <v/>
      </c>
      <c r="D14" s="9"/>
      <c r="E14" s="9"/>
      <c r="F14" s="9"/>
      <c r="G14" s="9"/>
      <c r="H14" s="9"/>
    </row>
    <row r="15" spans="1:10" ht="17.25" customHeight="1">
      <c r="A15" s="2"/>
      <c r="B15" s="13" t="str">
        <f>IF(ROW($A10)&lt;=MAX(Sheet1!$H:$H),INDEX(Sheet1!$E:$E,MATCH(ROW($A10),Sheet1!$H:$H,0)),"")</f>
        <v/>
      </c>
      <c r="D15" s="9"/>
      <c r="E15" s="9"/>
      <c r="F15" s="9"/>
      <c r="G15" s="9"/>
      <c r="H15" s="9"/>
    </row>
    <row r="16" spans="1:10" ht="17.25" customHeight="1">
      <c r="A16" s="2"/>
      <c r="B16" s="13" t="str">
        <f>IF(ROW($A11)&lt;=MAX(Sheet1!$H:$H),INDEX(Sheet1!$E:$E,MATCH(ROW($A11),Sheet1!$H:$H,0)),"")</f>
        <v/>
      </c>
      <c r="D16" s="9"/>
      <c r="E16" s="9"/>
      <c r="F16" s="9"/>
      <c r="G16" s="9"/>
      <c r="H16" s="9"/>
    </row>
    <row r="17" spans="1:8" ht="17.25" customHeight="1">
      <c r="A17" s="2"/>
      <c r="B17" s="13" t="str">
        <f>IF(ROW($A12)&lt;=MAX(Sheet1!$H:$H),INDEX(Sheet1!$E:$E,MATCH(ROW($A12),Sheet1!$H:$H,0)),"")</f>
        <v/>
      </c>
      <c r="D17" s="9"/>
      <c r="E17" s="9"/>
      <c r="F17" s="9"/>
      <c r="G17" s="9"/>
      <c r="H17" s="9"/>
    </row>
    <row r="18" spans="1:8" ht="17.25" customHeight="1">
      <c r="A18" s="2"/>
      <c r="B18" s="13" t="str">
        <f>IF(ROW($A13)&lt;=MAX(Sheet1!$H:$H),INDEX(Sheet1!$E:$E,MATCH(ROW($A13),Sheet1!$H:$H,0)),"")</f>
        <v/>
      </c>
      <c r="D18" s="9"/>
      <c r="E18" s="9"/>
      <c r="F18" s="9"/>
      <c r="G18" s="9"/>
      <c r="H18" s="9"/>
    </row>
    <row r="19" spans="1:8" ht="17.25" customHeight="1">
      <c r="A19" s="2"/>
      <c r="B19" s="13" t="str">
        <f>IF(ROW($A14)&lt;=MAX(Sheet1!$H:$H),INDEX(Sheet1!$E:$E,MATCH(ROW($A14),Sheet1!$H:$H,0)),"")</f>
        <v/>
      </c>
      <c r="D19" s="9"/>
      <c r="E19" s="9"/>
      <c r="F19" s="9"/>
      <c r="G19" s="9"/>
      <c r="H19" s="9"/>
    </row>
    <row r="20" spans="1:8" ht="17.25" customHeight="1">
      <c r="A20" s="2"/>
      <c r="B20" s="13" t="str">
        <f>IF(ROW($A15)&lt;=MAX(Sheet1!$H:$H),INDEX(Sheet1!$E:$E,MATCH(ROW($A15),Sheet1!$H:$H,0)),"")</f>
        <v/>
      </c>
    </row>
    <row r="21" spans="1:8" ht="17.25" customHeight="1">
      <c r="A21" s="2"/>
      <c r="B21" s="13" t="str">
        <f>IF(ROW($A16)&lt;=MAX(Sheet1!$H:$H),INDEX(Sheet1!$E:$E,MATCH(ROW($A16),Sheet1!$H:$H,0)),"")</f>
        <v/>
      </c>
    </row>
    <row r="22" spans="1:8" ht="17.25" customHeight="1">
      <c r="A22" s="2"/>
      <c r="B22" s="13" t="str">
        <f>IF(ROW($A17)&lt;=MAX(Sheet1!$H:$H),INDEX(Sheet1!$E:$E,MATCH(ROW($A17),Sheet1!$H:$H,0)),"")</f>
        <v/>
      </c>
    </row>
    <row r="23" spans="1:8" ht="17.25" customHeight="1">
      <c r="A23" s="2"/>
      <c r="B23" s="13" t="str">
        <f>IF(ROW($A18)&lt;=MAX(Sheet1!$H:$H),INDEX(Sheet1!$E:$E,MATCH(ROW($A18),Sheet1!$H:$H,0)),"")</f>
        <v/>
      </c>
    </row>
    <row r="24" spans="1:8" ht="17.25" customHeight="1">
      <c r="A24" s="2"/>
      <c r="B24" s="13" t="str">
        <f>IF(ROW($A19)&lt;=MAX(Sheet1!$H:$H),INDEX(Sheet1!$E:$E,MATCH(ROW($A19),Sheet1!$H:$H,0)),"")</f>
        <v/>
      </c>
    </row>
    <row r="25" spans="1:8" ht="17.25" customHeight="1">
      <c r="A25" s="2"/>
      <c r="B25" s="13" t="str">
        <f>IF(ROW($A20)&lt;=MAX(Sheet1!$H:$H),INDEX(Sheet1!$E:$E,MATCH(ROW($A20),Sheet1!$H:$H,0)),"")</f>
        <v/>
      </c>
    </row>
    <row r="26" spans="1:8" ht="17.25" customHeight="1">
      <c r="B26" s="13" t="str">
        <f>IF(ROW($A21)&lt;=MAX(Sheet1!$H:$H),INDEX(Sheet1!$E:$E,MATCH(ROW($A21),Sheet1!$H:$H,0)),"")</f>
        <v/>
      </c>
    </row>
    <row r="27" spans="1:8" ht="17.25" customHeight="1">
      <c r="B27" s="13" t="str">
        <f>IF(ROW($A22)&lt;=MAX(Sheet1!$H:$H),INDEX(Sheet1!$E:$E,MATCH(ROW($A22),Sheet1!$H:$H,0)),"")</f>
        <v/>
      </c>
    </row>
    <row r="28" spans="1:8" ht="17.25" customHeight="1">
      <c r="B28" s="13" t="str">
        <f>IF(ROW($A23)&lt;=MAX(Sheet1!$H:$H),INDEX(Sheet1!$E:$E,MATCH(ROW($A23),Sheet1!$H:$H,0)),"")</f>
        <v/>
      </c>
    </row>
    <row r="29" spans="1:8" ht="17.25" customHeight="1">
      <c r="B29" s="13" t="str">
        <f>IF(ROW($A24)&lt;=MAX(Sheet1!$H:$H),INDEX(Sheet1!$E:$E,MATCH(ROW($A24),Sheet1!$H:$H,0)),"")</f>
        <v/>
      </c>
    </row>
    <row r="30" spans="1:8" ht="17.25" customHeight="1">
      <c r="B30" s="13" t="str">
        <f>IF(ROW($A25)&lt;=MAX(Sheet1!$H:$H),INDEX(Sheet1!$E:$E,MATCH(ROW($A25),Sheet1!$H:$H,0)),"")</f>
        <v/>
      </c>
    </row>
    <row r="31" spans="1:8" ht="17.25" customHeight="1">
      <c r="B31" s="13" t="str">
        <f>IF(ROW($A26)&lt;=MAX(Sheet1!$H:$H),INDEX(Sheet1!$E:$E,MATCH(ROW($A26),Sheet1!$H:$H,0)),"")</f>
        <v/>
      </c>
    </row>
    <row r="32" spans="1:8" ht="17.25" customHeight="1">
      <c r="B32" s="13" t="str">
        <f>IF(ROW($A27)&lt;=MAX(Sheet1!$H:$H),INDEX(Sheet1!$E:$E,MATCH(ROW($A27),Sheet1!$H:$H,0)),"")</f>
        <v/>
      </c>
    </row>
    <row r="33" spans="2:2" ht="17.25" customHeight="1">
      <c r="B33" s="13" t="str">
        <f>IF(ROW($A28)&lt;=MAX(Sheet1!$H:$H),INDEX(Sheet1!$E:$E,MATCH(ROW($A28),Sheet1!$H:$H,0)),"")</f>
        <v/>
      </c>
    </row>
    <row r="34" spans="2:2" ht="17.25" customHeight="1">
      <c r="B34" s="13" t="str">
        <f>IF(ROW($A29)&lt;=MAX(Sheet1!$H:$H),INDEX(Sheet1!$E:$E,MATCH(ROW($A29),Sheet1!$H:$H,0)),"")</f>
        <v/>
      </c>
    </row>
    <row r="35" spans="2:2" ht="17.25" customHeight="1">
      <c r="B35" s="13" t="str">
        <f>IF(ROW($A30)&lt;=MAX(Sheet1!$H:$H),INDEX(Sheet1!$E:$E,MATCH(ROW($A30),Sheet1!$H:$H,0)),"")</f>
        <v/>
      </c>
    </row>
    <row r="36" spans="2:2" ht="17.25" customHeight="1">
      <c r="B36" s="13" t="str">
        <f>IF(ROW($A31)&lt;=MAX(Sheet1!$H:$H),INDEX(Sheet1!$E:$E,MATCH(ROW($A31),Sheet1!$H:$H,0)),"")</f>
        <v/>
      </c>
    </row>
    <row r="37" spans="2:2" ht="17.25" customHeight="1">
      <c r="B37" s="13" t="str">
        <f>IF(ROW($A32)&lt;=MAX(Sheet1!$H:$H),INDEX(Sheet1!$E:$E,MATCH(ROW($A32),Sheet1!$H:$H,0)),"")</f>
        <v/>
      </c>
    </row>
    <row r="38" spans="2:2" ht="17.25" customHeight="1">
      <c r="B38" s="13" t="str">
        <f>IF(ROW($A33)&lt;=MAX(Sheet1!$H:$H),INDEX(Sheet1!$E:$E,MATCH(ROW($A33),Sheet1!$H:$H,0)),"")</f>
        <v/>
      </c>
    </row>
    <row r="39" spans="2:2" ht="17.25" customHeight="1">
      <c r="B39" s="13" t="str">
        <f>IF(ROW($A34)&lt;=MAX(Sheet1!$H:$H),INDEX(Sheet1!$E:$E,MATCH(ROW($A34),Sheet1!$H:$H,0)),"")</f>
        <v/>
      </c>
    </row>
    <row r="40" spans="2:2" ht="17.25" customHeight="1">
      <c r="B40" s="13" t="str">
        <f>IF(ROW($A35)&lt;=MAX(Sheet1!$H:$H),INDEX(Sheet1!$E:$E,MATCH(ROW($A35),Sheet1!$H:$H,0)),"")</f>
        <v/>
      </c>
    </row>
    <row r="41" spans="2:2" ht="17.25" customHeight="1">
      <c r="B41" s="13" t="str">
        <f>IF(ROW($A36)&lt;=MAX(Sheet1!$H:$H),INDEX(Sheet1!$E:$E,MATCH(ROW($A36),Sheet1!$H:$H,0)),"")</f>
        <v/>
      </c>
    </row>
    <row r="42" spans="2:2" ht="17.25" customHeight="1">
      <c r="B42" s="13" t="str">
        <f>IF(ROW($A37)&lt;=MAX(Sheet1!$H:$H),INDEX(Sheet1!$E:$E,MATCH(ROW($A37),Sheet1!$H:$H,0)),"")</f>
        <v/>
      </c>
    </row>
    <row r="43" spans="2:2" ht="17.25" customHeight="1">
      <c r="B43" s="13" t="str">
        <f>IF(ROW($A38)&lt;=MAX(Sheet1!$H:$H),INDEX(Sheet1!$E:$E,MATCH(ROW($A38),Sheet1!$H:$H,0)),"")</f>
        <v/>
      </c>
    </row>
    <row r="44" spans="2:2" ht="17.25" customHeight="1">
      <c r="B44" s="13" t="str">
        <f>IF(ROW($A39)&lt;=MAX(Sheet1!$H:$H),INDEX(Sheet1!$E:$E,MATCH(ROW($A39),Sheet1!$H:$H,0)),"")</f>
        <v/>
      </c>
    </row>
    <row r="45" spans="2:2" ht="17.25" customHeight="1">
      <c r="B45" s="13" t="str">
        <f>IF(ROW($A40)&lt;=MAX(Sheet1!$H:$H),INDEX(Sheet1!$E:$E,MATCH(ROW($A40),Sheet1!$H:$H,0)),"")</f>
        <v/>
      </c>
    </row>
    <row r="46" spans="2:2" ht="17.25" customHeight="1">
      <c r="B46" s="13" t="str">
        <f>IF(ROW($A41)&lt;=MAX(Sheet1!$H:$H),INDEX(Sheet1!$E:$E,MATCH(ROW($A41),Sheet1!$H:$H,0)),"")</f>
        <v/>
      </c>
    </row>
    <row r="47" spans="2:2" ht="17.25" customHeight="1">
      <c r="B47" s="13" t="str">
        <f>IF(ROW($A42)&lt;=MAX(Sheet1!$H:$H),INDEX(Sheet1!$E:$E,MATCH(ROW($A42),Sheet1!$H:$H,0)),"")</f>
        <v/>
      </c>
    </row>
    <row r="48" spans="2:2" ht="17.25" customHeight="1">
      <c r="B48" s="13" t="str">
        <f>IF(ROW($A43)&lt;=MAX(Sheet1!$H:$H),INDEX(Sheet1!$E:$E,MATCH(ROW($A43),Sheet1!$H:$H,0)),"")</f>
        <v/>
      </c>
    </row>
    <row r="49" spans="2:2" ht="17.25" customHeight="1">
      <c r="B49" s="13" t="str">
        <f>IF(ROW($A44)&lt;=MAX(Sheet1!$H:$H),INDEX(Sheet1!$E:$E,MATCH(ROW($A44),Sheet1!$H:$H,0)),"")</f>
        <v/>
      </c>
    </row>
    <row r="50" spans="2:2" ht="17.25" customHeight="1">
      <c r="B50" s="13" t="str">
        <f>IF(ROW($A45)&lt;=MAX(Sheet1!$H:$H),INDEX(Sheet1!$E:$E,MATCH(ROW($A45),Sheet1!$H:$H,0)),"")</f>
        <v/>
      </c>
    </row>
    <row r="51" spans="2:2" ht="17.25" customHeight="1">
      <c r="B51" s="13" t="str">
        <f>IF(ROW($A46)&lt;=MAX(Sheet1!$H:$H),INDEX(Sheet1!$E:$E,MATCH(ROW($A46),Sheet1!$H:$H,0)),"")</f>
        <v/>
      </c>
    </row>
    <row r="52" spans="2:2" ht="17.25" customHeight="1">
      <c r="B52" s="13" t="str">
        <f>IF(ROW($A47)&lt;=MAX(Sheet1!$H:$H),INDEX(Sheet1!$E:$E,MATCH(ROW($A47),Sheet1!$H:$H,0)),"")</f>
        <v/>
      </c>
    </row>
    <row r="53" spans="2:2" ht="17.25" customHeight="1">
      <c r="B53" s="13" t="str">
        <f>IF(ROW($A48)&lt;=MAX(Sheet1!$H:$H),INDEX(Sheet1!$E:$E,MATCH(ROW($A48),Sheet1!$H:$H,0)),"")</f>
        <v/>
      </c>
    </row>
    <row r="54" spans="2:2" ht="17.25" customHeight="1">
      <c r="B54" s="13" t="str">
        <f>IF(ROW($A49)&lt;=MAX(Sheet1!$H:$H),INDEX(Sheet1!$E:$E,MATCH(ROW($A49),Sheet1!$H:$H,0)),"")</f>
        <v/>
      </c>
    </row>
    <row r="55" spans="2:2" ht="17.25" customHeight="1">
      <c r="B55" s="13" t="str">
        <f>IF(ROW($A50)&lt;=MAX(Sheet1!$H:$H),INDEX(Sheet1!$E:$E,MATCH(ROW($A50),Sheet1!$H:$H,0)),"")</f>
        <v/>
      </c>
    </row>
    <row r="56" spans="2:2" ht="17.25" customHeight="1">
      <c r="B56" s="13" t="str">
        <f>IF(ROW($A51)&lt;=MAX(Sheet1!$H:$H),INDEX(Sheet1!$E:$E,MATCH(ROW($A51),Sheet1!$H:$H,0)),"")</f>
        <v/>
      </c>
    </row>
    <row r="57" spans="2:2" ht="17.25" customHeight="1">
      <c r="B57" s="13" t="str">
        <f>IF(ROW($A52)&lt;=MAX(Sheet1!$H:$H),INDEX(Sheet1!$E:$E,MATCH(ROW($A52),Sheet1!$H:$H,0)),"")</f>
        <v/>
      </c>
    </row>
    <row r="58" spans="2:2" ht="17.25" customHeight="1">
      <c r="B58" s="13" t="str">
        <f>IF(ROW($A53)&lt;=MAX(Sheet1!$H:$H),INDEX(Sheet1!$E:$E,MATCH(ROW($A53),Sheet1!$H:$H,0)),"")</f>
        <v/>
      </c>
    </row>
    <row r="59" spans="2:2" ht="17.25" customHeight="1">
      <c r="B59" s="13" t="str">
        <f>IF(ROW($A54)&lt;=MAX(Sheet1!$H:$H),INDEX(Sheet1!$E:$E,MATCH(ROW($A54),Sheet1!$H:$H,0)),"")</f>
        <v/>
      </c>
    </row>
    <row r="60" spans="2:2" ht="17.25" customHeight="1">
      <c r="B60" s="13" t="str">
        <f>IF(ROW($A55)&lt;=MAX(Sheet1!$H:$H),INDEX(Sheet1!$E:$E,MATCH(ROW($A55),Sheet1!$H:$H,0)),"")</f>
        <v/>
      </c>
    </row>
    <row r="61" spans="2:2" ht="17.25" customHeight="1">
      <c r="B61" s="13" t="str">
        <f>IF(ROW($A56)&lt;=MAX(Sheet1!$H:$H),INDEX(Sheet1!$E:$E,MATCH(ROW($A56),Sheet1!$H:$H,0)),"")</f>
        <v/>
      </c>
    </row>
  </sheetData>
  <mergeCells count="1">
    <mergeCell ref="D3:H19"/>
  </mergeCells>
  <dataValidations count="1">
    <dataValidation type="list" allowBlank="1" showInputMessage="1" showErrorMessage="1" sqref="B2">
      <formula1>$J$4:$J$6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elsedik.mohamed@live.com</dc:creator>
  <cp:lastModifiedBy>Pc</cp:lastModifiedBy>
  <dcterms:created xsi:type="dcterms:W3CDTF">2015-02-06T07:58:34Z</dcterms:created>
  <dcterms:modified xsi:type="dcterms:W3CDTF">2015-02-07T20:01:44Z</dcterms:modified>
</cp:coreProperties>
</file>