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pivottable" sheetId="4" r:id="rId1"/>
    <sheet name="Visa Details" sheetId="3" r:id="rId2"/>
  </sheets>
  <calcPr calcId="144525"/>
  <pivotCaches>
    <pivotCache cacheId="0" r:id="rId3"/>
  </pivotCaches>
</workbook>
</file>

<file path=xl/calcChain.xml><?xml version="1.0" encoding="utf-8"?>
<calcChain xmlns="http://schemas.openxmlformats.org/spreadsheetml/2006/main">
  <c r="B19" i="3" l="1" a="1"/>
  <c r="B19" i="3" s="1"/>
  <c r="C19" i="3" a="1"/>
  <c r="C19" i="3" s="1"/>
  <c r="D19" i="3" a="1"/>
  <c r="D19" i="3" s="1"/>
  <c r="E19" i="3" a="1"/>
  <c r="E19" i="3" s="1"/>
  <c r="F19" i="3" a="1"/>
  <c r="F19" i="3" s="1"/>
  <c r="C18" i="3" a="1"/>
  <c r="C18" i="3" s="1"/>
  <c r="D18" i="3" a="1"/>
  <c r="D18" i="3" s="1"/>
  <c r="E18" i="3" a="1"/>
  <c r="E18" i="3" s="1"/>
  <c r="F18" i="3" a="1"/>
  <c r="F18" i="3" s="1"/>
  <c r="B18" i="3" a="1"/>
  <c r="B18" i="3" s="1"/>
  <c r="A19" i="3" a="1"/>
  <c r="A19" i="3" s="1"/>
  <c r="A18" i="3" a="1"/>
  <c r="A18" i="3" s="1"/>
  <c r="C17" i="3" a="1"/>
  <c r="C17" i="3" s="1"/>
  <c r="B17" i="3" a="1"/>
  <c r="B17" i="3" s="1"/>
  <c r="D17" i="3" l="1" a="1"/>
  <c r="D17" i="3" s="1"/>
  <c r="C12" i="3"/>
  <c r="B45" i="3"/>
  <c r="C45" i="3"/>
  <c r="D45" i="3"/>
  <c r="E45" i="3"/>
  <c r="F45" i="3"/>
  <c r="C44" i="3"/>
  <c r="C46" i="3" s="1"/>
  <c r="D44" i="3"/>
  <c r="E44" i="3"/>
  <c r="F44" i="3"/>
  <c r="F46" i="3" s="1"/>
  <c r="B44" i="3"/>
  <c r="D46" i="3"/>
  <c r="F27" i="3"/>
  <c r="E27" i="3"/>
  <c r="D27" i="3"/>
  <c r="C27" i="3"/>
  <c r="B27" i="3"/>
  <c r="G26" i="3"/>
  <c r="G25" i="3"/>
  <c r="B20" i="3"/>
  <c r="C20" i="3"/>
  <c r="D20" i="3"/>
  <c r="E20" i="3"/>
  <c r="F20" i="3"/>
  <c r="G19" i="3"/>
  <c r="G18" i="3"/>
  <c r="E17" i="3" l="1" a="1"/>
  <c r="E17" i="3" s="1"/>
  <c r="F17" i="3" s="1" a="1"/>
  <c r="F17" i="3" s="1"/>
  <c r="B46" i="3"/>
  <c r="G20" i="3"/>
  <c r="G45" i="3"/>
  <c r="G27" i="3"/>
  <c r="E46" i="3"/>
  <c r="G44" i="3"/>
  <c r="G46" i="3" l="1"/>
</calcChain>
</file>

<file path=xl/sharedStrings.xml><?xml version="1.0" encoding="utf-8"?>
<sst xmlns="http://schemas.openxmlformats.org/spreadsheetml/2006/main" count="101" uniqueCount="38">
  <si>
    <t>العدد الأساسي</t>
  </si>
  <si>
    <t>الجنسية</t>
  </si>
  <si>
    <t xml:space="preserve"> المهنة</t>
  </si>
  <si>
    <t>لبناني</t>
  </si>
  <si>
    <t>فلبيني</t>
  </si>
  <si>
    <t>سوري</t>
  </si>
  <si>
    <t>اردني</t>
  </si>
  <si>
    <t>نيوزلندا</t>
  </si>
  <si>
    <t>المجموع</t>
  </si>
  <si>
    <t>مهندس كهربائي</t>
  </si>
  <si>
    <t>مهندس ميكانيكي عام</t>
  </si>
  <si>
    <t>العدد المستعمل</t>
  </si>
  <si>
    <t>العدد المتبقي</t>
  </si>
  <si>
    <t>Jone</t>
  </si>
  <si>
    <t>nil</t>
  </si>
  <si>
    <t>Date</t>
  </si>
  <si>
    <t>Profional</t>
  </si>
  <si>
    <t>Country</t>
  </si>
  <si>
    <t>Qty</t>
  </si>
  <si>
    <t>الجدول الآساسي</t>
  </si>
  <si>
    <t>Abbas</t>
  </si>
  <si>
    <t>firas</t>
  </si>
  <si>
    <t>Jamal</t>
  </si>
  <si>
    <t>ibrahim</t>
  </si>
  <si>
    <t>reda</t>
  </si>
  <si>
    <t>ahmed</t>
  </si>
  <si>
    <t>fares</t>
  </si>
  <si>
    <t>hamza</t>
  </si>
  <si>
    <t>يفرغ لجدول افقي ورأسي</t>
  </si>
  <si>
    <t>هذه معادله لاستخراج القيم بدون تكرار وتحويلها الى افقى</t>
  </si>
  <si>
    <t xml:space="preserve"> =INDEX($B$3:$B$11;MATCH(0;COUNTIF($A$17:A17;$B$3:$B$11&amp;"");0))</t>
  </si>
  <si>
    <t xml:space="preserve"> =INDEX($A$3:$A$11;MATCH(0;COUNTIF($A$17:A17;$A$3:$A$11&amp;"");0))</t>
  </si>
  <si>
    <t xml:space="preserve">  =IFERROR(VLOOKUP($A18;IF(($A$3:$A$11=$A18)*($B$3:$B$11=B$17);$A$3:$C$11;"");3;0);"")</t>
  </si>
  <si>
    <t>تسميات الصفوف</t>
  </si>
  <si>
    <t>الإجمالي الكلي</t>
  </si>
  <si>
    <t>تسميات الأعمدة</t>
  </si>
  <si>
    <t>مجموع من Qty</t>
  </si>
  <si>
    <t>المعادلات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</si>
</sst>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left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0" borderId="13" xfId="0" applyBorder="1"/>
    <xf numFmtId="0" fontId="2" fillId="3" borderId="13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center"/>
    </xf>
    <xf numFmtId="0" fontId="2" fillId="0" borderId="0" xfId="0" applyFont="1"/>
    <xf numFmtId="14" fontId="2" fillId="0" borderId="13" xfId="0" applyNumberFormat="1" applyFont="1" applyBorder="1"/>
    <xf numFmtId="0" fontId="2" fillId="0" borderId="13" xfId="0" applyFont="1" applyBorder="1"/>
    <xf numFmtId="0" fontId="2" fillId="3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center"/>
    </xf>
    <xf numFmtId="0" fontId="0" fillId="0" borderId="15" xfId="0" applyBorder="1"/>
    <xf numFmtId="0" fontId="3" fillId="3" borderId="13" xfId="0" applyFont="1" applyFill="1" applyBorder="1" applyAlignment="1">
      <alignment horizontal="left"/>
    </xf>
    <xf numFmtId="0" fontId="3" fillId="0" borderId="13" xfId="0" applyFont="1" applyBorder="1"/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6" fillId="4" borderId="0" xfId="0" applyFont="1" applyFill="1"/>
    <xf numFmtId="0" fontId="2" fillId="5" borderId="8" xfId="0" applyFont="1" applyFill="1" applyBorder="1" applyAlignment="1">
      <alignment horizontal="left"/>
    </xf>
    <xf numFmtId="0" fontId="0" fillId="5" borderId="0" xfId="0" applyFill="1"/>
    <xf numFmtId="0" fontId="0" fillId="2" borderId="9" xfId="0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2</xdr:row>
      <xdr:rowOff>180975</xdr:rowOff>
    </xdr:from>
    <xdr:to>
      <xdr:col>5</xdr:col>
      <xdr:colOff>190500</xdr:colOff>
      <xdr:row>4</xdr:row>
      <xdr:rowOff>114300</xdr:rowOff>
    </xdr:to>
    <xdr:sp macro="" textlink="">
      <xdr:nvSpPr>
        <xdr:cNvPr id="2" name="Left Arrow 1"/>
        <xdr:cNvSpPr/>
      </xdr:nvSpPr>
      <xdr:spPr>
        <a:xfrm>
          <a:off x="3076575" y="561975"/>
          <a:ext cx="1123950" cy="333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190500</xdr:colOff>
      <xdr:row>12</xdr:row>
      <xdr:rowOff>123825</xdr:rowOff>
    </xdr:from>
    <xdr:to>
      <xdr:col>5</xdr:col>
      <xdr:colOff>19050</xdr:colOff>
      <xdr:row>14</xdr:row>
      <xdr:rowOff>161925</xdr:rowOff>
    </xdr:to>
    <xdr:sp macro="" textlink="">
      <xdr:nvSpPr>
        <xdr:cNvPr id="3" name="Down Arrow 2"/>
        <xdr:cNvSpPr/>
      </xdr:nvSpPr>
      <xdr:spPr>
        <a:xfrm>
          <a:off x="4114800" y="2495550"/>
          <a:ext cx="438150" cy="4191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15" refreshedDate="42043.041531249997" createdVersion="4" refreshedVersion="4" minRefreshableVersion="3" recordCount="9">
  <cacheSource type="worksheet">
    <worksheetSource ref="A2:C11" sheet="Visa Details"/>
  </cacheSource>
  <cacheFields count="3">
    <cacheField name="Profional" numFmtId="0">
      <sharedItems count="2">
        <s v="مهندس كهربائي"/>
        <s v="مهندس ميكانيكي عام"/>
      </sharedItems>
    </cacheField>
    <cacheField name="Country" numFmtId="0">
      <sharedItems count="5">
        <s v="لبناني"/>
        <s v="فلبيني"/>
        <s v="سوري"/>
        <s v="اردني"/>
        <s v="نيوزلندا"/>
      </sharedItems>
    </cacheField>
    <cacheField name="Qty" numFmtId="0">
      <sharedItems containsSemiMixedTypes="0" containsString="0" containsNumber="1" containsInteger="1" minValue="1" maxValue="4" count="4">
        <n v="4"/>
        <n v="2"/>
        <n v="3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x v="0"/>
    <x v="0"/>
    <x v="0"/>
  </r>
  <r>
    <x v="1"/>
    <x v="0"/>
    <x v="0"/>
  </r>
  <r>
    <x v="0"/>
    <x v="1"/>
    <x v="1"/>
  </r>
  <r>
    <x v="1"/>
    <x v="1"/>
    <x v="2"/>
  </r>
  <r>
    <x v="0"/>
    <x v="2"/>
    <x v="1"/>
  </r>
  <r>
    <x v="1"/>
    <x v="2"/>
    <x v="1"/>
  </r>
  <r>
    <x v="0"/>
    <x v="3"/>
    <x v="1"/>
  </r>
  <r>
    <x v="1"/>
    <x v="3"/>
    <x v="2"/>
  </r>
  <r>
    <x v="1"/>
    <x v="4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3:G7" firstHeaderRow="1" firstDataRow="2" firstDataCol="1"/>
  <pivotFields count="3">
    <pivotField axis="axisRow" showAll="0">
      <items count="3">
        <item x="0"/>
        <item x="1"/>
        <item t="default"/>
      </items>
    </pivotField>
    <pivotField axis="axisCol" showAll="0">
      <items count="6">
        <item x="3"/>
        <item x="2"/>
        <item x="1"/>
        <item x="0"/>
        <item x="4"/>
        <item t="default"/>
      </items>
    </pivotField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مجموع من Qty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7"/>
  <sheetViews>
    <sheetView rightToLeft="1" workbookViewId="0">
      <selection activeCell="B13" sqref="B13"/>
    </sheetView>
  </sheetViews>
  <sheetFormatPr defaultRowHeight="14.25" x14ac:dyDescent="0.2"/>
  <cols>
    <col min="1" max="1" width="13.375" bestFit="1" customWidth="1"/>
    <col min="2" max="2" width="12.375" bestFit="1" customWidth="1"/>
    <col min="3" max="3" width="4.875" customWidth="1"/>
    <col min="4" max="4" width="4.625" customWidth="1"/>
    <col min="5" max="5" width="4.5" customWidth="1"/>
    <col min="6" max="6" width="5.625" customWidth="1"/>
    <col min="7" max="7" width="9.875" bestFit="1" customWidth="1"/>
  </cols>
  <sheetData>
    <row r="3" spans="1:7" x14ac:dyDescent="0.2">
      <c r="A3" s="40" t="s">
        <v>36</v>
      </c>
      <c r="B3" s="40" t="s">
        <v>35</v>
      </c>
    </row>
    <row r="4" spans="1:7" x14ac:dyDescent="0.2">
      <c r="A4" s="40" t="s">
        <v>33</v>
      </c>
      <c r="B4" t="s">
        <v>6</v>
      </c>
      <c r="C4" t="s">
        <v>5</v>
      </c>
      <c r="D4" t="s">
        <v>4</v>
      </c>
      <c r="E4" t="s">
        <v>3</v>
      </c>
      <c r="F4" t="s">
        <v>7</v>
      </c>
      <c r="G4" t="s">
        <v>34</v>
      </c>
    </row>
    <row r="5" spans="1:7" x14ac:dyDescent="0.2">
      <c r="A5" s="41" t="s">
        <v>9</v>
      </c>
      <c r="B5" s="42">
        <v>2</v>
      </c>
      <c r="C5" s="42">
        <v>2</v>
      </c>
      <c r="D5" s="42">
        <v>2</v>
      </c>
      <c r="E5" s="42">
        <v>4</v>
      </c>
      <c r="F5" s="42"/>
      <c r="G5" s="42">
        <v>10</v>
      </c>
    </row>
    <row r="6" spans="1:7" x14ac:dyDescent="0.2">
      <c r="A6" s="41" t="s">
        <v>10</v>
      </c>
      <c r="B6" s="42">
        <v>3</v>
      </c>
      <c r="C6" s="42">
        <v>2</v>
      </c>
      <c r="D6" s="42">
        <v>3</v>
      </c>
      <c r="E6" s="42">
        <v>4</v>
      </c>
      <c r="F6" s="42">
        <v>1</v>
      </c>
      <c r="G6" s="42">
        <v>13</v>
      </c>
    </row>
    <row r="7" spans="1:7" x14ac:dyDescent="0.2">
      <c r="A7" s="41" t="s">
        <v>34</v>
      </c>
      <c r="B7" s="42">
        <v>5</v>
      </c>
      <c r="C7" s="42">
        <v>4</v>
      </c>
      <c r="D7" s="42">
        <v>5</v>
      </c>
      <c r="E7" s="42">
        <v>8</v>
      </c>
      <c r="F7" s="42">
        <v>1</v>
      </c>
      <c r="G7" s="42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"/>
  <sheetViews>
    <sheetView tabSelected="1" workbookViewId="0">
      <selection activeCell="M14" sqref="M14"/>
    </sheetView>
  </sheetViews>
  <sheetFormatPr defaultRowHeight="14.25" x14ac:dyDescent="0.2"/>
  <cols>
    <col min="1" max="1" width="23.625" customWidth="1"/>
    <col min="2" max="2" width="12.625" customWidth="1"/>
    <col min="3" max="3" width="11.125" customWidth="1"/>
    <col min="4" max="4" width="11.625" customWidth="1"/>
    <col min="10" max="10" width="11.75" customWidth="1"/>
  </cols>
  <sheetData>
    <row r="2" spans="1:12" x14ac:dyDescent="0.2">
      <c r="A2" s="16" t="s">
        <v>16</v>
      </c>
      <c r="B2" s="16" t="s">
        <v>17</v>
      </c>
      <c r="C2" s="16" t="s">
        <v>18</v>
      </c>
    </row>
    <row r="3" spans="1:12" ht="15.75" x14ac:dyDescent="0.25">
      <c r="A3" s="17" t="s">
        <v>9</v>
      </c>
      <c r="B3" s="18" t="s">
        <v>3</v>
      </c>
      <c r="C3" s="16">
        <v>4</v>
      </c>
    </row>
    <row r="4" spans="1:12" ht="15.75" x14ac:dyDescent="0.25">
      <c r="A4" s="17" t="s">
        <v>10</v>
      </c>
      <c r="B4" s="18" t="s">
        <v>3</v>
      </c>
      <c r="C4" s="16">
        <v>4</v>
      </c>
      <c r="G4" s="19" t="s">
        <v>19</v>
      </c>
    </row>
    <row r="5" spans="1:12" ht="15.75" x14ac:dyDescent="0.25">
      <c r="A5" s="17" t="s">
        <v>9</v>
      </c>
      <c r="B5" s="18" t="s">
        <v>4</v>
      </c>
      <c r="C5" s="16">
        <v>2</v>
      </c>
    </row>
    <row r="6" spans="1:12" ht="15.75" x14ac:dyDescent="0.25">
      <c r="A6" s="17" t="s">
        <v>10</v>
      </c>
      <c r="B6" s="18" t="s">
        <v>4</v>
      </c>
      <c r="C6" s="16">
        <v>3</v>
      </c>
    </row>
    <row r="7" spans="1:12" ht="15.75" x14ac:dyDescent="0.25">
      <c r="A7" s="17" t="s">
        <v>9</v>
      </c>
      <c r="B7" s="18" t="s">
        <v>5</v>
      </c>
      <c r="C7" s="16">
        <v>2</v>
      </c>
    </row>
    <row r="8" spans="1:12" ht="15.75" x14ac:dyDescent="0.25">
      <c r="A8" s="17" t="s">
        <v>10</v>
      </c>
      <c r="B8" s="18" t="s">
        <v>5</v>
      </c>
      <c r="C8" s="16">
        <v>2</v>
      </c>
    </row>
    <row r="9" spans="1:12" ht="15.75" x14ac:dyDescent="0.25">
      <c r="A9" s="17" t="s">
        <v>9</v>
      </c>
      <c r="B9" s="18" t="s">
        <v>6</v>
      </c>
      <c r="C9" s="16">
        <v>2</v>
      </c>
    </row>
    <row r="10" spans="1:12" ht="15.75" x14ac:dyDescent="0.25">
      <c r="A10" s="17" t="s">
        <v>10</v>
      </c>
      <c r="B10" s="18" t="s">
        <v>6</v>
      </c>
      <c r="C10" s="16">
        <v>3</v>
      </c>
    </row>
    <row r="11" spans="1:12" ht="15.75" x14ac:dyDescent="0.25">
      <c r="A11" s="26" t="s">
        <v>10</v>
      </c>
      <c r="B11" s="27" t="s">
        <v>7</v>
      </c>
      <c r="C11" s="28">
        <v>1</v>
      </c>
    </row>
    <row r="12" spans="1:12" ht="18" x14ac:dyDescent="0.25">
      <c r="A12" s="29" t="s">
        <v>8</v>
      </c>
      <c r="B12" s="30"/>
      <c r="C12" s="30">
        <f>SUM(C3:C11)</f>
        <v>23</v>
      </c>
      <c r="G12" s="19" t="s">
        <v>28</v>
      </c>
    </row>
    <row r="14" spans="1:12" x14ac:dyDescent="0.2">
      <c r="K14" t="s">
        <v>37</v>
      </c>
    </row>
    <row r="15" spans="1:12" ht="15" thickBot="1" x14ac:dyDescent="0.25"/>
    <row r="16" spans="1:12" ht="15.75" thickBot="1" x14ac:dyDescent="0.3">
      <c r="A16" s="1" t="s">
        <v>0</v>
      </c>
      <c r="B16" s="43" t="s">
        <v>1</v>
      </c>
      <c r="C16" s="44"/>
      <c r="D16" s="44"/>
      <c r="E16" s="44"/>
      <c r="F16" s="45"/>
      <c r="G16" s="46"/>
      <c r="L16" t="s">
        <v>29</v>
      </c>
    </row>
    <row r="17" spans="1:17" ht="15.75" thickBot="1" x14ac:dyDescent="0.3">
      <c r="A17" s="31" t="s">
        <v>2</v>
      </c>
      <c r="B17" s="32" t="str">
        <f t="array" ref="B17">INDEX($B$3:$B$11,MATCH(0,COUNTIF($A$17:A17,$B$3:$B$11&amp;""),0))</f>
        <v>لبناني</v>
      </c>
      <c r="C17" s="32" t="str">
        <f t="array" ref="C17">INDEX($B$3:$B$11,MATCH(0,COUNTIF($A$17:B17,$B$3:$B$11&amp;""),0))</f>
        <v>فلبيني</v>
      </c>
      <c r="D17" s="32" t="str">
        <f t="array" ref="D17">INDEX($B$3:$B$11,MATCH(0,COUNTIF($A$17:C17,$B$3:$B$11&amp;""),0))</f>
        <v>سوري</v>
      </c>
      <c r="E17" s="32" t="str">
        <f t="array" ref="E17">INDEX($B$3:$B$11,MATCH(0,COUNTIF($A$17:D17,$B$3:$B$11&amp;""),0))</f>
        <v>اردني</v>
      </c>
      <c r="F17" s="32" t="str">
        <f t="array" ref="F17">INDEX($B$3:$B$11,MATCH(0,COUNTIF($A$17:E17,$B$3:$B$11&amp;""),0))</f>
        <v>نيوزلندا</v>
      </c>
      <c r="G17" s="33" t="s">
        <v>8</v>
      </c>
      <c r="I17" s="34" t="s">
        <v>30</v>
      </c>
      <c r="J17" s="34"/>
      <c r="K17" s="34"/>
      <c r="L17" s="34"/>
      <c r="M17" s="34"/>
      <c r="N17" s="34"/>
      <c r="O17" s="34"/>
    </row>
    <row r="18" spans="1:17" ht="15.75" x14ac:dyDescent="0.25">
      <c r="A18" s="35" t="str">
        <f t="array" ref="A18">INDEX($A$3:$A$11,MATCH(0,COUNTIF($A$17:A17,$A$3:$A$11&amp;""),0))</f>
        <v>مهندس كهربائي</v>
      </c>
      <c r="B18" s="37">
        <f t="array" ref="B18">IFERROR(VLOOKUP($A18,IF(($A$3:$A$11=$A18)*($B$3:$B$11=B$17),$A$3:$C$11,""),3,0),"")</f>
        <v>4</v>
      </c>
      <c r="C18" s="37">
        <f t="array" ref="C18">IFERROR(VLOOKUP($A18,IF(($A$3:$A$11=$A18)*($B$3:$B$11=C$17),$A$3:$C$11,""),3,0),"")</f>
        <v>2</v>
      </c>
      <c r="D18" s="37">
        <f t="array" ref="D18">IFERROR(VLOOKUP($A18,IF(($A$3:$A$11=$A18)*($B$3:$B$11=D$17),$A$3:$C$11,""),3,0),"")</f>
        <v>2</v>
      </c>
      <c r="E18" s="37">
        <f t="array" ref="E18">IFERROR(VLOOKUP($A18,IF(($A$3:$A$11=$A18)*($B$3:$B$11=E$17),$A$3:$C$11,""),3,0),"")</f>
        <v>2</v>
      </c>
      <c r="F18" s="37" t="str">
        <f t="array" ref="F18">IFERROR(VLOOKUP($A18,IF(($A$3:$A$11=$A18)*($B$3:$B$11=F$17),$A$3:$C$11,""),3,0),"")</f>
        <v/>
      </c>
      <c r="G18" s="38">
        <f t="shared" ref="G18:G19" si="0">SUM(B18:F18)</f>
        <v>10</v>
      </c>
    </row>
    <row r="19" spans="1:17" ht="16.5" thickBot="1" x14ac:dyDescent="0.3">
      <c r="A19" s="35" t="str">
        <f t="array" ref="A19">INDEX($A$3:$A$11,MATCH(0,COUNTIF($A$17:A18,$A$3:$A$11&amp;""),0))</f>
        <v>مهندس ميكانيكي عام</v>
      </c>
      <c r="B19" s="37">
        <f t="array" ref="B19">IFERROR(VLOOKUP($A19,IF(($A$3:$A$11=$A19)*($B$3:$B$11=B$17),$A$3:$C$11,""),3,0),"")</f>
        <v>4</v>
      </c>
      <c r="C19" s="37">
        <f t="array" ref="C19">IFERROR(VLOOKUP($A19,IF(($A$3:$A$11=$A19)*($B$3:$B$11=C$17),$A$3:$C$11,""),3,0),"")</f>
        <v>3</v>
      </c>
      <c r="D19" s="37">
        <f t="array" ref="D19">IFERROR(VLOOKUP($A19,IF(($A$3:$A$11=$A19)*($B$3:$B$11=D$17),$A$3:$C$11,""),3,0),"")</f>
        <v>2</v>
      </c>
      <c r="E19" s="37">
        <f t="array" ref="E19">IFERROR(VLOOKUP($A19,IF(($A$3:$A$11=$A19)*($B$3:$B$11=E$17),$A$3:$C$11,""),3,0),"")</f>
        <v>3</v>
      </c>
      <c r="F19" s="37">
        <f t="array" ref="F19">IFERROR(VLOOKUP($A19,IF(($A$3:$A$11=$A19)*($B$3:$B$11=F$17),$A$3:$C$11,""),3,0),"")</f>
        <v>1</v>
      </c>
      <c r="G19" s="38">
        <f t="shared" si="0"/>
        <v>13</v>
      </c>
      <c r="I19" s="36" t="s">
        <v>31</v>
      </c>
      <c r="J19" s="36"/>
      <c r="K19" s="36"/>
      <c r="L19" s="36"/>
      <c r="M19" s="36"/>
      <c r="N19" s="36"/>
      <c r="O19" s="36"/>
    </row>
    <row r="20" spans="1:17" ht="18.75" thickBot="1" x14ac:dyDescent="0.3">
      <c r="A20" s="11" t="s">
        <v>8</v>
      </c>
      <c r="B20" s="24">
        <f t="shared" ref="B20:E20" si="1">SUM(B18:B19)</f>
        <v>8</v>
      </c>
      <c r="C20" s="24">
        <f t="shared" si="1"/>
        <v>5</v>
      </c>
      <c r="D20" s="24">
        <f t="shared" si="1"/>
        <v>4</v>
      </c>
      <c r="E20" s="24">
        <f t="shared" si="1"/>
        <v>5</v>
      </c>
      <c r="F20" s="24">
        <f>SUM(F18:F19)</f>
        <v>1</v>
      </c>
      <c r="G20" s="12">
        <f>SUM(G18:G19)</f>
        <v>23</v>
      </c>
      <c r="I20" s="39" t="s">
        <v>32</v>
      </c>
      <c r="J20" s="39"/>
      <c r="K20" s="39"/>
      <c r="L20" s="39"/>
      <c r="M20" s="39"/>
      <c r="N20" s="39"/>
      <c r="O20" s="39"/>
      <c r="P20" s="39"/>
      <c r="Q20" s="39"/>
    </row>
    <row r="22" spans="1:17" ht="15" thickBot="1" x14ac:dyDescent="0.25"/>
    <row r="23" spans="1:17" ht="15.75" thickBot="1" x14ac:dyDescent="0.3">
      <c r="A23" s="1" t="s">
        <v>11</v>
      </c>
      <c r="B23" s="43" t="s">
        <v>1</v>
      </c>
      <c r="C23" s="44"/>
      <c r="D23" s="44"/>
      <c r="E23" s="44"/>
      <c r="F23" s="45"/>
      <c r="G23" s="46"/>
    </row>
    <row r="24" spans="1:17" ht="15.75" thickBot="1" x14ac:dyDescent="0.3">
      <c r="A24" s="2" t="s">
        <v>2</v>
      </c>
      <c r="B24" s="3" t="s">
        <v>3</v>
      </c>
      <c r="C24" s="13" t="s">
        <v>4</v>
      </c>
      <c r="D24" s="13" t="s">
        <v>5</v>
      </c>
      <c r="E24" s="13" t="s">
        <v>6</v>
      </c>
      <c r="F24" s="14" t="s">
        <v>7</v>
      </c>
      <c r="G24" s="15" t="s">
        <v>8</v>
      </c>
    </row>
    <row r="25" spans="1:17" ht="15.75" x14ac:dyDescent="0.25">
      <c r="A25" s="4" t="s">
        <v>9</v>
      </c>
      <c r="B25" s="5">
        <v>3</v>
      </c>
      <c r="C25" s="5">
        <v>1</v>
      </c>
      <c r="D25" s="5"/>
      <c r="E25" s="5">
        <v>2</v>
      </c>
      <c r="F25" s="6"/>
      <c r="G25" s="7">
        <f t="shared" ref="G25:G26" si="2">SUM(B25:F25)</f>
        <v>6</v>
      </c>
    </row>
    <row r="26" spans="1:17" ht="16.5" thickBot="1" x14ac:dyDescent="0.3">
      <c r="A26" s="8" t="s">
        <v>10</v>
      </c>
      <c r="B26" s="9"/>
      <c r="C26" s="9">
        <v>1</v>
      </c>
      <c r="D26" s="9"/>
      <c r="E26" s="9">
        <v>3</v>
      </c>
      <c r="F26" s="10"/>
      <c r="G26" s="7">
        <f t="shared" si="2"/>
        <v>4</v>
      </c>
    </row>
    <row r="27" spans="1:17" ht="21" thickBot="1" x14ac:dyDescent="0.35">
      <c r="A27" s="11" t="s">
        <v>8</v>
      </c>
      <c r="B27" s="25">
        <f t="shared" ref="B27" si="3">SUM(B25:B26)</f>
        <v>3</v>
      </c>
      <c r="C27" s="25">
        <f t="shared" ref="C27" si="4">SUM(C25:C26)</f>
        <v>2</v>
      </c>
      <c r="D27" s="25">
        <f t="shared" ref="D27" si="5">SUM(D25:D26)</f>
        <v>0</v>
      </c>
      <c r="E27" s="25">
        <f t="shared" ref="E27" si="6">SUM(E25:E26)</f>
        <v>5</v>
      </c>
      <c r="F27" s="25">
        <f>SUM(F25:F26)</f>
        <v>0</v>
      </c>
      <c r="G27" s="12">
        <f>SUM(G25:G26)</f>
        <v>10</v>
      </c>
    </row>
    <row r="29" spans="1:17" x14ac:dyDescent="0.2">
      <c r="A29" t="s">
        <v>15</v>
      </c>
    </row>
    <row r="30" spans="1:17" ht="15.75" x14ac:dyDescent="0.25">
      <c r="A30" s="20">
        <v>42005</v>
      </c>
      <c r="B30" s="21" t="s">
        <v>9</v>
      </c>
      <c r="C30" s="22" t="s">
        <v>3</v>
      </c>
      <c r="D30" s="21" t="s">
        <v>20</v>
      </c>
    </row>
    <row r="31" spans="1:17" ht="15.75" x14ac:dyDescent="0.25">
      <c r="A31" s="20">
        <v>42036</v>
      </c>
      <c r="B31" s="21" t="s">
        <v>9</v>
      </c>
      <c r="C31" s="22" t="s">
        <v>3</v>
      </c>
      <c r="D31" s="21" t="s">
        <v>21</v>
      </c>
    </row>
    <row r="32" spans="1:17" ht="15.75" x14ac:dyDescent="0.25">
      <c r="A32" s="20">
        <v>42050</v>
      </c>
      <c r="B32" s="21" t="s">
        <v>9</v>
      </c>
      <c r="C32" s="22" t="s">
        <v>3</v>
      </c>
      <c r="D32" s="21" t="s">
        <v>22</v>
      </c>
    </row>
    <row r="33" spans="1:7" ht="15.75" x14ac:dyDescent="0.25">
      <c r="A33" s="20">
        <v>42064</v>
      </c>
      <c r="B33" s="21" t="s">
        <v>9</v>
      </c>
      <c r="C33" s="23" t="s">
        <v>4</v>
      </c>
      <c r="D33" s="21" t="s">
        <v>14</v>
      </c>
    </row>
    <row r="34" spans="1:7" ht="15.75" x14ac:dyDescent="0.25">
      <c r="A34" s="20">
        <v>42065</v>
      </c>
      <c r="B34" s="17" t="s">
        <v>10</v>
      </c>
      <c r="C34" s="23" t="s">
        <v>4</v>
      </c>
      <c r="D34" s="21" t="s">
        <v>13</v>
      </c>
    </row>
    <row r="35" spans="1:7" ht="15.75" x14ac:dyDescent="0.25">
      <c r="A35" s="20">
        <v>42066</v>
      </c>
      <c r="B35" s="17" t="s">
        <v>9</v>
      </c>
      <c r="C35" s="22" t="s">
        <v>6</v>
      </c>
      <c r="D35" s="21" t="s">
        <v>23</v>
      </c>
    </row>
    <row r="36" spans="1:7" ht="15.75" x14ac:dyDescent="0.25">
      <c r="A36" s="20">
        <v>42067</v>
      </c>
      <c r="B36" s="17" t="s">
        <v>9</v>
      </c>
      <c r="C36" s="22" t="s">
        <v>6</v>
      </c>
      <c r="D36" s="21" t="s">
        <v>24</v>
      </c>
    </row>
    <row r="37" spans="1:7" ht="15.75" x14ac:dyDescent="0.25">
      <c r="A37" s="20">
        <v>42068</v>
      </c>
      <c r="B37" s="17" t="s">
        <v>10</v>
      </c>
      <c r="C37" s="22" t="s">
        <v>6</v>
      </c>
      <c r="D37" s="21" t="s">
        <v>25</v>
      </c>
    </row>
    <row r="38" spans="1:7" ht="15.75" x14ac:dyDescent="0.25">
      <c r="A38" s="20">
        <v>42069</v>
      </c>
      <c r="B38" s="17" t="s">
        <v>10</v>
      </c>
      <c r="C38" s="22" t="s">
        <v>6</v>
      </c>
      <c r="D38" s="21" t="s">
        <v>26</v>
      </c>
    </row>
    <row r="39" spans="1:7" ht="15.75" x14ac:dyDescent="0.25">
      <c r="A39" s="20">
        <v>42070</v>
      </c>
      <c r="B39" s="17" t="s">
        <v>10</v>
      </c>
      <c r="C39" s="22" t="s">
        <v>6</v>
      </c>
      <c r="D39" s="21" t="s">
        <v>27</v>
      </c>
    </row>
    <row r="41" spans="1:7" ht="15" thickBot="1" x14ac:dyDescent="0.25"/>
    <row r="42" spans="1:7" ht="15.75" thickBot="1" x14ac:dyDescent="0.3">
      <c r="A42" s="1" t="s">
        <v>12</v>
      </c>
      <c r="B42" s="43" t="s">
        <v>1</v>
      </c>
      <c r="C42" s="44"/>
      <c r="D42" s="44"/>
      <c r="E42" s="44"/>
      <c r="F42" s="45"/>
      <c r="G42" s="46"/>
    </row>
    <row r="43" spans="1:7" ht="15.75" thickBot="1" x14ac:dyDescent="0.3">
      <c r="A43" s="2" t="s">
        <v>2</v>
      </c>
      <c r="B43" s="3" t="s">
        <v>3</v>
      </c>
      <c r="C43" s="13" t="s">
        <v>4</v>
      </c>
      <c r="D43" s="13" t="s">
        <v>5</v>
      </c>
      <c r="E43" s="13" t="s">
        <v>6</v>
      </c>
      <c r="F43" s="14" t="s">
        <v>7</v>
      </c>
      <c r="G43" s="15" t="s">
        <v>8</v>
      </c>
    </row>
    <row r="44" spans="1:7" ht="15.75" x14ac:dyDescent="0.25">
      <c r="A44" s="4" t="s">
        <v>9</v>
      </c>
      <c r="B44" s="5">
        <f t="shared" ref="B44:F45" si="7">B18-B25</f>
        <v>1</v>
      </c>
      <c r="C44" s="5">
        <f t="shared" si="7"/>
        <v>1</v>
      </c>
      <c r="D44" s="5">
        <f t="shared" si="7"/>
        <v>2</v>
      </c>
      <c r="E44" s="5">
        <f t="shared" si="7"/>
        <v>0</v>
      </c>
      <c r="F44" s="5" t="e">
        <f t="shared" si="7"/>
        <v>#VALUE!</v>
      </c>
      <c r="G44" s="7" t="e">
        <f t="shared" ref="G44:G45" si="8">SUM(B44:F44)</f>
        <v>#VALUE!</v>
      </c>
    </row>
    <row r="45" spans="1:7" ht="16.5" thickBot="1" x14ac:dyDescent="0.3">
      <c r="A45" s="8" t="s">
        <v>10</v>
      </c>
      <c r="B45" s="5">
        <f t="shared" si="7"/>
        <v>4</v>
      </c>
      <c r="C45" s="5">
        <f t="shared" si="7"/>
        <v>2</v>
      </c>
      <c r="D45" s="5">
        <f t="shared" si="7"/>
        <v>2</v>
      </c>
      <c r="E45" s="5">
        <f t="shared" si="7"/>
        <v>0</v>
      </c>
      <c r="F45" s="5">
        <f t="shared" si="7"/>
        <v>1</v>
      </c>
      <c r="G45" s="7">
        <f t="shared" si="8"/>
        <v>9</v>
      </c>
    </row>
    <row r="46" spans="1:7" ht="18.75" thickBot="1" x14ac:dyDescent="0.3">
      <c r="A46" s="11" t="s">
        <v>8</v>
      </c>
      <c r="B46" s="13">
        <f t="shared" ref="B46" si="9">SUM(B44:B45)</f>
        <v>5</v>
      </c>
      <c r="C46" s="13">
        <f t="shared" ref="C46" si="10">SUM(C44:C45)</f>
        <v>3</v>
      </c>
      <c r="D46" s="13">
        <f t="shared" ref="D46" si="11">SUM(D44:D45)</f>
        <v>4</v>
      </c>
      <c r="E46" s="13">
        <f t="shared" ref="E46" si="12">SUM(E44:E45)</f>
        <v>0</v>
      </c>
      <c r="F46" s="13" t="e">
        <f>SUM(F44:F45)</f>
        <v>#VALUE!</v>
      </c>
      <c r="G46" s="12" t="e">
        <f>SUM(G44:G45)</f>
        <v>#VALUE!</v>
      </c>
    </row>
  </sheetData>
  <mergeCells count="3">
    <mergeCell ref="B16:G16"/>
    <mergeCell ref="B23:G23"/>
    <mergeCell ref="B42:G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pivottable</vt:lpstr>
      <vt:lpstr>Visa 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Badawi</dc:creator>
  <cp:lastModifiedBy>A15</cp:lastModifiedBy>
  <dcterms:created xsi:type="dcterms:W3CDTF">2015-02-07T20:36:38Z</dcterms:created>
  <dcterms:modified xsi:type="dcterms:W3CDTF">2015-02-07T23:03:09Z</dcterms:modified>
</cp:coreProperties>
</file>