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pivottable" sheetId="4" r:id="rId1"/>
    <sheet name="Visa Details" sheetId="3" r:id="rId2"/>
  </sheet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AB11" i="3" l="1"/>
  <c r="AC11" i="3"/>
  <c r="AD11" i="3"/>
  <c r="AD10" i="3"/>
  <c r="AD9" i="3"/>
  <c r="AC10" i="3"/>
  <c r="AB10" i="3"/>
  <c r="AC9" i="3"/>
  <c r="AB9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0" i="3"/>
  <c r="AA11" i="3" s="1"/>
  <c r="AA9" i="3"/>
  <c r="X10" i="3"/>
  <c r="X9" i="3"/>
  <c r="U10" i="3"/>
  <c r="U9" i="3"/>
  <c r="R10" i="3"/>
  <c r="R9" i="3"/>
  <c r="O10" i="3"/>
  <c r="O9" i="3"/>
  <c r="B18" i="3" l="1" a="1"/>
  <c r="B18" i="3" s="1"/>
  <c r="C17" i="3" a="1"/>
  <c r="C17" i="3" s="1"/>
  <c r="D17" i="3" s="1" a="1"/>
  <c r="D17" i="3" s="1"/>
  <c r="C18" i="3" l="1" a="1"/>
  <c r="C18" i="3" s="1"/>
  <c r="D18" i="3" a="1"/>
  <c r="D18" i="3" s="1"/>
  <c r="B19" i="3" a="1"/>
  <c r="B19" i="3" s="1"/>
  <c r="E17" i="3" a="1"/>
  <c r="E17" i="3" s="1"/>
  <c r="E18" i="3" s="1" a="1"/>
  <c r="E18" i="3" s="1"/>
  <c r="D12" i="3"/>
  <c r="D44" i="3"/>
  <c r="C44" i="3"/>
  <c r="G27" i="3"/>
  <c r="F27" i="3"/>
  <c r="E27" i="3"/>
  <c r="D27" i="3"/>
  <c r="C27" i="3"/>
  <c r="H26" i="3"/>
  <c r="H25" i="3"/>
  <c r="E44" i="3" l="1"/>
  <c r="C19" i="3" a="1"/>
  <c r="C19" i="3" s="1"/>
  <c r="E19" i="3" a="1"/>
  <c r="E19" i="3" s="1"/>
  <c r="E45" i="3" s="1"/>
  <c r="D19" i="3" a="1"/>
  <c r="D19" i="3" s="1"/>
  <c r="F17" i="3" a="1"/>
  <c r="F17" i="3" s="1"/>
  <c r="H27" i="3"/>
  <c r="D45" i="3" l="1"/>
  <c r="D46" i="3" s="1"/>
  <c r="D20" i="3"/>
  <c r="E20" i="3"/>
  <c r="G17" i="3" a="1"/>
  <c r="G17" i="3" s="1"/>
  <c r="F18" i="3" a="1"/>
  <c r="F18" i="3" s="1"/>
  <c r="F19" i="3" a="1"/>
  <c r="F19" i="3" s="1"/>
  <c r="F45" i="3" s="1"/>
  <c r="C45" i="3"/>
  <c r="C20" i="3"/>
  <c r="E46" i="3"/>
  <c r="G18" i="3" l="1" a="1"/>
  <c r="G18" i="3" s="1"/>
  <c r="G44" i="3" s="1"/>
  <c r="G19" i="3" a="1"/>
  <c r="G19" i="3" s="1"/>
  <c r="G45" i="3" s="1"/>
  <c r="H45" i="3" s="1"/>
  <c r="C46" i="3"/>
  <c r="F44" i="3"/>
  <c r="F20" i="3"/>
  <c r="H18" i="3"/>
  <c r="F46" i="3" l="1"/>
  <c r="H19" i="3"/>
  <c r="H20" i="3" s="1"/>
  <c r="G46" i="3"/>
  <c r="G20" i="3"/>
  <c r="H44" i="3" l="1"/>
  <c r="H46" i="3" s="1"/>
</calcChain>
</file>

<file path=xl/sharedStrings.xml><?xml version="1.0" encoding="utf-8"?>
<sst xmlns="http://schemas.openxmlformats.org/spreadsheetml/2006/main" count="143" uniqueCount="54">
  <si>
    <t>العدد الأساسي</t>
  </si>
  <si>
    <t>الجنسية</t>
  </si>
  <si>
    <t xml:space="preserve"> المهنة</t>
  </si>
  <si>
    <t>لبناني</t>
  </si>
  <si>
    <t>فلبيني</t>
  </si>
  <si>
    <t>سوري</t>
  </si>
  <si>
    <t>اردني</t>
  </si>
  <si>
    <t>نيوزلندا</t>
  </si>
  <si>
    <t>المجموع</t>
  </si>
  <si>
    <t>مهندس كهربائي</t>
  </si>
  <si>
    <t>مهندس ميكانيكي عام</t>
  </si>
  <si>
    <t>العدد المستعمل</t>
  </si>
  <si>
    <t>العدد المتبقي</t>
  </si>
  <si>
    <t>Jone</t>
  </si>
  <si>
    <t>nil</t>
  </si>
  <si>
    <t>Date</t>
  </si>
  <si>
    <t>Profional</t>
  </si>
  <si>
    <t>Country</t>
  </si>
  <si>
    <t>Qty</t>
  </si>
  <si>
    <t>الجدول الآساسي</t>
  </si>
  <si>
    <t>Abbas</t>
  </si>
  <si>
    <t>firas</t>
  </si>
  <si>
    <t>Jamal</t>
  </si>
  <si>
    <t>ibrahim</t>
  </si>
  <si>
    <t>reda</t>
  </si>
  <si>
    <t>ahmed</t>
  </si>
  <si>
    <t>fares</t>
  </si>
  <si>
    <t>hamza</t>
  </si>
  <si>
    <t>يفرغ لجدول افقي ورأسي</t>
  </si>
  <si>
    <t>هذه معادله لاستخراج القيم بدون تكرار وتحويلها الى افقى</t>
  </si>
  <si>
    <t xml:space="preserve"> =INDEX($B$3:$B$11;MATCH(0;COUNTIF($A$17:A17;$B$3:$B$11&amp;"");0))</t>
  </si>
  <si>
    <t xml:space="preserve"> =INDEX($A$3:$A$11;MATCH(0;COUNTIF($A$17:A17;$A$3:$A$11&amp;"");0))</t>
  </si>
  <si>
    <t xml:space="preserve">  =IFERROR(VLOOKUP($A18;IF(($A$3:$A$11=$A18)*($B$3:$B$11=B$17);$A$3:$C$11;"");3;0);"")</t>
  </si>
  <si>
    <t>تسميات الصفوف</t>
  </si>
  <si>
    <t>الإجمالي الكلي</t>
  </si>
  <si>
    <t>تسميات الأعمدة</t>
  </si>
  <si>
    <t>مجموع من Qty</t>
  </si>
  <si>
    <t>المعادلات</t>
  </si>
  <si>
    <t>Visa No</t>
  </si>
  <si>
    <t>Name</t>
  </si>
  <si>
    <t>Nationality</t>
  </si>
  <si>
    <t>Profission</t>
  </si>
  <si>
    <t>عند اخال رقم تأشيرة واسم شخص وجنسيته ومهنته ينقص من المستعمل امام المهنة والجنسية المدخلة</t>
  </si>
  <si>
    <t>ويتم تحديث الجداول(  المستعمل - الباقي)</t>
  </si>
  <si>
    <t>بطريقة سلسه ان امكن</t>
  </si>
  <si>
    <t xml:space="preserve">ارجو معالجة المشكلة عند عدم وجود رقم بالتأشيرة </t>
  </si>
  <si>
    <t xml:space="preserve">كي لا ينتج </t>
  </si>
  <si>
    <t>التأشيرات</t>
  </si>
  <si>
    <t>المقترح</t>
  </si>
  <si>
    <t>: (1)</t>
  </si>
  <si>
    <t>: (2)</t>
  </si>
  <si>
    <t>Used</t>
  </si>
  <si>
    <t>Balance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</si>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</sst>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0" borderId="0" xfId="0" applyFont="1"/>
    <xf numFmtId="0" fontId="3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6" fillId="4" borderId="0" xfId="0" applyFont="1" applyFill="1"/>
    <xf numFmtId="0" fontId="2" fillId="5" borderId="8" xfId="0" applyFont="1" applyFill="1" applyBorder="1" applyAlignment="1">
      <alignment horizontal="left"/>
    </xf>
    <xf numFmtId="0" fontId="0" fillId="5" borderId="0" xfId="0" applyFill="1"/>
    <xf numFmtId="0" fontId="0" fillId="2" borderId="9" xfId="0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0" fillId="6" borderId="13" xfId="0" applyFill="1" applyBorder="1" applyAlignment="1">
      <alignment horizontal="center"/>
    </xf>
    <xf numFmtId="14" fontId="2" fillId="6" borderId="13" xfId="0" applyNumberFormat="1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left"/>
    </xf>
    <xf numFmtId="0" fontId="0" fillId="6" borderId="13" xfId="0" applyFill="1" applyBorder="1"/>
    <xf numFmtId="0" fontId="1" fillId="6" borderId="13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left"/>
    </xf>
    <xf numFmtId="0" fontId="3" fillId="6" borderId="13" xfId="0" applyFont="1" applyFill="1" applyBorder="1"/>
    <xf numFmtId="0" fontId="0" fillId="6" borderId="0" xfId="0" applyFill="1"/>
    <xf numFmtId="0" fontId="2" fillId="6" borderId="0" xfId="0" applyFont="1" applyFill="1"/>
    <xf numFmtId="0" fontId="1" fillId="2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8" fillId="6" borderId="0" xfId="0" applyFont="1" applyFill="1"/>
    <xf numFmtId="0" fontId="2" fillId="3" borderId="26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1" fillId="3" borderId="27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6" borderId="0" xfId="0" applyFont="1" applyFill="1"/>
    <xf numFmtId="0" fontId="9" fillId="6" borderId="0" xfId="0" applyFont="1" applyFill="1"/>
    <xf numFmtId="0" fontId="1" fillId="8" borderId="28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3" fillId="7" borderId="31" xfId="0" applyFont="1" applyFill="1" applyBorder="1" applyAlignment="1">
      <alignment horizontal="center"/>
    </xf>
    <xf numFmtId="0" fontId="4" fillId="7" borderId="32" xfId="0" applyFont="1" applyFill="1" applyBorder="1" applyAlignment="1">
      <alignment horizontal="center"/>
    </xf>
    <xf numFmtId="0" fontId="4" fillId="9" borderId="32" xfId="0" applyFont="1" applyFill="1" applyBorder="1" applyAlignment="1">
      <alignment horizontal="center"/>
    </xf>
    <xf numFmtId="0" fontId="1" fillId="9" borderId="25" xfId="0" applyFon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1" fillId="9" borderId="29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8" borderId="28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2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3F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2</xdr:row>
      <xdr:rowOff>180975</xdr:rowOff>
    </xdr:from>
    <xdr:to>
      <xdr:col>6</xdr:col>
      <xdr:colOff>190500</xdr:colOff>
      <xdr:row>4</xdr:row>
      <xdr:rowOff>114300</xdr:rowOff>
    </xdr:to>
    <xdr:sp macro="" textlink="">
      <xdr:nvSpPr>
        <xdr:cNvPr id="2" name="Left Arrow 1"/>
        <xdr:cNvSpPr/>
      </xdr:nvSpPr>
      <xdr:spPr>
        <a:xfrm>
          <a:off x="3076575" y="561975"/>
          <a:ext cx="1123950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190500</xdr:colOff>
      <xdr:row>10</xdr:row>
      <xdr:rowOff>152400</xdr:rowOff>
    </xdr:from>
    <xdr:to>
      <xdr:col>6</xdr:col>
      <xdr:colOff>19050</xdr:colOff>
      <xdr:row>14</xdr:row>
      <xdr:rowOff>161925</xdr:rowOff>
    </xdr:to>
    <xdr:sp macro="" textlink="">
      <xdr:nvSpPr>
        <xdr:cNvPr id="3" name="Down Arrow 2"/>
        <xdr:cNvSpPr/>
      </xdr:nvSpPr>
      <xdr:spPr>
        <a:xfrm>
          <a:off x="5086350" y="2428875"/>
          <a:ext cx="438150" cy="904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542925</xdr:colOff>
      <xdr:row>34</xdr:row>
      <xdr:rowOff>0</xdr:rowOff>
    </xdr:from>
    <xdr:to>
      <xdr:col>8</xdr:col>
      <xdr:colOff>0</xdr:colOff>
      <xdr:row>35</xdr:row>
      <xdr:rowOff>133350</xdr:rowOff>
    </xdr:to>
    <xdr:sp macro="" textlink="">
      <xdr:nvSpPr>
        <xdr:cNvPr id="4" name="Left Arrow 3"/>
        <xdr:cNvSpPr/>
      </xdr:nvSpPr>
      <xdr:spPr>
        <a:xfrm>
          <a:off x="5438775" y="6915150"/>
          <a:ext cx="1285875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257175</xdr:colOff>
      <xdr:row>42</xdr:row>
      <xdr:rowOff>104775</xdr:rowOff>
    </xdr:from>
    <xdr:to>
      <xdr:col>10</xdr:col>
      <xdr:colOff>533400</xdr:colOff>
      <xdr:row>44</xdr:row>
      <xdr:rowOff>38100</xdr:rowOff>
    </xdr:to>
    <xdr:sp macro="" textlink="">
      <xdr:nvSpPr>
        <xdr:cNvPr id="5" name="Left Arrow 4"/>
        <xdr:cNvSpPr/>
      </xdr:nvSpPr>
      <xdr:spPr>
        <a:xfrm>
          <a:off x="7191375" y="8610600"/>
          <a:ext cx="1495425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190500</xdr:colOff>
      <xdr:row>8</xdr:row>
      <xdr:rowOff>19050</xdr:rowOff>
    </xdr:from>
    <xdr:to>
      <xdr:col>9</xdr:col>
      <xdr:colOff>447675</xdr:colOff>
      <xdr:row>10</xdr:row>
      <xdr:rowOff>66675</xdr:rowOff>
    </xdr:to>
    <xdr:sp macro="" textlink="">
      <xdr:nvSpPr>
        <xdr:cNvPr id="6" name="Notched Right Arrow 5"/>
        <xdr:cNvSpPr/>
      </xdr:nvSpPr>
      <xdr:spPr>
        <a:xfrm>
          <a:off x="5086350" y="1885950"/>
          <a:ext cx="2905125" cy="45720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15" refreshedDate="42043.041531249997" createdVersion="4" refreshedVersion="4" minRefreshableVersion="3" recordCount="9">
  <cacheSource type="worksheet">
    <worksheetSource ref="B2:D11" sheet="Visa Details"/>
  </cacheSource>
  <cacheFields count="3">
    <cacheField name="Profional" numFmtId="0">
      <sharedItems count="2">
        <s v="مهندس كهربائي"/>
        <s v="مهندس ميكانيكي عام"/>
      </sharedItems>
    </cacheField>
    <cacheField name="Country" numFmtId="0">
      <sharedItems count="5">
        <s v="لبناني"/>
        <s v="فلبيني"/>
        <s v="سوري"/>
        <s v="اردني"/>
        <s v="نيوزلندا"/>
      </sharedItems>
    </cacheField>
    <cacheField name="Qty" numFmtId="0">
      <sharedItems containsSemiMixedTypes="0" containsString="0" containsNumber="1" containsInteger="1" minValue="1" maxValue="4" count="4">
        <n v="4"/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</r>
  <r>
    <x v="1"/>
    <x v="0"/>
    <x v="0"/>
  </r>
  <r>
    <x v="0"/>
    <x v="1"/>
    <x v="1"/>
  </r>
  <r>
    <x v="1"/>
    <x v="1"/>
    <x v="2"/>
  </r>
  <r>
    <x v="0"/>
    <x v="2"/>
    <x v="1"/>
  </r>
  <r>
    <x v="1"/>
    <x v="2"/>
    <x v="1"/>
  </r>
  <r>
    <x v="0"/>
    <x v="3"/>
    <x v="1"/>
  </r>
  <r>
    <x v="1"/>
    <x v="3"/>
    <x v="2"/>
  </r>
  <r>
    <x v="1"/>
    <x v="4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G7" firstHeaderRow="1" firstDataRow="2" firstDataCol="1"/>
  <pivotFields count="3">
    <pivotField axis="axisRow" showAll="0">
      <items count="3">
        <item x="0"/>
        <item x="1"/>
        <item t="default"/>
      </items>
    </pivotField>
    <pivotField axis="axisCol" showAll="0">
      <items count="6">
        <item x="3"/>
        <item x="2"/>
        <item x="1"/>
        <item x="0"/>
        <item x="4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مجموع من Qty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"/>
  <sheetViews>
    <sheetView rightToLeft="1" workbookViewId="0">
      <selection activeCell="B13" sqref="B13"/>
    </sheetView>
  </sheetViews>
  <sheetFormatPr defaultRowHeight="15" x14ac:dyDescent="0.25"/>
  <cols>
    <col min="1" max="1" width="13.42578125" bestFit="1" customWidth="1"/>
    <col min="2" max="2" width="12.42578125" bestFit="1" customWidth="1"/>
    <col min="3" max="3" width="4.85546875" customWidth="1"/>
    <col min="4" max="4" width="4.5703125" customWidth="1"/>
    <col min="5" max="5" width="4.42578125" customWidth="1"/>
    <col min="6" max="6" width="5.5703125" customWidth="1"/>
    <col min="7" max="7" width="9.85546875" bestFit="1" customWidth="1"/>
  </cols>
  <sheetData>
    <row r="3" spans="1:7" x14ac:dyDescent="0.25">
      <c r="A3" s="28" t="s">
        <v>36</v>
      </c>
      <c r="B3" s="28" t="s">
        <v>35</v>
      </c>
    </row>
    <row r="4" spans="1:7" x14ac:dyDescent="0.25">
      <c r="A4" s="28" t="s">
        <v>33</v>
      </c>
      <c r="B4" t="s">
        <v>6</v>
      </c>
      <c r="C4" t="s">
        <v>5</v>
      </c>
      <c r="D4" t="s">
        <v>4</v>
      </c>
      <c r="E4" t="s">
        <v>3</v>
      </c>
      <c r="F4" t="s">
        <v>7</v>
      </c>
      <c r="G4" t="s">
        <v>34</v>
      </c>
    </row>
    <row r="5" spans="1:7" x14ac:dyDescent="0.25">
      <c r="A5" s="29" t="s">
        <v>9</v>
      </c>
      <c r="B5" s="30">
        <v>2</v>
      </c>
      <c r="C5" s="30">
        <v>2</v>
      </c>
      <c r="D5" s="30">
        <v>2</v>
      </c>
      <c r="E5" s="30">
        <v>4</v>
      </c>
      <c r="F5" s="30"/>
      <c r="G5" s="30">
        <v>10</v>
      </c>
    </row>
    <row r="6" spans="1:7" x14ac:dyDescent="0.25">
      <c r="A6" s="29" t="s">
        <v>10</v>
      </c>
      <c r="B6" s="30">
        <v>3</v>
      </c>
      <c r="C6" s="30">
        <v>2</v>
      </c>
      <c r="D6" s="30">
        <v>3</v>
      </c>
      <c r="E6" s="30">
        <v>4</v>
      </c>
      <c r="F6" s="30">
        <v>1</v>
      </c>
      <c r="G6" s="30">
        <v>13</v>
      </c>
    </row>
    <row r="7" spans="1:7" x14ac:dyDescent="0.25">
      <c r="A7" s="29" t="s">
        <v>34</v>
      </c>
      <c r="B7" s="30">
        <v>5</v>
      </c>
      <c r="C7" s="30">
        <v>4</v>
      </c>
      <c r="D7" s="30">
        <v>5</v>
      </c>
      <c r="E7" s="30">
        <v>8</v>
      </c>
      <c r="F7" s="30">
        <v>1</v>
      </c>
      <c r="G7" s="30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6"/>
  <sheetViews>
    <sheetView tabSelected="1" workbookViewId="0">
      <selection activeCell="H12" sqref="H12"/>
    </sheetView>
  </sheetViews>
  <sheetFormatPr defaultRowHeight="15" x14ac:dyDescent="0.25"/>
  <cols>
    <col min="1" max="1" width="14.5703125" customWidth="1"/>
    <col min="2" max="2" width="23.5703125" customWidth="1"/>
    <col min="3" max="3" width="12.5703125" customWidth="1"/>
    <col min="4" max="4" width="11.140625" customWidth="1"/>
    <col min="5" max="5" width="11.5703125" customWidth="1"/>
    <col min="8" max="8" width="12.28515625" customWidth="1"/>
    <col min="11" max="11" width="11.7109375" customWidth="1"/>
    <col min="12" max="12" width="19.5703125" customWidth="1"/>
    <col min="13" max="13" width="6.28515625" customWidth="1"/>
    <col min="14" max="15" width="7.7109375" customWidth="1"/>
    <col min="16" max="16" width="5.42578125" bestFit="1" customWidth="1"/>
    <col min="17" max="17" width="5.5703125" bestFit="1" customWidth="1"/>
    <col min="18" max="18" width="7.7109375" customWidth="1"/>
    <col min="19" max="19" width="5.42578125" bestFit="1" customWidth="1"/>
    <col min="20" max="20" width="5.5703125" bestFit="1" customWidth="1"/>
    <col min="21" max="21" width="7.7109375" customWidth="1"/>
    <col min="22" max="22" width="5.42578125" bestFit="1" customWidth="1"/>
    <col min="23" max="23" width="5.5703125" bestFit="1" customWidth="1"/>
    <col min="24" max="24" width="7.7109375" customWidth="1"/>
    <col min="25" max="25" width="5.42578125" bestFit="1" customWidth="1"/>
    <col min="26" max="26" width="5.5703125" bestFit="1" customWidth="1"/>
    <col min="27" max="27" width="6.5703125" customWidth="1"/>
    <col min="28" max="28" width="5.42578125" bestFit="1" customWidth="1"/>
    <col min="29" max="29" width="5.5703125" bestFit="1" customWidth="1"/>
    <col min="30" max="30" width="8.140625" customWidth="1"/>
    <col min="31" max="33" width="7.5703125" customWidth="1"/>
  </cols>
  <sheetData>
    <row r="2" spans="1:30" x14ac:dyDescent="0.25">
      <c r="A2" s="31" t="s">
        <v>38</v>
      </c>
      <c r="B2" s="36" t="s">
        <v>16</v>
      </c>
      <c r="C2" s="36" t="s">
        <v>17</v>
      </c>
      <c r="D2" s="36" t="s">
        <v>18</v>
      </c>
    </row>
    <row r="3" spans="1:30" ht="15.75" x14ac:dyDescent="0.25">
      <c r="A3" s="36">
        <v>131223150</v>
      </c>
      <c r="B3" s="35" t="s">
        <v>9</v>
      </c>
      <c r="C3" s="37" t="s">
        <v>3</v>
      </c>
      <c r="D3" s="36">
        <v>4</v>
      </c>
    </row>
    <row r="4" spans="1:30" ht="26.25" x14ac:dyDescent="0.4">
      <c r="A4" s="36">
        <v>131223150</v>
      </c>
      <c r="B4" s="35" t="s">
        <v>10</v>
      </c>
      <c r="C4" s="37" t="s">
        <v>3</v>
      </c>
      <c r="D4" s="36">
        <v>4</v>
      </c>
      <c r="G4" s="40"/>
      <c r="H4" s="41" t="s">
        <v>19</v>
      </c>
      <c r="L4" s="52" t="s">
        <v>48</v>
      </c>
      <c r="S4" s="51"/>
      <c r="T4" s="51"/>
    </row>
    <row r="5" spans="1:30" ht="16.5" thickBot="1" x14ac:dyDescent="0.3">
      <c r="A5" s="36">
        <v>131223150</v>
      </c>
      <c r="B5" s="35" t="s">
        <v>9</v>
      </c>
      <c r="C5" s="37" t="s">
        <v>4</v>
      </c>
      <c r="D5" s="36">
        <v>2</v>
      </c>
    </row>
    <row r="6" spans="1:30" ht="27" thickBot="1" x14ac:dyDescent="0.45">
      <c r="A6" s="36">
        <v>131223150</v>
      </c>
      <c r="B6" s="35" t="s">
        <v>10</v>
      </c>
      <c r="C6" s="37" t="s">
        <v>4</v>
      </c>
      <c r="D6" s="36">
        <v>3</v>
      </c>
      <c r="H6" s="44" t="s">
        <v>49</v>
      </c>
      <c r="L6" s="1" t="s">
        <v>47</v>
      </c>
      <c r="M6" s="42"/>
      <c r="N6" s="42"/>
      <c r="O6" s="84" t="s">
        <v>1</v>
      </c>
      <c r="P6" s="84"/>
      <c r="Q6" s="84"/>
      <c r="R6" s="85"/>
      <c r="S6" s="85"/>
      <c r="T6" s="85"/>
      <c r="U6" s="85"/>
      <c r="V6" s="85"/>
      <c r="W6" s="85"/>
      <c r="X6" s="85"/>
      <c r="Y6" s="86"/>
      <c r="Z6" s="86"/>
      <c r="AA6" s="86"/>
      <c r="AB6" s="86"/>
      <c r="AC6" s="86"/>
      <c r="AD6" s="87"/>
    </row>
    <row r="7" spans="1:30" ht="15.75" x14ac:dyDescent="0.25">
      <c r="A7" s="36">
        <v>131223150</v>
      </c>
      <c r="B7" s="35" t="s">
        <v>9</v>
      </c>
      <c r="C7" s="37" t="s">
        <v>5</v>
      </c>
      <c r="D7" s="36">
        <v>2</v>
      </c>
      <c r="L7" s="43" t="s">
        <v>2</v>
      </c>
      <c r="M7" s="88" t="s">
        <v>3</v>
      </c>
      <c r="N7" s="89"/>
      <c r="O7" s="90"/>
      <c r="P7" s="91" t="s">
        <v>4</v>
      </c>
      <c r="Q7" s="92"/>
      <c r="R7" s="93"/>
      <c r="S7" s="91" t="s">
        <v>5</v>
      </c>
      <c r="T7" s="92"/>
      <c r="U7" s="93"/>
      <c r="V7" s="91" t="s">
        <v>6</v>
      </c>
      <c r="W7" s="92"/>
      <c r="X7" s="93"/>
      <c r="Y7" s="91" t="s">
        <v>7</v>
      </c>
      <c r="Z7" s="92"/>
      <c r="AA7" s="93"/>
      <c r="AB7" s="54"/>
      <c r="AC7" s="53"/>
      <c r="AD7" s="49" t="s">
        <v>8</v>
      </c>
    </row>
    <row r="8" spans="1:30" ht="15.75" x14ac:dyDescent="0.25">
      <c r="A8" s="36">
        <v>131223150</v>
      </c>
      <c r="B8" s="35" t="s">
        <v>10</v>
      </c>
      <c r="C8" s="37" t="s">
        <v>5</v>
      </c>
      <c r="D8" s="36">
        <v>2</v>
      </c>
      <c r="L8" s="48"/>
      <c r="M8" s="58" t="s">
        <v>53</v>
      </c>
      <c r="N8" s="59" t="s">
        <v>51</v>
      </c>
      <c r="O8" s="75" t="s">
        <v>52</v>
      </c>
      <c r="P8" s="58" t="s">
        <v>53</v>
      </c>
      <c r="Q8" s="59" t="s">
        <v>51</v>
      </c>
      <c r="R8" s="75" t="s">
        <v>52</v>
      </c>
      <c r="S8" s="58" t="s">
        <v>53</v>
      </c>
      <c r="T8" s="59" t="s">
        <v>51</v>
      </c>
      <c r="U8" s="75" t="s">
        <v>52</v>
      </c>
      <c r="V8" s="58" t="s">
        <v>53</v>
      </c>
      <c r="W8" s="59" t="s">
        <v>51</v>
      </c>
      <c r="X8" s="75" t="s">
        <v>52</v>
      </c>
      <c r="Y8" s="56" t="s">
        <v>53</v>
      </c>
      <c r="Z8" s="59" t="s">
        <v>51</v>
      </c>
      <c r="AA8" s="78" t="s">
        <v>52</v>
      </c>
      <c r="AB8" s="56" t="s">
        <v>53</v>
      </c>
      <c r="AC8" s="59" t="s">
        <v>51</v>
      </c>
      <c r="AD8" s="78" t="s">
        <v>52</v>
      </c>
    </row>
    <row r="9" spans="1:30" ht="15.75" x14ac:dyDescent="0.25">
      <c r="A9" s="36">
        <v>131223150</v>
      </c>
      <c r="B9" s="35" t="s">
        <v>9</v>
      </c>
      <c r="C9" s="37" t="s">
        <v>6</v>
      </c>
      <c r="D9" s="36">
        <v>2</v>
      </c>
      <c r="L9" s="45" t="s">
        <v>9</v>
      </c>
      <c r="M9" s="60">
        <v>4</v>
      </c>
      <c r="N9" s="61">
        <v>3</v>
      </c>
      <c r="O9" s="76">
        <f>M9-N9</f>
        <v>1</v>
      </c>
      <c r="P9" s="64">
        <v>2</v>
      </c>
      <c r="Q9" s="25">
        <v>1</v>
      </c>
      <c r="R9" s="76">
        <f>P9-Q9</f>
        <v>1</v>
      </c>
      <c r="S9" s="64">
        <v>2</v>
      </c>
      <c r="T9" s="25"/>
      <c r="U9" s="76">
        <f>S9-T9</f>
        <v>2</v>
      </c>
      <c r="V9" s="64">
        <v>2</v>
      </c>
      <c r="W9" s="67">
        <v>2</v>
      </c>
      <c r="X9" s="76">
        <f>V9-W9</f>
        <v>0</v>
      </c>
      <c r="Y9" s="69"/>
      <c r="Z9" s="66"/>
      <c r="AA9" s="76">
        <f>Y9-Z9</f>
        <v>0</v>
      </c>
      <c r="AB9" s="57">
        <f>M9+P9+S9+V9+Y9</f>
        <v>10</v>
      </c>
      <c r="AC9" s="57">
        <f>N9+Q9+T9+W9+Z9</f>
        <v>6</v>
      </c>
      <c r="AD9" s="76">
        <f>AB9-AC9</f>
        <v>4</v>
      </c>
    </row>
    <row r="10" spans="1:30" ht="16.5" thickBot="1" x14ac:dyDescent="0.3">
      <c r="A10" s="36">
        <v>131223150</v>
      </c>
      <c r="B10" s="35" t="s">
        <v>10</v>
      </c>
      <c r="C10" s="37" t="s">
        <v>6</v>
      </c>
      <c r="D10" s="36">
        <v>3</v>
      </c>
      <c r="L10" s="46" t="s">
        <v>10</v>
      </c>
      <c r="M10" s="62">
        <v>4</v>
      </c>
      <c r="N10" s="63"/>
      <c r="O10" s="77">
        <f>M10-N10</f>
        <v>4</v>
      </c>
      <c r="P10" s="65">
        <v>3</v>
      </c>
      <c r="Q10" s="66">
        <v>1</v>
      </c>
      <c r="R10" s="77">
        <f>P10-Q10</f>
        <v>2</v>
      </c>
      <c r="S10" s="65">
        <v>2</v>
      </c>
      <c r="T10" s="66"/>
      <c r="U10" s="77">
        <f>S10-T10</f>
        <v>2</v>
      </c>
      <c r="V10" s="65">
        <v>3</v>
      </c>
      <c r="W10" s="68">
        <v>3</v>
      </c>
      <c r="X10" s="77">
        <f>V10-W10</f>
        <v>0</v>
      </c>
      <c r="Y10" s="70">
        <v>1</v>
      </c>
      <c r="Z10" s="71"/>
      <c r="AA10" s="77">
        <f>Y10-Z10</f>
        <v>1</v>
      </c>
      <c r="AB10" s="57">
        <f>M10+P10+S10+V10+Y10</f>
        <v>13</v>
      </c>
      <c r="AC10" s="57">
        <f>N10+Q10+T10+W10+Z10</f>
        <v>4</v>
      </c>
      <c r="AD10" s="77">
        <f>AB10-AC10</f>
        <v>9</v>
      </c>
    </row>
    <row r="11" spans="1:30" ht="21.75" thickBot="1" x14ac:dyDescent="0.4">
      <c r="A11" s="36">
        <v>130042578</v>
      </c>
      <c r="B11" s="35" t="s">
        <v>10</v>
      </c>
      <c r="C11" s="37" t="s">
        <v>7</v>
      </c>
      <c r="D11" s="36">
        <v>1</v>
      </c>
      <c r="L11" s="47" t="s">
        <v>8</v>
      </c>
      <c r="M11" s="73">
        <f t="shared" ref="M11:Z11" si="0">SUM(M9:M10)</f>
        <v>8</v>
      </c>
      <c r="N11" s="50">
        <f t="shared" si="0"/>
        <v>3</v>
      </c>
      <c r="O11" s="74">
        <f t="shared" si="0"/>
        <v>5</v>
      </c>
      <c r="P11" s="73">
        <f t="shared" si="0"/>
        <v>5</v>
      </c>
      <c r="Q11" s="50">
        <f t="shared" si="0"/>
        <v>2</v>
      </c>
      <c r="R11" s="74">
        <f t="shared" si="0"/>
        <v>3</v>
      </c>
      <c r="S11" s="73">
        <f t="shared" si="0"/>
        <v>4</v>
      </c>
      <c r="T11" s="50">
        <f t="shared" si="0"/>
        <v>0</v>
      </c>
      <c r="U11" s="74">
        <f t="shared" si="0"/>
        <v>4</v>
      </c>
      <c r="V11" s="73">
        <f t="shared" si="0"/>
        <v>5</v>
      </c>
      <c r="W11" s="50">
        <f t="shared" si="0"/>
        <v>5</v>
      </c>
      <c r="X11" s="74">
        <f t="shared" si="0"/>
        <v>0</v>
      </c>
      <c r="Y11" s="73">
        <f t="shared" si="0"/>
        <v>1</v>
      </c>
      <c r="Z11" s="50">
        <f t="shared" si="0"/>
        <v>0</v>
      </c>
      <c r="AA11" s="74">
        <f>SUM(AA9:AA10)</f>
        <v>1</v>
      </c>
      <c r="AB11" s="72">
        <f t="shared" ref="AB11:AC11" si="1">SUM(AB9:AB10)</f>
        <v>23</v>
      </c>
      <c r="AC11" s="55">
        <f t="shared" si="1"/>
        <v>10</v>
      </c>
      <c r="AD11" s="79">
        <f>SUM(AD9:AD10)</f>
        <v>13</v>
      </c>
    </row>
    <row r="12" spans="1:30" ht="18.75" x14ac:dyDescent="0.3">
      <c r="A12" s="36"/>
      <c r="B12" s="38" t="s">
        <v>8</v>
      </c>
      <c r="C12" s="39"/>
      <c r="D12" s="39">
        <f>SUM(D3:D11)</f>
        <v>23</v>
      </c>
      <c r="H12" s="16" t="s">
        <v>28</v>
      </c>
    </row>
    <row r="14" spans="1:30" x14ac:dyDescent="0.25">
      <c r="L14" t="s">
        <v>37</v>
      </c>
    </row>
    <row r="15" spans="1:30" ht="15.75" thickBot="1" x14ac:dyDescent="0.3"/>
    <row r="16" spans="1:30" ht="15.75" thickBot="1" x14ac:dyDescent="0.3">
      <c r="B16" s="1" t="s">
        <v>0</v>
      </c>
      <c r="C16" s="80" t="s">
        <v>1</v>
      </c>
      <c r="D16" s="81"/>
      <c r="E16" s="81"/>
      <c r="F16" s="81"/>
      <c r="G16" s="82"/>
      <c r="H16" s="83"/>
      <c r="M16" t="s">
        <v>29</v>
      </c>
    </row>
    <row r="17" spans="2:20" ht="15.75" thickBot="1" x14ac:dyDescent="0.3">
      <c r="B17" s="19" t="s">
        <v>2</v>
      </c>
      <c r="C17" s="20" t="str">
        <f t="array" ref="C17">INDEX($C$3:$C$11,MATCH(0,COUNTIF($B$17:B17,$C$3:$C$11&amp;""),0))</f>
        <v>لبناني</v>
      </c>
      <c r="D17" s="20" t="str">
        <f t="array" ref="D17">INDEX($C$3:$C$11,MATCH(0,COUNTIF($B$17:C17,$C$3:$C$11&amp;""),0))</f>
        <v>فلبيني</v>
      </c>
      <c r="E17" s="20" t="str">
        <f t="array" ref="E17">INDEX($C$3:$C$11,MATCH(0,COUNTIF($B$17:D17,$C$3:$C$11&amp;""),0))</f>
        <v>سوري</v>
      </c>
      <c r="F17" s="20" t="str">
        <f t="array" ref="F17">INDEX($C$3:$C$11,MATCH(0,COUNTIF($B$17:E17,$C$3:$C$11&amp;""),0))</f>
        <v>اردني</v>
      </c>
      <c r="G17" s="20" t="str">
        <f t="array" ref="G17">INDEX($C$3:$C$11,MATCH(0,COUNTIF($B$17:F17,$C$3:$C$11&amp;""),0))</f>
        <v>نيوزلندا</v>
      </c>
      <c r="H17" s="21" t="s">
        <v>8</v>
      </c>
      <c r="J17" s="22" t="s">
        <v>30</v>
      </c>
      <c r="K17" s="22"/>
      <c r="L17" s="22"/>
      <c r="M17" s="22"/>
      <c r="N17" s="22"/>
      <c r="O17" s="22"/>
      <c r="P17" s="22"/>
    </row>
    <row r="18" spans="2:20" ht="15.75" x14ac:dyDescent="0.25">
      <c r="B18" s="23" t="str">
        <f t="array" ref="B18">INDEX($B$3:$B$11,MATCH(0,COUNTIF($B$17:B17,$B$3:$B$11&amp;""),0))</f>
        <v>مهندس كهربائي</v>
      </c>
      <c r="C18" s="25">
        <f t="array" ref="C18">IFERROR(VLOOKUP($B18,IF(($B$3:$B$11=$B18)*($C$3:$C$11=C$17),$B$3:$D$11,""),3,0),"")</f>
        <v>4</v>
      </c>
      <c r="D18" s="25">
        <f t="array" ref="D18">IFERROR(VLOOKUP($B18,IF(($B$3:$B$11=$B18)*($C$3:$C$11=D$17),$B$3:$D$11,""),3,0),"")</f>
        <v>2</v>
      </c>
      <c r="E18" s="25">
        <f t="array" ref="E18">IFERROR(VLOOKUP($B18,IF(($B$3:$B$11=$B18)*($C$3:$C$11=E$17),$B$3:$D$11,""),3,0),"")</f>
        <v>2</v>
      </c>
      <c r="F18" s="25">
        <f t="array" ref="F18">IFERROR(VLOOKUP($B18,IF(($B$3:$B$11=$B18)*($C$3:$C$11=F$17),$B$3:$D$11,""),3,0),"")</f>
        <v>2</v>
      </c>
      <c r="G18" s="25" t="str">
        <f t="array" ref="G18">IFERROR(VLOOKUP($B18,IF(($B$3:$B$11=$B18)*($C$3:$C$11=G$17),$B$3:$D$11,""),3,0),"")</f>
        <v/>
      </c>
      <c r="H18" s="26">
        <f t="shared" ref="H18:H19" si="2">SUM(C18:G18)</f>
        <v>10</v>
      </c>
    </row>
    <row r="19" spans="2:20" ht="16.5" thickBot="1" x14ac:dyDescent="0.3">
      <c r="B19" s="23" t="str">
        <f t="array" ref="B19">INDEX($B$3:$B$11,MATCH(0,COUNTIF($B$17:B18,$B$3:$B$11&amp;""),0))</f>
        <v>مهندس ميكانيكي عام</v>
      </c>
      <c r="C19" s="25">
        <f t="array" ref="C19">IFERROR(VLOOKUP($B19,IF(($B$3:$B$11=$B19)*($C$3:$C$11=C$17),$B$3:$D$11,""),3,0),"")</f>
        <v>4</v>
      </c>
      <c r="D19" s="25">
        <f t="array" ref="D19">IFERROR(VLOOKUP($B19,IF(($B$3:$B$11=$B19)*($C$3:$C$11=D$17),$B$3:$D$11,""),3,0),"")</f>
        <v>3</v>
      </c>
      <c r="E19" s="25">
        <f t="array" ref="E19">IFERROR(VLOOKUP($B19,IF(($B$3:$B$11=$B19)*($C$3:$C$11=E$17),$B$3:$D$11,""),3,0),"")</f>
        <v>2</v>
      </c>
      <c r="F19" s="25">
        <f t="array" ref="F19">IFERROR(VLOOKUP($B19,IF(($B$3:$B$11=$B19)*($C$3:$C$11=F$17),$B$3:$D$11,""),3,0),"")</f>
        <v>3</v>
      </c>
      <c r="G19" s="25">
        <f t="array" ref="G19">IFERROR(VLOOKUP($B19,IF(($B$3:$B$11=$B19)*($C$3:$C$11=G$17),$B$3:$D$11,""),3,0),"")</f>
        <v>1</v>
      </c>
      <c r="H19" s="26">
        <f t="shared" si="2"/>
        <v>13</v>
      </c>
      <c r="J19" s="24" t="s">
        <v>31</v>
      </c>
      <c r="K19" s="24"/>
      <c r="L19" s="24"/>
      <c r="M19" s="24"/>
      <c r="N19" s="24"/>
      <c r="O19" s="24"/>
      <c r="P19" s="24"/>
    </row>
    <row r="20" spans="2:20" ht="19.5" thickBot="1" x14ac:dyDescent="0.35">
      <c r="B20" s="11" t="s">
        <v>8</v>
      </c>
      <c r="C20" s="17">
        <f t="shared" ref="C20:F20" si="3">SUM(C18:C19)</f>
        <v>8</v>
      </c>
      <c r="D20" s="17">
        <f t="shared" si="3"/>
        <v>5</v>
      </c>
      <c r="E20" s="17">
        <f t="shared" si="3"/>
        <v>4</v>
      </c>
      <c r="F20" s="17">
        <f t="shared" si="3"/>
        <v>5</v>
      </c>
      <c r="G20" s="17">
        <f>SUM(G18:G19)</f>
        <v>1</v>
      </c>
      <c r="H20" s="12">
        <f>SUM(H18:H19)</f>
        <v>23</v>
      </c>
      <c r="J20" s="27" t="s">
        <v>32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2" spans="2:20" ht="15.75" thickBot="1" x14ac:dyDescent="0.3"/>
    <row r="23" spans="2:20" ht="15.75" thickBot="1" x14ac:dyDescent="0.3">
      <c r="B23" s="1" t="s">
        <v>11</v>
      </c>
      <c r="C23" s="80" t="s">
        <v>1</v>
      </c>
      <c r="D23" s="81"/>
      <c r="E23" s="81"/>
      <c r="F23" s="81"/>
      <c r="G23" s="82"/>
      <c r="H23" s="83"/>
    </row>
    <row r="24" spans="2:20" ht="15.75" thickBot="1" x14ac:dyDescent="0.3">
      <c r="B24" s="2" t="s">
        <v>2</v>
      </c>
      <c r="C24" s="3" t="s">
        <v>3</v>
      </c>
      <c r="D24" s="13" t="s">
        <v>4</v>
      </c>
      <c r="E24" s="13" t="s">
        <v>5</v>
      </c>
      <c r="F24" s="13" t="s">
        <v>6</v>
      </c>
      <c r="G24" s="14" t="s">
        <v>7</v>
      </c>
      <c r="H24" s="15" t="s">
        <v>8</v>
      </c>
    </row>
    <row r="25" spans="2:20" ht="15.75" x14ac:dyDescent="0.25">
      <c r="B25" s="4" t="s">
        <v>9</v>
      </c>
      <c r="C25" s="5">
        <v>3</v>
      </c>
      <c r="D25" s="5">
        <v>1</v>
      </c>
      <c r="E25" s="5"/>
      <c r="F25" s="5">
        <v>2</v>
      </c>
      <c r="G25" s="6">
        <v>0</v>
      </c>
      <c r="H25" s="7">
        <f t="shared" ref="H25:H26" si="4">SUM(C25:G25)</f>
        <v>6</v>
      </c>
    </row>
    <row r="26" spans="2:20" ht="16.5" thickBot="1" x14ac:dyDescent="0.3">
      <c r="B26" s="8" t="s">
        <v>10</v>
      </c>
      <c r="C26" s="9"/>
      <c r="D26" s="9">
        <v>1</v>
      </c>
      <c r="E26" s="9"/>
      <c r="F26" s="9">
        <v>3</v>
      </c>
      <c r="G26" s="10">
        <v>0</v>
      </c>
      <c r="H26" s="7">
        <f t="shared" si="4"/>
        <v>4</v>
      </c>
    </row>
    <row r="27" spans="2:20" ht="21.75" thickBot="1" x14ac:dyDescent="0.4">
      <c r="B27" s="11" t="s">
        <v>8</v>
      </c>
      <c r="C27" s="18">
        <f t="shared" ref="C27" si="5">SUM(C25:C26)</f>
        <v>3</v>
      </c>
      <c r="D27" s="18">
        <f t="shared" ref="D27" si="6">SUM(D25:D26)</f>
        <v>2</v>
      </c>
      <c r="E27" s="18">
        <f t="shared" ref="E27" si="7">SUM(E25:E26)</f>
        <v>0</v>
      </c>
      <c r="F27" s="18">
        <f t="shared" ref="F27" si="8">SUM(F25:F26)</f>
        <v>5</v>
      </c>
      <c r="G27" s="18">
        <f>SUM(G25:G26)</f>
        <v>0</v>
      </c>
      <c r="H27" s="12">
        <f>SUM(H25:H26)</f>
        <v>10</v>
      </c>
    </row>
    <row r="29" spans="2:20" x14ac:dyDescent="0.25">
      <c r="B29" s="31" t="s">
        <v>15</v>
      </c>
      <c r="C29" s="31" t="s">
        <v>41</v>
      </c>
      <c r="D29" s="31" t="s">
        <v>40</v>
      </c>
      <c r="E29" s="31" t="s">
        <v>39</v>
      </c>
    </row>
    <row r="30" spans="2:20" ht="15.75" x14ac:dyDescent="0.25">
      <c r="B30" s="32">
        <v>42005</v>
      </c>
      <c r="C30" s="33" t="s">
        <v>9</v>
      </c>
      <c r="D30" s="34" t="s">
        <v>3</v>
      </c>
      <c r="E30" s="33" t="s">
        <v>20</v>
      </c>
    </row>
    <row r="31" spans="2:20" ht="15.75" x14ac:dyDescent="0.25">
      <c r="B31" s="32">
        <v>42036</v>
      </c>
      <c r="C31" s="33" t="s">
        <v>9</v>
      </c>
      <c r="D31" s="34" t="s">
        <v>3</v>
      </c>
      <c r="E31" s="33" t="s">
        <v>21</v>
      </c>
      <c r="G31" s="40"/>
      <c r="H31" s="40"/>
      <c r="I31" s="40"/>
      <c r="J31" s="40"/>
      <c r="K31" s="40"/>
      <c r="L31" s="40"/>
      <c r="M31" s="40" t="s">
        <v>42</v>
      </c>
    </row>
    <row r="32" spans="2:20" ht="15.75" x14ac:dyDescent="0.25">
      <c r="B32" s="32">
        <v>42050</v>
      </c>
      <c r="C32" s="33" t="s">
        <v>9</v>
      </c>
      <c r="D32" s="34" t="s">
        <v>3</v>
      </c>
      <c r="E32" s="33" t="s">
        <v>22</v>
      </c>
      <c r="G32" s="40"/>
      <c r="H32" s="40"/>
      <c r="I32" s="40"/>
      <c r="J32" s="40"/>
      <c r="K32" s="40"/>
      <c r="L32" s="40"/>
      <c r="M32" s="40" t="s">
        <v>43</v>
      </c>
    </row>
    <row r="33" spans="2:13" ht="15.75" x14ac:dyDescent="0.25">
      <c r="B33" s="32">
        <v>42064</v>
      </c>
      <c r="C33" s="33" t="s">
        <v>9</v>
      </c>
      <c r="D33" s="34" t="s">
        <v>4</v>
      </c>
      <c r="E33" s="33" t="s">
        <v>14</v>
      </c>
      <c r="G33" s="40"/>
      <c r="H33" s="40"/>
      <c r="I33" s="40"/>
      <c r="J33" s="40"/>
      <c r="K33" s="40"/>
      <c r="L33" s="40"/>
      <c r="M33" s="40" t="s">
        <v>44</v>
      </c>
    </row>
    <row r="34" spans="2:13" ht="15.75" x14ac:dyDescent="0.25">
      <c r="B34" s="32">
        <v>42065</v>
      </c>
      <c r="C34" s="35" t="s">
        <v>10</v>
      </c>
      <c r="D34" s="34" t="s">
        <v>4</v>
      </c>
      <c r="E34" s="33" t="s">
        <v>13</v>
      </c>
    </row>
    <row r="35" spans="2:13" ht="26.25" x14ac:dyDescent="0.4">
      <c r="B35" s="32">
        <v>42066</v>
      </c>
      <c r="C35" s="35" t="s">
        <v>9</v>
      </c>
      <c r="D35" s="34" t="s">
        <v>6</v>
      </c>
      <c r="E35" s="33" t="s">
        <v>23</v>
      </c>
      <c r="L35" s="44" t="s">
        <v>50</v>
      </c>
    </row>
    <row r="36" spans="2:13" ht="15.75" x14ac:dyDescent="0.25">
      <c r="B36" s="32">
        <v>42067</v>
      </c>
      <c r="C36" s="35" t="s">
        <v>9</v>
      </c>
      <c r="D36" s="34" t="s">
        <v>6</v>
      </c>
      <c r="E36" s="33" t="s">
        <v>24</v>
      </c>
    </row>
    <row r="37" spans="2:13" ht="15.75" x14ac:dyDescent="0.25">
      <c r="B37" s="32">
        <v>42068</v>
      </c>
      <c r="C37" s="35" t="s">
        <v>10</v>
      </c>
      <c r="D37" s="34" t="s">
        <v>6</v>
      </c>
      <c r="E37" s="33" t="s">
        <v>25</v>
      </c>
    </row>
    <row r="38" spans="2:13" ht="15.75" x14ac:dyDescent="0.25">
      <c r="B38" s="32">
        <v>42069</v>
      </c>
      <c r="C38" s="35" t="s">
        <v>10</v>
      </c>
      <c r="D38" s="34" t="s">
        <v>6</v>
      </c>
      <c r="E38" s="33" t="s">
        <v>26</v>
      </c>
    </row>
    <row r="39" spans="2:13" ht="15.75" x14ac:dyDescent="0.25">
      <c r="B39" s="32">
        <v>42070</v>
      </c>
      <c r="C39" s="35" t="s">
        <v>10</v>
      </c>
      <c r="D39" s="34" t="s">
        <v>6</v>
      </c>
      <c r="E39" s="33" t="s">
        <v>27</v>
      </c>
    </row>
    <row r="41" spans="2:13" ht="15.75" thickBot="1" x14ac:dyDescent="0.3"/>
    <row r="42" spans="2:13" ht="15.75" thickBot="1" x14ac:dyDescent="0.3">
      <c r="B42" s="1" t="s">
        <v>12</v>
      </c>
      <c r="C42" s="80" t="s">
        <v>1</v>
      </c>
      <c r="D42" s="81"/>
      <c r="E42" s="81"/>
      <c r="F42" s="81"/>
      <c r="G42" s="82"/>
      <c r="H42" s="83"/>
    </row>
    <row r="43" spans="2:13" ht="15.75" thickBot="1" x14ac:dyDescent="0.3">
      <c r="B43" s="2" t="s">
        <v>2</v>
      </c>
      <c r="C43" s="3" t="s">
        <v>3</v>
      </c>
      <c r="D43" s="13" t="s">
        <v>4</v>
      </c>
      <c r="E43" s="13" t="s">
        <v>5</v>
      </c>
      <c r="F43" s="13" t="s">
        <v>6</v>
      </c>
      <c r="G43" s="14" t="s">
        <v>7</v>
      </c>
      <c r="H43" s="15" t="s">
        <v>8</v>
      </c>
      <c r="J43" s="40"/>
      <c r="K43" s="40"/>
      <c r="L43" s="40"/>
      <c r="M43" s="40" t="s">
        <v>45</v>
      </c>
    </row>
    <row r="44" spans="2:13" ht="15.75" x14ac:dyDescent="0.25">
      <c r="B44" s="4" t="s">
        <v>9</v>
      </c>
      <c r="C44" s="5">
        <f t="shared" ref="C44:G45" si="9">C18-C25</f>
        <v>1</v>
      </c>
      <c r="D44" s="5">
        <f t="shared" si="9"/>
        <v>1</v>
      </c>
      <c r="E44" s="5">
        <f t="shared" si="9"/>
        <v>2</v>
      </c>
      <c r="F44" s="5">
        <f t="shared" si="9"/>
        <v>0</v>
      </c>
      <c r="G44" s="5" t="e">
        <f>G18-G25</f>
        <v>#VALUE!</v>
      </c>
      <c r="H44" s="7" t="e">
        <f t="shared" ref="H44:H45" si="10">SUM(C44:G44)</f>
        <v>#VALUE!</v>
      </c>
      <c r="J44" s="40"/>
      <c r="K44" s="40"/>
      <c r="L44" s="40" t="e">
        <v>#VALUE!</v>
      </c>
      <c r="M44" s="40" t="s">
        <v>46</v>
      </c>
    </row>
    <row r="45" spans="2:13" ht="16.5" thickBot="1" x14ac:dyDescent="0.3">
      <c r="B45" s="8" t="s">
        <v>10</v>
      </c>
      <c r="C45" s="5">
        <f t="shared" si="9"/>
        <v>4</v>
      </c>
      <c r="D45" s="5">
        <f t="shared" si="9"/>
        <v>2</v>
      </c>
      <c r="E45" s="5">
        <f t="shared" si="9"/>
        <v>2</v>
      </c>
      <c r="F45" s="5">
        <f t="shared" si="9"/>
        <v>0</v>
      </c>
      <c r="G45" s="5">
        <f t="shared" si="9"/>
        <v>1</v>
      </c>
      <c r="H45" s="7">
        <f t="shared" si="10"/>
        <v>9</v>
      </c>
    </row>
    <row r="46" spans="2:13" ht="19.5" thickBot="1" x14ac:dyDescent="0.35">
      <c r="B46" s="11" t="s">
        <v>8</v>
      </c>
      <c r="C46" s="13">
        <f t="shared" ref="C46" si="11">SUM(C44:C45)</f>
        <v>5</v>
      </c>
      <c r="D46" s="13">
        <f t="shared" ref="D46" si="12">SUM(D44:D45)</f>
        <v>3</v>
      </c>
      <c r="E46" s="13">
        <f t="shared" ref="E46" si="13">SUM(E44:E45)</f>
        <v>4</v>
      </c>
      <c r="F46" s="13">
        <f t="shared" ref="F46" si="14">SUM(F44:F45)</f>
        <v>0</v>
      </c>
      <c r="G46" s="13" t="e">
        <f>SUM(G44:G45)</f>
        <v>#VALUE!</v>
      </c>
      <c r="H46" s="12" t="e">
        <f>SUM(H44:H45)</f>
        <v>#VALUE!</v>
      </c>
    </row>
  </sheetData>
  <mergeCells count="9">
    <mergeCell ref="C16:H16"/>
    <mergeCell ref="C23:H23"/>
    <mergeCell ref="C42:H42"/>
    <mergeCell ref="O6:AD6"/>
    <mergeCell ref="M7:O7"/>
    <mergeCell ref="P7:R7"/>
    <mergeCell ref="S7:U7"/>
    <mergeCell ref="V7:X7"/>
    <mergeCell ref="Y7:AA7"/>
  </mergeCells>
  <pageMargins left="0.7" right="0.7" top="0.75" bottom="0.75" header="0.3" footer="0.3"/>
  <pageSetup paperSize="9" orientation="portrait" r:id="rId1"/>
  <ignoredErrors>
    <ignoredError sqref="G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pivottable</vt:lpstr>
      <vt:lpstr>Visa 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Badawi</dc:creator>
  <cp:lastModifiedBy>Abdullah Badawi</cp:lastModifiedBy>
  <dcterms:created xsi:type="dcterms:W3CDTF">2015-02-07T20:36:38Z</dcterms:created>
  <dcterms:modified xsi:type="dcterms:W3CDTF">2015-02-09T05:54:25Z</dcterms:modified>
</cp:coreProperties>
</file>