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قاعدة البيانات" sheetId="2" r:id="rId1"/>
    <sheet name="الاحصاء" sheetId="1" r:id="rId2"/>
  </sheets>
  <calcPr calcId="144525"/>
</workbook>
</file>

<file path=xl/calcChain.xml><?xml version="1.0" encoding="utf-8"?>
<calcChain xmlns="http://schemas.openxmlformats.org/spreadsheetml/2006/main">
  <c r="G14" i="1" l="1"/>
  <c r="I14" i="1"/>
  <c r="K14" i="1"/>
  <c r="E14" i="1"/>
  <c r="I12" i="1"/>
  <c r="K12" i="1"/>
  <c r="G12" i="1"/>
  <c r="E12" i="1"/>
</calcChain>
</file>

<file path=xl/sharedStrings.xml><?xml version="1.0" encoding="utf-8"?>
<sst xmlns="http://schemas.openxmlformats.org/spreadsheetml/2006/main" count="63" uniqueCount="62">
  <si>
    <t>عدد التلاميذ</t>
  </si>
  <si>
    <t>النسبة المئوية</t>
  </si>
  <si>
    <t>مجموع كل التلاميذ</t>
  </si>
  <si>
    <t xml:space="preserve">الاسم </t>
  </si>
  <si>
    <t>المعدل</t>
  </si>
  <si>
    <t>عبد العزيز 1</t>
  </si>
  <si>
    <t>عبد العزيز 2</t>
  </si>
  <si>
    <t>عبد العزيز 3</t>
  </si>
  <si>
    <t>عبد العزيز 4</t>
  </si>
  <si>
    <t>عبد العزيز 5</t>
  </si>
  <si>
    <t>عبد العزيز 6</t>
  </si>
  <si>
    <t>عبد العزيز 7</t>
  </si>
  <si>
    <t>عبد العزيز 8</t>
  </si>
  <si>
    <t>عبد العزيز 9</t>
  </si>
  <si>
    <t>عبد العزيز 10</t>
  </si>
  <si>
    <t>عبد العزيز 11</t>
  </si>
  <si>
    <t>عبد العزيز 12</t>
  </si>
  <si>
    <t>عبد العزيز 13</t>
  </si>
  <si>
    <t>عبد العزيز 14</t>
  </si>
  <si>
    <t>عبد العزيز 15</t>
  </si>
  <si>
    <t>عبد العزيز 16</t>
  </si>
  <si>
    <t>عبد العزيز 17</t>
  </si>
  <si>
    <t>عبد العزيز 18</t>
  </si>
  <si>
    <t>عبد العزيز 19</t>
  </si>
  <si>
    <t>عبد العزيز 20</t>
  </si>
  <si>
    <t>عبد العزيز 21</t>
  </si>
  <si>
    <t>عبد العزيز 22</t>
  </si>
  <si>
    <t>عبد العزيز 23</t>
  </si>
  <si>
    <t>عبد العزيز 24</t>
  </si>
  <si>
    <t>عبد العزيز 25</t>
  </si>
  <si>
    <t>عبد العزيز 26</t>
  </si>
  <si>
    <t>عبد العزيز 27</t>
  </si>
  <si>
    <t>عبد العزيز 28</t>
  </si>
  <si>
    <t>عبد العزيز 29</t>
  </si>
  <si>
    <t>عبد العزيز 30</t>
  </si>
  <si>
    <t>عبد العزيز 31</t>
  </si>
  <si>
    <t>عبد العزيز 32</t>
  </si>
  <si>
    <t>عبد العزيز 33</t>
  </si>
  <si>
    <t>عبد العزيز 34</t>
  </si>
  <si>
    <t>عبد العزيز 35</t>
  </si>
  <si>
    <t>عبد العزيز 36</t>
  </si>
  <si>
    <t>عبد العزيز 37</t>
  </si>
  <si>
    <t>عبد العزيز 38</t>
  </si>
  <si>
    <t>عبد العزيز 39</t>
  </si>
  <si>
    <t>عبد العزيز 40</t>
  </si>
  <si>
    <t>عبد العزيز 41</t>
  </si>
  <si>
    <t>عبد العزيز 42</t>
  </si>
  <si>
    <t>عبد العزيز 43</t>
  </si>
  <si>
    <t>عبد العزيز 44</t>
  </si>
  <si>
    <t>عبد العزيز 45</t>
  </si>
  <si>
    <t>عبد العزيز 46</t>
  </si>
  <si>
    <t>عبد العزيز 47</t>
  </si>
  <si>
    <t>عبد العزيز 48</t>
  </si>
  <si>
    <t>عبد العزيز 49</t>
  </si>
  <si>
    <t>عبد العزيز 50</t>
  </si>
  <si>
    <t>المعدل من 0 إلى 2,99</t>
  </si>
  <si>
    <t>المعدل من 3 إلى 4,99</t>
  </si>
  <si>
    <t>المعدل من 5 إلى 6,99</t>
  </si>
  <si>
    <t>المعدل من 7 إلى 10</t>
  </si>
  <si>
    <t xml:space="preserve"> العدد الكلي للتلاميذ هو 50 تلميذًا,,وهذا الجدول لتحليل النتائج بالنسبة المئوية,,حسب المعدل  </t>
  </si>
  <si>
    <t>عدد التلاميذ الذين تحصلوا على معدلات بين 0 و 2,99,,يؤخذ هذا العدد من قاعدة البيانات ونفس العمل بالنسبة لبقية الخانات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</si>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</sst>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/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12</xdr:row>
      <xdr:rowOff>47624</xdr:rowOff>
    </xdr:from>
    <xdr:to>
      <xdr:col>5</xdr:col>
      <xdr:colOff>190500</xdr:colOff>
      <xdr:row>19</xdr:row>
      <xdr:rowOff>161925</xdr:rowOff>
    </xdr:to>
    <xdr:sp macro="" textlink="">
      <xdr:nvSpPr>
        <xdr:cNvPr id="2" name="Flèche vers le haut 1"/>
        <xdr:cNvSpPr/>
      </xdr:nvSpPr>
      <xdr:spPr>
        <a:xfrm>
          <a:off x="12480607500" y="2333624"/>
          <a:ext cx="142875" cy="1447801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</xdr:col>
      <xdr:colOff>23808</xdr:colOff>
      <xdr:row>15</xdr:row>
      <xdr:rowOff>72026</xdr:rowOff>
    </xdr:from>
    <xdr:to>
      <xdr:col>4</xdr:col>
      <xdr:colOff>284214</xdr:colOff>
      <xdr:row>16</xdr:row>
      <xdr:rowOff>172741</xdr:rowOff>
    </xdr:to>
    <xdr:sp macro="" textlink="">
      <xdr:nvSpPr>
        <xdr:cNvPr id="3" name="Flèche vers le haut 2"/>
        <xdr:cNvSpPr/>
      </xdr:nvSpPr>
      <xdr:spPr>
        <a:xfrm rot="17373930">
          <a:off x="12482403381" y="1801931"/>
          <a:ext cx="291215" cy="254640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54"/>
  <sheetViews>
    <sheetView rightToLeft="1" tabSelected="1" workbookViewId="0">
      <selection activeCell="C18" sqref="C18"/>
    </sheetView>
  </sheetViews>
  <sheetFormatPr defaultColWidth="11" defaultRowHeight="14.25" x14ac:dyDescent="0.2"/>
  <cols>
    <col min="3" max="3" width="18.75" customWidth="1"/>
    <col min="4" max="4" width="20.25" customWidth="1"/>
  </cols>
  <sheetData>
    <row r="4" spans="2:4" ht="15" x14ac:dyDescent="0.25">
      <c r="B4" s="3" t="s">
        <v>61</v>
      </c>
      <c r="C4" s="3" t="s">
        <v>3</v>
      </c>
      <c r="D4" s="3" t="s">
        <v>4</v>
      </c>
    </row>
    <row r="5" spans="2:4" ht="15" x14ac:dyDescent="0.25">
      <c r="B5" s="3">
        <v>1</v>
      </c>
      <c r="C5" s="3" t="s">
        <v>5</v>
      </c>
      <c r="D5" s="3">
        <v>2.54</v>
      </c>
    </row>
    <row r="6" spans="2:4" ht="15" x14ac:dyDescent="0.25">
      <c r="B6" s="3">
        <v>2</v>
      </c>
      <c r="C6" s="3" t="s">
        <v>6</v>
      </c>
      <c r="D6" s="3">
        <v>3.89</v>
      </c>
    </row>
    <row r="7" spans="2:4" ht="15" x14ac:dyDescent="0.25">
      <c r="B7" s="3">
        <v>3</v>
      </c>
      <c r="C7" s="3" t="s">
        <v>7</v>
      </c>
      <c r="D7" s="3">
        <v>4.21</v>
      </c>
    </row>
    <row r="8" spans="2:4" ht="15" x14ac:dyDescent="0.25">
      <c r="B8" s="3">
        <v>4</v>
      </c>
      <c r="C8" s="3" t="s">
        <v>8</v>
      </c>
      <c r="D8" s="3">
        <v>5.99</v>
      </c>
    </row>
    <row r="9" spans="2:4" ht="15" x14ac:dyDescent="0.25">
      <c r="B9" s="3">
        <v>5</v>
      </c>
      <c r="C9" s="3" t="s">
        <v>9</v>
      </c>
      <c r="D9" s="3">
        <v>1.38</v>
      </c>
    </row>
    <row r="10" spans="2:4" ht="15" x14ac:dyDescent="0.25">
      <c r="B10" s="3">
        <v>6</v>
      </c>
      <c r="C10" s="3" t="s">
        <v>10</v>
      </c>
      <c r="D10" s="3">
        <v>6.89</v>
      </c>
    </row>
    <row r="11" spans="2:4" ht="15" x14ac:dyDescent="0.25">
      <c r="B11" s="3">
        <v>7</v>
      </c>
      <c r="C11" s="3" t="s">
        <v>11</v>
      </c>
      <c r="D11" s="3">
        <v>8.5500000000000007</v>
      </c>
    </row>
    <row r="12" spans="2:4" ht="15" x14ac:dyDescent="0.25">
      <c r="B12" s="3">
        <v>8</v>
      </c>
      <c r="C12" s="3" t="s">
        <v>12</v>
      </c>
      <c r="D12" s="3">
        <v>9.23</v>
      </c>
    </row>
    <row r="13" spans="2:4" ht="15" x14ac:dyDescent="0.25">
      <c r="B13" s="3">
        <v>9</v>
      </c>
      <c r="C13" s="3" t="s">
        <v>13</v>
      </c>
      <c r="D13" s="3">
        <v>7.14</v>
      </c>
    </row>
    <row r="14" spans="2:4" ht="15" x14ac:dyDescent="0.25">
      <c r="B14" s="3">
        <v>10</v>
      </c>
      <c r="C14" s="3" t="s">
        <v>14</v>
      </c>
      <c r="D14" s="3">
        <v>6.22</v>
      </c>
    </row>
    <row r="15" spans="2:4" ht="15" x14ac:dyDescent="0.25">
      <c r="B15" s="3">
        <v>11</v>
      </c>
      <c r="C15" s="3" t="s">
        <v>15</v>
      </c>
      <c r="D15" s="3">
        <v>5.0999999999999996</v>
      </c>
    </row>
    <row r="16" spans="2:4" ht="15" x14ac:dyDescent="0.25">
      <c r="B16" s="3">
        <v>12</v>
      </c>
      <c r="C16" s="3" t="s">
        <v>16</v>
      </c>
      <c r="D16" s="3">
        <v>2.88</v>
      </c>
    </row>
    <row r="17" spans="2:4" ht="15" x14ac:dyDescent="0.25">
      <c r="B17" s="3">
        <v>13</v>
      </c>
      <c r="C17" s="3" t="s">
        <v>17</v>
      </c>
      <c r="D17" s="3">
        <v>2.36</v>
      </c>
    </row>
    <row r="18" spans="2:4" ht="15" x14ac:dyDescent="0.25">
      <c r="B18" s="3">
        <v>14</v>
      </c>
      <c r="C18" s="3" t="s">
        <v>18</v>
      </c>
      <c r="D18" s="3">
        <v>3.12</v>
      </c>
    </row>
    <row r="19" spans="2:4" ht="15" x14ac:dyDescent="0.25">
      <c r="B19" s="3">
        <v>15</v>
      </c>
      <c r="C19" s="3" t="s">
        <v>19</v>
      </c>
      <c r="D19" s="3">
        <v>3.88</v>
      </c>
    </row>
    <row r="20" spans="2:4" ht="15" x14ac:dyDescent="0.25">
      <c r="B20" s="3">
        <v>16</v>
      </c>
      <c r="C20" s="3" t="s">
        <v>20</v>
      </c>
      <c r="D20" s="3">
        <v>4.0999999999999996</v>
      </c>
    </row>
    <row r="21" spans="2:4" ht="15" x14ac:dyDescent="0.25">
      <c r="B21" s="3">
        <v>17</v>
      </c>
      <c r="C21" s="3" t="s">
        <v>21</v>
      </c>
      <c r="D21" s="3">
        <v>3.54</v>
      </c>
    </row>
    <row r="22" spans="2:4" ht="15" x14ac:dyDescent="0.25">
      <c r="B22" s="3">
        <v>18</v>
      </c>
      <c r="C22" s="3" t="s">
        <v>22</v>
      </c>
      <c r="D22" s="3">
        <v>4.99</v>
      </c>
    </row>
    <row r="23" spans="2:4" ht="15" x14ac:dyDescent="0.25">
      <c r="B23" s="3">
        <v>19</v>
      </c>
      <c r="C23" s="3" t="s">
        <v>23</v>
      </c>
      <c r="D23" s="3">
        <v>3.25</v>
      </c>
    </row>
    <row r="24" spans="2:4" ht="15" x14ac:dyDescent="0.25">
      <c r="B24" s="3">
        <v>20</v>
      </c>
      <c r="C24" s="3" t="s">
        <v>24</v>
      </c>
      <c r="D24" s="3">
        <v>4.1100000000000003</v>
      </c>
    </row>
    <row r="25" spans="2:4" ht="15" x14ac:dyDescent="0.25">
      <c r="B25" s="3">
        <v>21</v>
      </c>
      <c r="C25" s="3" t="s">
        <v>25</v>
      </c>
      <c r="D25" s="3">
        <v>5</v>
      </c>
    </row>
    <row r="26" spans="2:4" ht="15" x14ac:dyDescent="0.25">
      <c r="B26" s="3">
        <v>22</v>
      </c>
      <c r="C26" s="3" t="s">
        <v>26</v>
      </c>
      <c r="D26" s="3">
        <v>5.0199999999999996</v>
      </c>
    </row>
    <row r="27" spans="2:4" ht="15" x14ac:dyDescent="0.25">
      <c r="B27" s="3">
        <v>23</v>
      </c>
      <c r="C27" s="3" t="s">
        <v>27</v>
      </c>
      <c r="D27" s="3">
        <v>5.23</v>
      </c>
    </row>
    <row r="28" spans="2:4" ht="15" x14ac:dyDescent="0.25">
      <c r="B28" s="3">
        <v>24</v>
      </c>
      <c r="C28" s="3" t="s">
        <v>28</v>
      </c>
      <c r="D28" s="3">
        <v>6.25</v>
      </c>
    </row>
    <row r="29" spans="2:4" ht="15" x14ac:dyDescent="0.25">
      <c r="B29" s="3">
        <v>25</v>
      </c>
      <c r="C29" s="3" t="s">
        <v>29</v>
      </c>
      <c r="D29" s="3">
        <v>6.88</v>
      </c>
    </row>
    <row r="30" spans="2:4" ht="15" x14ac:dyDescent="0.25">
      <c r="B30" s="3">
        <v>26</v>
      </c>
      <c r="C30" s="3" t="s">
        <v>30</v>
      </c>
      <c r="D30" s="3">
        <v>5.9</v>
      </c>
    </row>
    <row r="31" spans="2:4" ht="15" x14ac:dyDescent="0.25">
      <c r="B31" s="3">
        <v>27</v>
      </c>
      <c r="C31" s="3" t="s">
        <v>31</v>
      </c>
      <c r="D31" s="3">
        <v>6</v>
      </c>
    </row>
    <row r="32" spans="2:4" ht="15" x14ac:dyDescent="0.25">
      <c r="B32" s="3">
        <v>28</v>
      </c>
      <c r="C32" s="3" t="s">
        <v>32</v>
      </c>
      <c r="D32" s="3">
        <v>6.11</v>
      </c>
    </row>
    <row r="33" spans="2:4" ht="15" x14ac:dyDescent="0.25">
      <c r="B33" s="3">
        <v>29</v>
      </c>
      <c r="C33" s="3" t="s">
        <v>33</v>
      </c>
      <c r="D33" s="3">
        <v>7.56</v>
      </c>
    </row>
    <row r="34" spans="2:4" ht="15" x14ac:dyDescent="0.25">
      <c r="B34" s="3">
        <v>30</v>
      </c>
      <c r="C34" s="3" t="s">
        <v>34</v>
      </c>
      <c r="D34" s="3">
        <v>8</v>
      </c>
    </row>
    <row r="35" spans="2:4" ht="15" x14ac:dyDescent="0.25">
      <c r="B35" s="3">
        <v>31</v>
      </c>
      <c r="C35" s="3" t="s">
        <v>35</v>
      </c>
      <c r="D35" s="3">
        <v>8.1999999999999993</v>
      </c>
    </row>
    <row r="36" spans="2:4" ht="15" x14ac:dyDescent="0.25">
      <c r="B36" s="3">
        <v>32</v>
      </c>
      <c r="C36" s="3" t="s">
        <v>36</v>
      </c>
      <c r="D36" s="3">
        <v>9.51</v>
      </c>
    </row>
    <row r="37" spans="2:4" ht="15" x14ac:dyDescent="0.25">
      <c r="B37" s="3">
        <v>33</v>
      </c>
      <c r="C37" s="3" t="s">
        <v>37</v>
      </c>
      <c r="D37" s="3">
        <v>2.58</v>
      </c>
    </row>
    <row r="38" spans="2:4" ht="15" x14ac:dyDescent="0.25">
      <c r="B38" s="3">
        <v>34</v>
      </c>
      <c r="C38" s="3" t="s">
        <v>38</v>
      </c>
      <c r="D38" s="3">
        <v>3.33</v>
      </c>
    </row>
    <row r="39" spans="2:4" ht="15" x14ac:dyDescent="0.25">
      <c r="B39" s="3">
        <v>35</v>
      </c>
      <c r="C39" s="3" t="s">
        <v>39</v>
      </c>
      <c r="D39" s="3">
        <v>4.12</v>
      </c>
    </row>
    <row r="40" spans="2:4" ht="15" x14ac:dyDescent="0.25">
      <c r="B40" s="3">
        <v>36</v>
      </c>
      <c r="C40" s="3" t="s">
        <v>40</v>
      </c>
      <c r="D40" s="3">
        <v>5.44</v>
      </c>
    </row>
    <row r="41" spans="2:4" ht="15" x14ac:dyDescent="0.25">
      <c r="B41" s="3">
        <v>37</v>
      </c>
      <c r="C41" s="3" t="s">
        <v>41</v>
      </c>
      <c r="D41" s="3">
        <v>6.22</v>
      </c>
    </row>
    <row r="42" spans="2:4" ht="15" x14ac:dyDescent="0.25">
      <c r="B42" s="3">
        <v>38</v>
      </c>
      <c r="C42" s="3" t="s">
        <v>42</v>
      </c>
      <c r="D42" s="3">
        <v>7.29</v>
      </c>
    </row>
    <row r="43" spans="2:4" ht="15" x14ac:dyDescent="0.25">
      <c r="B43" s="3">
        <v>39</v>
      </c>
      <c r="C43" s="3" t="s">
        <v>43</v>
      </c>
      <c r="D43" s="3">
        <v>8.11</v>
      </c>
    </row>
    <row r="44" spans="2:4" ht="15" x14ac:dyDescent="0.25">
      <c r="B44" s="3">
        <v>40</v>
      </c>
      <c r="C44" s="3" t="s">
        <v>44</v>
      </c>
      <c r="D44" s="3">
        <v>9.66</v>
      </c>
    </row>
    <row r="45" spans="2:4" ht="15" x14ac:dyDescent="0.25">
      <c r="B45" s="3">
        <v>41</v>
      </c>
      <c r="C45" s="3" t="s">
        <v>45</v>
      </c>
      <c r="D45" s="3">
        <v>7.55</v>
      </c>
    </row>
    <row r="46" spans="2:4" ht="15" x14ac:dyDescent="0.25">
      <c r="B46" s="3">
        <v>42</v>
      </c>
      <c r="C46" s="3" t="s">
        <v>46</v>
      </c>
      <c r="D46" s="3">
        <v>1.23</v>
      </c>
    </row>
    <row r="47" spans="2:4" ht="15" x14ac:dyDescent="0.25">
      <c r="B47" s="3">
        <v>43</v>
      </c>
      <c r="C47" s="3" t="s">
        <v>47</v>
      </c>
      <c r="D47" s="3">
        <v>2.2200000000000002</v>
      </c>
    </row>
    <row r="48" spans="2:4" ht="15" x14ac:dyDescent="0.25">
      <c r="B48" s="3">
        <v>44</v>
      </c>
      <c r="C48" s="3" t="s">
        <v>48</v>
      </c>
      <c r="D48" s="3">
        <v>7.14</v>
      </c>
    </row>
    <row r="49" spans="2:4" ht="15" x14ac:dyDescent="0.25">
      <c r="B49" s="3">
        <v>45</v>
      </c>
      <c r="C49" s="3" t="s">
        <v>49</v>
      </c>
      <c r="D49" s="3">
        <v>5.55</v>
      </c>
    </row>
    <row r="50" spans="2:4" ht="15" x14ac:dyDescent="0.25">
      <c r="B50" s="3">
        <v>46</v>
      </c>
      <c r="C50" s="3" t="s">
        <v>50</v>
      </c>
      <c r="D50" s="3">
        <v>6.66</v>
      </c>
    </row>
    <row r="51" spans="2:4" ht="15" x14ac:dyDescent="0.25">
      <c r="B51" s="3">
        <v>47</v>
      </c>
      <c r="C51" s="3" t="s">
        <v>51</v>
      </c>
      <c r="D51" s="3">
        <v>7.77</v>
      </c>
    </row>
    <row r="52" spans="2:4" ht="15" x14ac:dyDescent="0.25">
      <c r="B52" s="3">
        <v>48</v>
      </c>
      <c r="C52" s="3" t="s">
        <v>52</v>
      </c>
      <c r="D52" s="3">
        <v>9.4499999999999993</v>
      </c>
    </row>
    <row r="53" spans="2:4" ht="15" x14ac:dyDescent="0.25">
      <c r="B53" s="3">
        <v>49</v>
      </c>
      <c r="C53" s="3" t="s">
        <v>53</v>
      </c>
      <c r="D53" s="3">
        <v>3.88</v>
      </c>
    </row>
    <row r="54" spans="2:4" ht="15" x14ac:dyDescent="0.25">
      <c r="B54" s="3">
        <v>50</v>
      </c>
      <c r="C54" s="3" t="s">
        <v>54</v>
      </c>
      <c r="D54" s="3">
        <v>4.16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1"/>
  <sheetViews>
    <sheetView rightToLeft="1" workbookViewId="0">
      <selection activeCell="G12" sqref="G12:H13"/>
    </sheetView>
  </sheetViews>
  <sheetFormatPr defaultColWidth="11" defaultRowHeight="14.25" x14ac:dyDescent="0.2"/>
  <sheetData>
    <row r="6" spans="3:13" x14ac:dyDescent="0.2">
      <c r="G6" s="7" t="s">
        <v>2</v>
      </c>
      <c r="H6" s="8"/>
      <c r="I6" s="11">
        <v>50</v>
      </c>
    </row>
    <row r="7" spans="3:13" x14ac:dyDescent="0.2">
      <c r="G7" s="9"/>
      <c r="H7" s="10"/>
      <c r="I7" s="12"/>
    </row>
    <row r="9" spans="3:13" x14ac:dyDescent="0.2">
      <c r="E9" s="14">
        <v>0</v>
      </c>
      <c r="F9" s="14">
        <v>2.99</v>
      </c>
      <c r="G9" s="15">
        <v>3</v>
      </c>
      <c r="H9" s="15">
        <v>4.99</v>
      </c>
      <c r="I9" s="15">
        <v>5</v>
      </c>
      <c r="J9" s="15">
        <v>6.99</v>
      </c>
      <c r="K9" s="15">
        <v>7</v>
      </c>
      <c r="L9" s="15">
        <v>10</v>
      </c>
    </row>
    <row r="10" spans="3:13" x14ac:dyDescent="0.2">
      <c r="C10" s="6"/>
      <c r="D10" s="6"/>
      <c r="E10" s="6" t="s">
        <v>55</v>
      </c>
      <c r="F10" s="6"/>
      <c r="G10" s="6" t="s">
        <v>56</v>
      </c>
      <c r="H10" s="6"/>
      <c r="I10" s="6" t="s">
        <v>57</v>
      </c>
      <c r="J10" s="6"/>
      <c r="K10" s="6" t="s">
        <v>58</v>
      </c>
      <c r="L10" s="6"/>
      <c r="M10" s="1"/>
    </row>
    <row r="11" spans="3:13" x14ac:dyDescent="0.2">
      <c r="C11" s="6"/>
      <c r="D11" s="6"/>
      <c r="E11" s="6"/>
      <c r="F11" s="6"/>
      <c r="G11" s="6"/>
      <c r="H11" s="6"/>
      <c r="I11" s="6"/>
      <c r="J11" s="6"/>
      <c r="K11" s="6"/>
      <c r="L11" s="6"/>
      <c r="M11" s="1"/>
    </row>
    <row r="12" spans="3:13" ht="14.25" customHeight="1" x14ac:dyDescent="0.2">
      <c r="C12" s="6" t="s">
        <v>0</v>
      </c>
      <c r="D12" s="6"/>
      <c r="E12" s="16">
        <f>COUNTIFS('قاعدة البيانات'!$D$5:$D$54,"&gt;="&amp;الاحصاء!E$9,'قاعدة البيانات'!$D$5:$D$54,"&lt;="&amp;الاحصاء!F$9)</f>
        <v>7</v>
      </c>
      <c r="F12" s="17"/>
      <c r="G12" s="16">
        <f>COUNTIFS('قاعدة البيانات'!$D$5:$D$54,"&gt;="&amp;الاحصاء!G$9,'قاعدة البيانات'!$D$5:$D$54,"&lt;="&amp;الاحصاء!H$9)</f>
        <v>13</v>
      </c>
      <c r="H12" s="17"/>
      <c r="I12" s="16">
        <f>COUNTIFS('قاعدة البيانات'!$D$5:$D$54,"&gt;="&amp;الاحصاء!I$9,'قاعدة البيانات'!$D$5:$D$54,"&lt;="&amp;الاحصاء!J$9)</f>
        <v>16</v>
      </c>
      <c r="J12" s="17"/>
      <c r="K12" s="16">
        <f>COUNTIFS('قاعدة البيانات'!$D$5:$D$54,"&gt;="&amp;الاحصاء!K$9,'قاعدة البيانات'!$D$5:$D$54,"&lt;="&amp;الاحصاء!L$9)</f>
        <v>14</v>
      </c>
      <c r="L12" s="17"/>
      <c r="M12" s="1"/>
    </row>
    <row r="13" spans="3:13" ht="14.25" customHeight="1" x14ac:dyDescent="0.2">
      <c r="C13" s="6"/>
      <c r="D13" s="6"/>
      <c r="E13" s="18"/>
      <c r="F13" s="19"/>
      <c r="G13" s="18"/>
      <c r="H13" s="19"/>
      <c r="I13" s="18"/>
      <c r="J13" s="19"/>
      <c r="K13" s="18"/>
      <c r="L13" s="19"/>
      <c r="M13" s="1"/>
    </row>
    <row r="14" spans="3:13" ht="14.25" customHeight="1" x14ac:dyDescent="0.2">
      <c r="C14" s="6" t="s">
        <v>1</v>
      </c>
      <c r="D14" s="6"/>
      <c r="E14" s="16">
        <f>SUMIFS('قاعدة البيانات'!$D$5:$D$54,'قاعدة البيانات'!$D$5:$D$54,"&gt;="&amp;الاحصاء!E$9,'قاعدة البيانات'!$D$5:$D$54,"&lt;="&amp;الاحصاء!F$9)</f>
        <v>15.190000000000001</v>
      </c>
      <c r="F14" s="17"/>
      <c r="G14" s="16">
        <f>SUMIFS('قاعدة البيانات'!$D$5:$D$54,'قاعدة البيانات'!$D$5:$D$54,"&gt;="&amp;الاحصاء!G$9,'قاعدة البيانات'!$D$5:$D$54,"&lt;="&amp;الاحصاء!H$9)</f>
        <v>50.58</v>
      </c>
      <c r="H14" s="17"/>
      <c r="I14" s="16">
        <f>SUMIFS('قاعدة البيانات'!$D$5:$D$54,'قاعدة البيانات'!$D$5:$D$54,"&gt;="&amp;الاحصاء!I$9,'قاعدة البيانات'!$D$5:$D$54,"&lt;="&amp;الاحصاء!J$9)</f>
        <v>94.46</v>
      </c>
      <c r="J14" s="17"/>
      <c r="K14" s="16">
        <f>SUMIFS('قاعدة البيانات'!$D$5:$D$54,'قاعدة البيانات'!$D$5:$D$54,"&gt;="&amp;الاحصاء!K$9,'قاعدة البيانات'!$D$5:$D$54,"&lt;="&amp;الاحصاء!L$9)</f>
        <v>115.16</v>
      </c>
      <c r="L14" s="17"/>
      <c r="M14" s="1"/>
    </row>
    <row r="15" spans="3:13" ht="14.25" customHeight="1" x14ac:dyDescent="0.2">
      <c r="C15" s="6"/>
      <c r="D15" s="6"/>
      <c r="E15" s="18"/>
      <c r="F15" s="19"/>
      <c r="G15" s="18"/>
      <c r="H15" s="19"/>
      <c r="I15" s="18"/>
      <c r="J15" s="19"/>
      <c r="K15" s="18"/>
      <c r="L15" s="19"/>
      <c r="M15" s="1"/>
    </row>
    <row r="16" spans="3:13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" x14ac:dyDescent="0.25">
      <c r="C17" s="1"/>
      <c r="D17" s="1"/>
      <c r="E17" s="13" t="s">
        <v>59</v>
      </c>
      <c r="F17" s="13"/>
      <c r="G17" s="13"/>
      <c r="H17" s="13"/>
      <c r="I17" s="13"/>
      <c r="J17" s="13"/>
      <c r="K17" s="13"/>
      <c r="L17" s="13"/>
      <c r="M17" s="1"/>
    </row>
    <row r="19" spans="1:13" x14ac:dyDescent="0.2">
      <c r="A19" s="2" t="s">
        <v>1</v>
      </c>
    </row>
    <row r="21" spans="1:13" ht="15" x14ac:dyDescent="0.25">
      <c r="C21" s="4" t="s">
        <v>60</v>
      </c>
      <c r="D21" s="4"/>
      <c r="E21" s="4"/>
      <c r="F21" s="4"/>
      <c r="G21" s="4"/>
      <c r="H21" s="4"/>
      <c r="I21" s="5"/>
      <c r="J21" s="5"/>
    </row>
  </sheetData>
  <mergeCells count="18">
    <mergeCell ref="E17:L17"/>
    <mergeCell ref="C14:D15"/>
    <mergeCell ref="E14:F15"/>
    <mergeCell ref="G14:H15"/>
    <mergeCell ref="I14:J15"/>
    <mergeCell ref="K14:L15"/>
    <mergeCell ref="G6:H7"/>
    <mergeCell ref="I6:I7"/>
    <mergeCell ref="C10:D11"/>
    <mergeCell ref="E10:F11"/>
    <mergeCell ref="G10:H11"/>
    <mergeCell ref="I10:J11"/>
    <mergeCell ref="K10:L11"/>
    <mergeCell ref="C12:D13"/>
    <mergeCell ref="E12:F13"/>
    <mergeCell ref="G12:H13"/>
    <mergeCell ref="I12:J13"/>
    <mergeCell ref="K12:L1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قاعدة البيانات</vt:lpstr>
      <vt:lpstr>الاحصاء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A15</cp:lastModifiedBy>
  <dcterms:created xsi:type="dcterms:W3CDTF">2015-02-11T15:45:41Z</dcterms:created>
  <dcterms:modified xsi:type="dcterms:W3CDTF">2015-02-12T11:39:26Z</dcterms:modified>
</cp:coreProperties>
</file>