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20055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AS8" i="1"/>
  <c r="AR8"/>
  <c r="AQ8"/>
  <c r="AP8"/>
  <c r="AO8"/>
  <c r="AN8"/>
  <c r="AM8"/>
  <c r="AL8"/>
  <c r="AS7"/>
  <c r="AR7"/>
  <c r="AQ7"/>
  <c r="AP7"/>
  <c r="AO7"/>
  <c r="AN7"/>
  <c r="AM7"/>
  <c r="AL7"/>
  <c r="AS6"/>
  <c r="AR6"/>
  <c r="AQ6"/>
  <c r="AP6"/>
  <c r="AO6"/>
  <c r="AN6"/>
  <c r="AM6"/>
  <c r="AL6"/>
  <c r="AS5"/>
  <c r="AR5"/>
  <c r="AQ5"/>
  <c r="AP5"/>
  <c r="AO5"/>
  <c r="AN5"/>
  <c r="AM5"/>
  <c r="AL5"/>
  <c r="AB8"/>
  <c r="AA8"/>
  <c r="Z8"/>
  <c r="Y8"/>
  <c r="X8"/>
  <c r="W8"/>
  <c r="V8"/>
  <c r="U8"/>
  <c r="Q8"/>
  <c r="P8"/>
  <c r="O8"/>
  <c r="N8"/>
  <c r="M8"/>
  <c r="L8"/>
  <c r="K8"/>
  <c r="J8"/>
  <c r="AB7"/>
  <c r="AA7"/>
  <c r="Z7"/>
  <c r="Y7"/>
  <c r="X7"/>
  <c r="W7"/>
  <c r="V7"/>
  <c r="U7"/>
  <c r="Q7"/>
  <c r="P7"/>
  <c r="O7"/>
  <c r="N7"/>
  <c r="M7"/>
  <c r="L7"/>
  <c r="K7"/>
  <c r="J7"/>
  <c r="AB6"/>
  <c r="AA6"/>
  <c r="Z6"/>
  <c r="Y6"/>
  <c r="X6"/>
  <c r="W6"/>
  <c r="V6"/>
  <c r="U6"/>
  <c r="Q6"/>
  <c r="P6"/>
  <c r="O6"/>
  <c r="N6"/>
  <c r="M6"/>
  <c r="L6"/>
  <c r="K6"/>
  <c r="J6"/>
  <c r="AB5"/>
  <c r="AA5"/>
  <c r="Z5"/>
  <c r="Y5"/>
  <c r="X5"/>
  <c r="W5"/>
  <c r="V5"/>
  <c r="U5"/>
  <c r="Q5"/>
  <c r="P5"/>
  <c r="O5"/>
  <c r="N5"/>
  <c r="M5"/>
  <c r="L5"/>
  <c r="K5"/>
  <c r="J5"/>
  <c r="AU8" l="1"/>
  <c r="AV8" s="1"/>
  <c r="S6"/>
  <c r="T6" s="1"/>
  <c r="AT8"/>
  <c r="S5"/>
  <c r="T5" s="1"/>
  <c r="AT5"/>
  <c r="AU6"/>
  <c r="AV6" s="1"/>
  <c r="AU7"/>
  <c r="AV7" s="1"/>
  <c r="R5"/>
  <c r="R6"/>
  <c r="R7"/>
  <c r="S8"/>
  <c r="T8" s="1"/>
  <c r="R8"/>
  <c r="AU5"/>
  <c r="AV5" s="1"/>
  <c r="AT7"/>
  <c r="AT6"/>
  <c r="S7"/>
  <c r="T7" s="1"/>
</calcChain>
</file>

<file path=xl/sharedStrings.xml><?xml version="1.0" encoding="utf-8"?>
<sst xmlns="http://schemas.openxmlformats.org/spreadsheetml/2006/main" count="54" uniqueCount="37">
  <si>
    <t>اسلامية</t>
  </si>
  <si>
    <t>عربي</t>
  </si>
  <si>
    <t>انكليزي</t>
  </si>
  <si>
    <t>رياضيات</t>
  </si>
  <si>
    <t>علوم</t>
  </si>
  <si>
    <t>اجتماعيات</t>
  </si>
  <si>
    <t>فنية</t>
  </si>
  <si>
    <t>رياضة</t>
  </si>
  <si>
    <t>نتيجة اسلامية</t>
  </si>
  <si>
    <t>نتيجة عربي</t>
  </si>
  <si>
    <t>نتيجة انكليزي</t>
  </si>
  <si>
    <t>نتيجة رياضيات</t>
  </si>
  <si>
    <t>نتيجة علوم</t>
  </si>
  <si>
    <t>نتيجة اجتماعيات</t>
  </si>
  <si>
    <t>نتيجة فنية</t>
  </si>
  <si>
    <t>نتيجة رياضة</t>
  </si>
  <si>
    <t>عدد دروس النجاح</t>
  </si>
  <si>
    <t>عدد دروس الراسوب</t>
  </si>
  <si>
    <t>النتيجة  للجميع المواد</t>
  </si>
  <si>
    <t>ريضيات</t>
  </si>
  <si>
    <t>(5) درجات القرار</t>
  </si>
  <si>
    <t>احمد</t>
  </si>
  <si>
    <t>مصطفى</t>
  </si>
  <si>
    <t>نور</t>
  </si>
  <si>
    <t>سامي</t>
  </si>
  <si>
    <t>الاســـــــــم</t>
  </si>
  <si>
    <t xml:space="preserve">اسلامية بعد الاضافة </t>
  </si>
  <si>
    <t xml:space="preserve">عربي بعد الاضافة </t>
  </si>
  <si>
    <t xml:space="preserve">انكليزي بعد الاضافة </t>
  </si>
  <si>
    <t xml:space="preserve">رياضيات بعد الاضافة </t>
  </si>
  <si>
    <t xml:space="preserve">علوم بعد الاضافة </t>
  </si>
  <si>
    <t xml:space="preserve">اجتماعيات بعد الاضافة </t>
  </si>
  <si>
    <t xml:space="preserve">فنية بعد الاضافة </t>
  </si>
  <si>
    <t xml:space="preserve">رياضة بعد الاضافة </t>
  </si>
  <si>
    <t>النتيجة  للجميع المواد بعد القرار</t>
  </si>
  <si>
    <t>لم يحقق الشروط لان الطالب يحتاج 8 درجات ( 3 رياضة و 5 علوم ) والقرار 5</t>
  </si>
  <si>
    <t>اريد دالة تحقق الشروط التالية : اذا كانت النتيجة مكمل او راسب لاحد الطلبة يمكن اضافة 5 درجات للمواد التي حصل فيها الطالب على درجات من 45 الى 49 لكي تصبح 50  لتغير الحال من راسب او مكمل الى ناجح  بشرط ان يستفادمن وهذه 5 درجات حيث توزع على جميع المواد بشرط انها تحق النجاح في جميع المواد والا لا تعطى والمثال ادناه يوصح نتائج الطلبة اعلاه بعد الاستفادة من 5 درجات .... وانا جدا ممتا منك ولجهودك علما مدير مدرسة واحتاج هذا البرنامج خدمتنا للصالح العام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</si>
</sst>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PT Bold Heading"/>
      <charset val="178"/>
    </font>
    <font>
      <sz val="14"/>
      <color theme="1"/>
      <name val="PT Bold Heading"/>
      <charset val="178"/>
    </font>
    <font>
      <sz val="14"/>
      <name val="PT Bold Heading"/>
      <charset val="178"/>
    </font>
    <font>
      <sz val="12"/>
      <color theme="1"/>
      <name val="PT Bold Heading"/>
      <charset val="178"/>
    </font>
    <font>
      <sz val="11"/>
      <color theme="1"/>
      <name val="PT Bold Heading"/>
      <charset val="178"/>
    </font>
    <font>
      <sz val="16"/>
      <color rgb="FFFF000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71"/>
        <bgColor indexed="64"/>
      </patternFill>
    </fill>
    <fill>
      <patternFill patternType="solid">
        <fgColor rgb="FFBDBD03"/>
        <bgColor indexed="64"/>
      </patternFill>
    </fill>
    <fill>
      <patternFill patternType="solid">
        <fgColor rgb="FFFFBA7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2" fontId="2" fillId="2" borderId="1" xfId="1" applyNumberFormat="1" applyFont="1" applyFill="1" applyBorder="1" applyAlignment="1" applyProtection="1">
      <alignment horizontal="center" vertical="center" textRotation="90" wrapText="1"/>
    </xf>
    <xf numFmtId="2" fontId="2" fillId="2" borderId="2" xfId="1" applyNumberFormat="1" applyFont="1" applyFill="1" applyBorder="1" applyAlignment="1" applyProtection="1">
      <alignment horizontal="center" vertical="center" textRotation="90" wrapText="1"/>
    </xf>
    <xf numFmtId="2" fontId="2" fillId="2" borderId="3" xfId="1" applyNumberFormat="1" applyFont="1" applyFill="1" applyBorder="1" applyAlignment="1" applyProtection="1">
      <alignment horizontal="center" vertical="center" textRotation="90" wrapText="1"/>
    </xf>
    <xf numFmtId="0" fontId="2" fillId="2" borderId="4" xfId="0" applyFont="1" applyFill="1" applyBorder="1" applyAlignment="1" applyProtection="1">
      <alignment horizontal="center" vertical="center" textRotation="90" wrapText="1" readingOrder="2"/>
    </xf>
    <xf numFmtId="0" fontId="2" fillId="2" borderId="3" xfId="0" applyFont="1" applyFill="1" applyBorder="1" applyAlignment="1" applyProtection="1">
      <alignment horizontal="center" vertical="center" textRotation="90" readingOrder="2"/>
    </xf>
    <xf numFmtId="0" fontId="3" fillId="2" borderId="5" xfId="0" applyFont="1" applyFill="1" applyBorder="1" applyAlignment="1" applyProtection="1">
      <alignment horizontal="center" vertical="center" readingOrder="2"/>
    </xf>
    <xf numFmtId="0" fontId="4" fillId="3" borderId="3" xfId="0" applyFont="1" applyFill="1" applyBorder="1" applyAlignment="1" applyProtection="1">
      <alignment horizontal="center" vertical="center" readingOrder="2"/>
    </xf>
    <xf numFmtId="0" fontId="4" fillId="4" borderId="3" xfId="0" applyFont="1" applyFill="1" applyBorder="1" applyAlignment="1" applyProtection="1">
      <alignment horizontal="center" vertical="center" readingOrder="2"/>
    </xf>
    <xf numFmtId="0" fontId="4" fillId="4" borderId="3" xfId="0" applyFont="1" applyFill="1" applyBorder="1" applyAlignment="1" applyProtection="1">
      <alignment horizontal="center" vertical="center" wrapText="1" readingOrder="2"/>
    </xf>
    <xf numFmtId="0" fontId="6" fillId="6" borderId="3" xfId="0" applyFont="1" applyFill="1" applyBorder="1" applyAlignment="1" applyProtection="1">
      <alignment horizontal="right" vertical="center" wrapText="1" indent="1" readingOrder="2"/>
    </xf>
    <xf numFmtId="0" fontId="5" fillId="5" borderId="6" xfId="0" applyFont="1" applyFill="1" applyBorder="1" applyAlignment="1" applyProtection="1">
      <alignment horizontal="center" vertical="center" wrapText="1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/>
    </xf>
    <xf numFmtId="0" fontId="7" fillId="7" borderId="9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238124</xdr:colOff>
      <xdr:row>4</xdr:row>
      <xdr:rowOff>123825</xdr:rowOff>
    </xdr:from>
    <xdr:to>
      <xdr:col>29</xdr:col>
      <xdr:colOff>133344</xdr:colOff>
      <xdr:row>11</xdr:row>
      <xdr:rowOff>47625</xdr:rowOff>
    </xdr:to>
    <xdr:cxnSp macro="">
      <xdr:nvCxnSpPr>
        <xdr:cNvPr id="3" name="رابط كسهم مستقيم 2"/>
        <xdr:cNvCxnSpPr/>
      </xdr:nvCxnSpPr>
      <xdr:spPr>
        <a:xfrm rot="10800000">
          <a:off x="11213458656" y="5676900"/>
          <a:ext cx="8172445" cy="21145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4</xdr:row>
      <xdr:rowOff>361951</xdr:rowOff>
    </xdr:from>
    <xdr:to>
      <xdr:col>1</xdr:col>
      <xdr:colOff>228594</xdr:colOff>
      <xdr:row>11</xdr:row>
      <xdr:rowOff>57152</xdr:rowOff>
    </xdr:to>
    <xdr:cxnSp macro="">
      <xdr:nvCxnSpPr>
        <xdr:cNvPr id="6" name="رابط كسهم مستقيم 5"/>
        <xdr:cNvCxnSpPr/>
      </xdr:nvCxnSpPr>
      <xdr:spPr>
        <a:xfrm rot="5400000" flipH="1" flipV="1">
          <a:off x="11220721465" y="6834192"/>
          <a:ext cx="1885951" cy="47619"/>
        </a:xfrm>
        <a:prstGeom prst="curvedConnector3">
          <a:avLst>
            <a:gd name="adj1" fmla="val 6061"/>
          </a:avLst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47624</xdr:colOff>
      <xdr:row>4</xdr:row>
      <xdr:rowOff>361952</xdr:rowOff>
    </xdr:from>
    <xdr:to>
      <xdr:col>31</xdr:col>
      <xdr:colOff>238119</xdr:colOff>
      <xdr:row>11</xdr:row>
      <xdr:rowOff>133350</xdr:rowOff>
    </xdr:to>
    <xdr:cxnSp macro="">
      <xdr:nvCxnSpPr>
        <xdr:cNvPr id="11" name="رابط كسهم مستقيم 10"/>
        <xdr:cNvCxnSpPr/>
      </xdr:nvCxnSpPr>
      <xdr:spPr>
        <a:xfrm rot="10800000">
          <a:off x="11212649031" y="5915027"/>
          <a:ext cx="8820145" cy="1962148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66674</xdr:colOff>
      <xdr:row>4</xdr:row>
      <xdr:rowOff>295279</xdr:rowOff>
    </xdr:from>
    <xdr:to>
      <xdr:col>3</xdr:col>
      <xdr:colOff>114300</xdr:colOff>
      <xdr:row>11</xdr:row>
      <xdr:rowOff>133350</xdr:rowOff>
    </xdr:to>
    <xdr:cxnSp macro="">
      <xdr:nvCxnSpPr>
        <xdr:cNvPr id="12" name="رابط كسهم مستقيم 11"/>
        <xdr:cNvCxnSpPr/>
      </xdr:nvCxnSpPr>
      <xdr:spPr>
        <a:xfrm rot="16200000" flipV="1">
          <a:off x="11220235690" y="6662739"/>
          <a:ext cx="2028821" cy="400051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285746</xdr:colOff>
      <xdr:row>5</xdr:row>
      <xdr:rowOff>200025</xdr:rowOff>
    </xdr:from>
    <xdr:to>
      <xdr:col>8</xdr:col>
      <xdr:colOff>28575</xdr:colOff>
      <xdr:row>19</xdr:row>
      <xdr:rowOff>1</xdr:rowOff>
    </xdr:to>
    <xdr:cxnSp macro="">
      <xdr:nvCxnSpPr>
        <xdr:cNvPr id="16" name="رابط كسهم مستقيم 15"/>
        <xdr:cNvCxnSpPr/>
      </xdr:nvCxnSpPr>
      <xdr:spPr>
        <a:xfrm rot="5400000" flipH="1" flipV="1">
          <a:off x="11218964101" y="6572249"/>
          <a:ext cx="3028951" cy="2209804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</xdr:colOff>
      <xdr:row>5</xdr:row>
      <xdr:rowOff>342901</xdr:rowOff>
    </xdr:from>
    <xdr:to>
      <xdr:col>29</xdr:col>
      <xdr:colOff>257175</xdr:colOff>
      <xdr:row>18</xdr:row>
      <xdr:rowOff>142875</xdr:rowOff>
    </xdr:to>
    <xdr:cxnSp macro="">
      <xdr:nvCxnSpPr>
        <xdr:cNvPr id="17" name="رابط كسهم مستقيم 16"/>
        <xdr:cNvCxnSpPr/>
      </xdr:nvCxnSpPr>
      <xdr:spPr>
        <a:xfrm rot="10800000">
          <a:off x="11213334825" y="6305551"/>
          <a:ext cx="6019800" cy="2847974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5</xdr:row>
      <xdr:rowOff>323851</xdr:rowOff>
    </xdr:from>
    <xdr:to>
      <xdr:col>9</xdr:col>
      <xdr:colOff>38101</xdr:colOff>
      <xdr:row>19</xdr:row>
      <xdr:rowOff>28578</xdr:rowOff>
    </xdr:to>
    <xdr:cxnSp macro="">
      <xdr:nvCxnSpPr>
        <xdr:cNvPr id="25" name="رابط كسهم مستقيم 24"/>
        <xdr:cNvCxnSpPr/>
      </xdr:nvCxnSpPr>
      <xdr:spPr>
        <a:xfrm rot="5400000" flipH="1" flipV="1">
          <a:off x="11218206861" y="7091364"/>
          <a:ext cx="2933702" cy="1323976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38099</xdr:colOff>
      <xdr:row>5</xdr:row>
      <xdr:rowOff>285750</xdr:rowOff>
    </xdr:from>
    <xdr:to>
      <xdr:col>33</xdr:col>
      <xdr:colOff>133349</xdr:colOff>
      <xdr:row>19</xdr:row>
      <xdr:rowOff>9525</xdr:rowOff>
    </xdr:to>
    <xdr:cxnSp macro="">
      <xdr:nvCxnSpPr>
        <xdr:cNvPr id="26" name="رابط كسهم مستقيم 25"/>
        <xdr:cNvCxnSpPr/>
      </xdr:nvCxnSpPr>
      <xdr:spPr>
        <a:xfrm rot="10800000">
          <a:off x="11212048951" y="6248400"/>
          <a:ext cx="6962775" cy="29527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228600</xdr:colOff>
      <xdr:row>5</xdr:row>
      <xdr:rowOff>352426</xdr:rowOff>
    </xdr:from>
    <xdr:to>
      <xdr:col>10</xdr:col>
      <xdr:colOff>66676</xdr:colOff>
      <xdr:row>19</xdr:row>
      <xdr:rowOff>57153</xdr:rowOff>
    </xdr:to>
    <xdr:cxnSp macro="">
      <xdr:nvCxnSpPr>
        <xdr:cNvPr id="29" name="رابط كسهم مستقيم 28"/>
        <xdr:cNvCxnSpPr/>
      </xdr:nvCxnSpPr>
      <xdr:spPr>
        <a:xfrm rot="5400000" flipH="1" flipV="1">
          <a:off x="11217749661" y="7119939"/>
          <a:ext cx="2933702" cy="1323976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57149</xdr:colOff>
      <xdr:row>5</xdr:row>
      <xdr:rowOff>304801</xdr:rowOff>
    </xdr:from>
    <xdr:to>
      <xdr:col>34</xdr:col>
      <xdr:colOff>209549</xdr:colOff>
      <xdr:row>19</xdr:row>
      <xdr:rowOff>38101</xdr:rowOff>
    </xdr:to>
    <xdr:cxnSp macro="">
      <xdr:nvCxnSpPr>
        <xdr:cNvPr id="30" name="رابط كسهم مستقيم 29"/>
        <xdr:cNvCxnSpPr/>
      </xdr:nvCxnSpPr>
      <xdr:spPr>
        <a:xfrm rot="10800000">
          <a:off x="11211620326" y="6267451"/>
          <a:ext cx="6943725" cy="29622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238125</xdr:colOff>
      <xdr:row>5</xdr:row>
      <xdr:rowOff>352426</xdr:rowOff>
    </xdr:from>
    <xdr:to>
      <xdr:col>11</xdr:col>
      <xdr:colOff>1</xdr:colOff>
      <xdr:row>19</xdr:row>
      <xdr:rowOff>57153</xdr:rowOff>
    </xdr:to>
    <xdr:cxnSp macro="">
      <xdr:nvCxnSpPr>
        <xdr:cNvPr id="31" name="رابط كسهم مستقيم 30"/>
        <xdr:cNvCxnSpPr/>
      </xdr:nvCxnSpPr>
      <xdr:spPr>
        <a:xfrm rot="5400000" flipH="1" flipV="1">
          <a:off x="11217387711" y="7119939"/>
          <a:ext cx="2933702" cy="1323976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9524</xdr:colOff>
      <xdr:row>5</xdr:row>
      <xdr:rowOff>304801</xdr:rowOff>
    </xdr:from>
    <xdr:to>
      <xdr:col>35</xdr:col>
      <xdr:colOff>219074</xdr:colOff>
      <xdr:row>19</xdr:row>
      <xdr:rowOff>38101</xdr:rowOff>
    </xdr:to>
    <xdr:cxnSp macro="">
      <xdr:nvCxnSpPr>
        <xdr:cNvPr id="32" name="رابط كسهم مستقيم 31"/>
        <xdr:cNvCxnSpPr/>
      </xdr:nvCxnSpPr>
      <xdr:spPr>
        <a:xfrm rot="10800000">
          <a:off x="11211258376" y="6267451"/>
          <a:ext cx="6924675" cy="29622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171449</xdr:colOff>
      <xdr:row>7</xdr:row>
      <xdr:rowOff>266701</xdr:rowOff>
    </xdr:from>
    <xdr:to>
      <xdr:col>7</xdr:col>
      <xdr:colOff>76199</xdr:colOff>
      <xdr:row>24</xdr:row>
      <xdr:rowOff>0</xdr:rowOff>
    </xdr:to>
    <xdr:cxnSp macro="">
      <xdr:nvCxnSpPr>
        <xdr:cNvPr id="48" name="رابط كسهم مستقيم 47"/>
        <xdr:cNvCxnSpPr/>
      </xdr:nvCxnSpPr>
      <xdr:spPr>
        <a:xfrm rot="16200000" flipV="1">
          <a:off x="11218283064" y="8443913"/>
          <a:ext cx="3047999" cy="2571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7</xdr:row>
      <xdr:rowOff>285753</xdr:rowOff>
    </xdr:from>
    <xdr:to>
      <xdr:col>35</xdr:col>
      <xdr:colOff>238123</xdr:colOff>
      <xdr:row>24</xdr:row>
      <xdr:rowOff>47626</xdr:rowOff>
    </xdr:to>
    <xdr:cxnSp macro="">
      <xdr:nvCxnSpPr>
        <xdr:cNvPr id="49" name="رابط كسهم مستقيم 48"/>
        <xdr:cNvCxnSpPr/>
      </xdr:nvCxnSpPr>
      <xdr:spPr>
        <a:xfrm rot="10800000">
          <a:off x="11211239327" y="7067553"/>
          <a:ext cx="8686798" cy="3076573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Y9"/>
  <sheetViews>
    <sheetView rightToLeft="1" tabSelected="1" workbookViewId="0">
      <selection activeCell="A2" sqref="A2:T2"/>
    </sheetView>
  </sheetViews>
  <sheetFormatPr defaultRowHeight="14.25"/>
  <cols>
    <col min="1" max="1" width="11.75" customWidth="1"/>
    <col min="2" max="9" width="4.625" customWidth="1"/>
    <col min="10" max="17" width="5.625" customWidth="1"/>
    <col min="18" max="19" width="4.625" customWidth="1"/>
    <col min="20" max="20" width="11.875" customWidth="1"/>
    <col min="21" max="28" width="4.625" hidden="1" customWidth="1"/>
    <col min="29" max="29" width="5.5" customWidth="1"/>
    <col min="30" max="37" width="4.625" customWidth="1"/>
    <col min="38" max="47" width="4.375" customWidth="1"/>
    <col min="48" max="48" width="10.875" customWidth="1"/>
    <col min="49" max="49" width="19.625" customWidth="1"/>
  </cols>
  <sheetData>
    <row r="2" spans="1:51" ht="101.25" customHeight="1" thickBot="1">
      <c r="A2" s="11" t="s">
        <v>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51" ht="15.75" thickTop="1" thickBot="1"/>
    <row r="4" spans="1:51" ht="90" thickTop="1" thickBot="1">
      <c r="A4" s="10" t="s">
        <v>25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2" t="s">
        <v>13</v>
      </c>
      <c r="P4" s="3" t="s">
        <v>14</v>
      </c>
      <c r="Q4" s="3" t="s">
        <v>15</v>
      </c>
      <c r="R4" s="4" t="s">
        <v>16</v>
      </c>
      <c r="S4" s="4" t="s">
        <v>17</v>
      </c>
      <c r="T4" s="3" t="s">
        <v>18</v>
      </c>
      <c r="U4" s="3" t="s">
        <v>0</v>
      </c>
      <c r="V4" s="5" t="s">
        <v>1</v>
      </c>
      <c r="W4" s="3" t="s">
        <v>2</v>
      </c>
      <c r="X4" s="3" t="s">
        <v>19</v>
      </c>
      <c r="Y4" s="3" t="s">
        <v>4</v>
      </c>
      <c r="Z4" s="3" t="s">
        <v>5</v>
      </c>
      <c r="AA4" s="3" t="s">
        <v>6</v>
      </c>
      <c r="AB4" s="3" t="s">
        <v>7</v>
      </c>
      <c r="AC4" s="3" t="s">
        <v>20</v>
      </c>
      <c r="AD4" s="1" t="s">
        <v>26</v>
      </c>
      <c r="AE4" s="1" t="s">
        <v>27</v>
      </c>
      <c r="AF4" s="1" t="s">
        <v>28</v>
      </c>
      <c r="AG4" s="1" t="s">
        <v>29</v>
      </c>
      <c r="AH4" s="1" t="s">
        <v>30</v>
      </c>
      <c r="AI4" s="1" t="s">
        <v>31</v>
      </c>
      <c r="AJ4" s="1" t="s">
        <v>32</v>
      </c>
      <c r="AK4" s="1" t="s">
        <v>33</v>
      </c>
      <c r="AL4" s="1" t="s">
        <v>8</v>
      </c>
      <c r="AM4" s="1" t="s">
        <v>9</v>
      </c>
      <c r="AN4" s="1" t="s">
        <v>10</v>
      </c>
      <c r="AO4" s="1" t="s">
        <v>11</v>
      </c>
      <c r="AP4" s="1" t="s">
        <v>12</v>
      </c>
      <c r="AQ4" s="2" t="s">
        <v>13</v>
      </c>
      <c r="AR4" s="3" t="s">
        <v>14</v>
      </c>
      <c r="AS4" s="3" t="s">
        <v>15</v>
      </c>
      <c r="AT4" s="4" t="s">
        <v>16</v>
      </c>
      <c r="AU4" s="4" t="s">
        <v>17</v>
      </c>
      <c r="AV4" s="3" t="s">
        <v>34</v>
      </c>
    </row>
    <row r="5" spans="1:51" ht="32.25" thickTop="1" thickBot="1">
      <c r="A5" s="10" t="s">
        <v>21</v>
      </c>
      <c r="B5" s="6">
        <v>49</v>
      </c>
      <c r="C5" s="6">
        <v>88</v>
      </c>
      <c r="D5" s="6">
        <v>47</v>
      </c>
      <c r="E5" s="6">
        <v>68</v>
      </c>
      <c r="F5" s="6">
        <v>77</v>
      </c>
      <c r="G5" s="6">
        <v>67</v>
      </c>
      <c r="H5" s="6">
        <v>77</v>
      </c>
      <c r="I5" s="6">
        <v>67</v>
      </c>
      <c r="J5" s="14" t="str">
        <f t="shared" ref="J5:J8" si="0">IF(B5&gt;=50,"ناجح","راسب")</f>
        <v>راسب</v>
      </c>
      <c r="K5" s="14" t="str">
        <f t="shared" ref="K5:K8" si="1">IF(C5&gt;=50,"ناجح","راسب")</f>
        <v>ناجح</v>
      </c>
      <c r="L5" s="14" t="str">
        <f t="shared" ref="L5:L8" si="2">IF(D5&gt;=50,"ناجح","راسب")</f>
        <v>راسب</v>
      </c>
      <c r="M5" s="14" t="str">
        <f t="shared" ref="M5:M8" si="3">IF(E5&gt;=50,"ناجح","راسب")</f>
        <v>ناجح</v>
      </c>
      <c r="N5" s="14" t="str">
        <f>IF(F5&gt;=50,"ناجح","راسب")</f>
        <v>ناجح</v>
      </c>
      <c r="O5" s="14" t="str">
        <f>IF(G5&gt;=50,"ناجح","راسب")</f>
        <v>ناجح</v>
      </c>
      <c r="P5" s="14" t="str">
        <f t="shared" ref="P5:P8" si="4">IF(H5&gt;=50,"ناجح","راسب")</f>
        <v>ناجح</v>
      </c>
      <c r="Q5" s="14" t="str">
        <f t="shared" ref="Q5:Q8" si="5">IF(I5&gt;=50,"ناجح","راسب")</f>
        <v>ناجح</v>
      </c>
      <c r="R5" s="7">
        <f>COUNTIF(J5:Q5,"ناجح")</f>
        <v>6</v>
      </c>
      <c r="S5" s="7">
        <f>COUNTIF(J5:Q5,"راسب")</f>
        <v>2</v>
      </c>
      <c r="T5" s="7" t="str">
        <f>IF(S5=3,"مكمل من",IF(S5&gt;3,"راسب",IF(S5=0,"ناجح",IF(S5=1,"مكمل من",IF(S5=2,"مكمل من")))))</f>
        <v>مكمل من</v>
      </c>
      <c r="U5" s="8" t="e">
        <f>IF(B5&lt;50,#REF!,"")</f>
        <v>#REF!</v>
      </c>
      <c r="V5" s="8" t="str">
        <f>IF(C5&lt;50,#REF!,"")</f>
        <v/>
      </c>
      <c r="W5" s="8" t="e">
        <f>IF(D5&lt;50,#REF!,"")</f>
        <v>#REF!</v>
      </c>
      <c r="X5" s="8" t="str">
        <f>IF(E5&lt;50,#REF!,"")</f>
        <v/>
      </c>
      <c r="Y5" s="8" t="str">
        <f>IF(F5&lt;50,#REF!,"")</f>
        <v/>
      </c>
      <c r="Z5" s="9" t="str">
        <f>IF(G5&lt;50,#REF!,"")</f>
        <v/>
      </c>
      <c r="AA5" s="9" t="str">
        <f>IF(H5&lt;50,#REF!,"")</f>
        <v/>
      </c>
      <c r="AB5" s="9" t="str">
        <f>IF(I5&lt;50,#REF!,"")</f>
        <v/>
      </c>
      <c r="AC5" s="6">
        <v>5</v>
      </c>
      <c r="AD5" s="6">
        <v>50</v>
      </c>
      <c r="AE5" s="6">
        <v>88</v>
      </c>
      <c r="AF5" s="6">
        <v>50</v>
      </c>
      <c r="AG5" s="6">
        <v>68</v>
      </c>
      <c r="AH5" s="6">
        <v>77</v>
      </c>
      <c r="AI5" s="6">
        <v>67</v>
      </c>
      <c r="AJ5" s="6">
        <v>77</v>
      </c>
      <c r="AK5" s="6">
        <v>67</v>
      </c>
      <c r="AL5" s="14" t="str">
        <f t="shared" ref="AL5:AL8" si="6">IF(AD5&gt;=50,"ناجح","راسب")</f>
        <v>ناجح</v>
      </c>
      <c r="AM5" s="14" t="str">
        <f t="shared" ref="AM5:AM8" si="7">IF(AE5&gt;=50,"ناجح","راسب")</f>
        <v>ناجح</v>
      </c>
      <c r="AN5" s="14" t="str">
        <f t="shared" ref="AN5:AN8" si="8">IF(AF5&gt;=50,"ناجح","راسب")</f>
        <v>ناجح</v>
      </c>
      <c r="AO5" s="14" t="str">
        <f t="shared" ref="AO5:AO8" si="9">IF(AG5&gt;=50,"ناجح","راسب")</f>
        <v>ناجح</v>
      </c>
      <c r="AP5" s="14" t="str">
        <f>IF(AH5&gt;=50,"ناجح","راسب")</f>
        <v>ناجح</v>
      </c>
      <c r="AQ5" s="14" t="str">
        <f>IF(AI5&gt;=50,"ناجح","راسب")</f>
        <v>ناجح</v>
      </c>
      <c r="AR5" s="14" t="str">
        <f t="shared" ref="AR5:AR8" si="10">IF(AJ5&gt;=50,"ناجح","راسب")</f>
        <v>ناجح</v>
      </c>
      <c r="AS5" s="14" t="str">
        <f t="shared" ref="AS5:AS8" si="11">IF(AK5&gt;=50,"ناجح","راسب")</f>
        <v>ناجح</v>
      </c>
      <c r="AT5" s="7">
        <f>COUNTIF(AL5:AS5,"ناجح")</f>
        <v>8</v>
      </c>
      <c r="AU5" s="7">
        <f>COUNTIF(AL5:AS5,"راسب")</f>
        <v>0</v>
      </c>
      <c r="AV5" s="7" t="str">
        <f>IF(AU5=3,"مكمل من",IF(AU5&gt;3,"راسب",IF(AU5=0,"ناجح",IF(AU5=1,"مكمل من",IF(AU5=2,"مكمل من")))))</f>
        <v>ناجح</v>
      </c>
    </row>
    <row r="6" spans="1:51" ht="32.25" thickTop="1" thickBot="1">
      <c r="A6" s="10" t="s">
        <v>22</v>
      </c>
      <c r="B6" s="6">
        <v>49</v>
      </c>
      <c r="C6" s="6">
        <v>88</v>
      </c>
      <c r="D6" s="6">
        <v>55</v>
      </c>
      <c r="E6" s="6">
        <v>78</v>
      </c>
      <c r="F6" s="6">
        <v>49</v>
      </c>
      <c r="G6" s="6">
        <v>49</v>
      </c>
      <c r="H6" s="6">
        <v>49</v>
      </c>
      <c r="I6" s="6">
        <v>98</v>
      </c>
      <c r="J6" s="14" t="str">
        <f t="shared" si="0"/>
        <v>راسب</v>
      </c>
      <c r="K6" s="14" t="str">
        <f t="shared" si="1"/>
        <v>ناجح</v>
      </c>
      <c r="L6" s="14" t="str">
        <f t="shared" si="2"/>
        <v>ناجح</v>
      </c>
      <c r="M6" s="14" t="str">
        <f t="shared" si="3"/>
        <v>ناجح</v>
      </c>
      <c r="N6" s="14" t="str">
        <f t="shared" ref="N6:N8" si="12">IF(F6&gt;=50,"ناجح","راسب")</f>
        <v>راسب</v>
      </c>
      <c r="O6" s="14" t="str">
        <f t="shared" ref="O6:O8" si="13">IF(G6&gt;=50,"ناجح","راسب")</f>
        <v>راسب</v>
      </c>
      <c r="P6" s="14" t="str">
        <f t="shared" si="4"/>
        <v>راسب</v>
      </c>
      <c r="Q6" s="14" t="str">
        <f t="shared" si="5"/>
        <v>ناجح</v>
      </c>
      <c r="R6" s="7">
        <f t="shared" ref="R6:R8" si="14">COUNTIF(J6:Q6,"ناجح")</f>
        <v>4</v>
      </c>
      <c r="S6" s="7">
        <f t="shared" ref="S6:S8" si="15">COUNTIF(J6:Q6,"راسب")</f>
        <v>4</v>
      </c>
      <c r="T6" s="7" t="str">
        <f t="shared" ref="T6:T8" si="16">IF(S6=3,"مكمل من",IF(S6&gt;3,"راسب",IF(S6=0,"ناجح",IF(S6=1,"مكمل من",IF(S6=2,"مكمل من")))))</f>
        <v>راسب</v>
      </c>
      <c r="U6" s="8" t="e">
        <f>IF(B6&lt;50,#REF!,"")</f>
        <v>#REF!</v>
      </c>
      <c r="V6" s="8" t="str">
        <f>IF(C6&lt;50,#REF!,"")</f>
        <v/>
      </c>
      <c r="W6" s="8" t="str">
        <f>IF(D6&lt;50,#REF!,"")</f>
        <v/>
      </c>
      <c r="X6" s="8" t="str">
        <f>IF(E6&lt;50,#REF!,"")</f>
        <v/>
      </c>
      <c r="Y6" s="8" t="e">
        <f>IF(F6&lt;50,#REF!,"")</f>
        <v>#REF!</v>
      </c>
      <c r="Z6" s="9" t="e">
        <f>IF(G6&lt;50,#REF!,"")</f>
        <v>#REF!</v>
      </c>
      <c r="AA6" s="9" t="e">
        <f>IF(H6&lt;50,#REF!,"")</f>
        <v>#REF!</v>
      </c>
      <c r="AB6" s="9" t="str">
        <f>IF(I6&lt;50,#REF!,"")</f>
        <v/>
      </c>
      <c r="AC6" s="6">
        <v>5</v>
      </c>
      <c r="AD6" s="6">
        <v>50</v>
      </c>
      <c r="AE6" s="6">
        <v>88</v>
      </c>
      <c r="AF6" s="6">
        <v>55</v>
      </c>
      <c r="AG6" s="6">
        <v>78</v>
      </c>
      <c r="AH6" s="6">
        <v>50</v>
      </c>
      <c r="AI6" s="6">
        <v>50</v>
      </c>
      <c r="AJ6" s="6">
        <v>50</v>
      </c>
      <c r="AK6" s="6">
        <v>98</v>
      </c>
      <c r="AL6" s="14" t="str">
        <f t="shared" si="6"/>
        <v>ناجح</v>
      </c>
      <c r="AM6" s="14" t="str">
        <f t="shared" si="7"/>
        <v>ناجح</v>
      </c>
      <c r="AN6" s="14" t="str">
        <f t="shared" si="8"/>
        <v>ناجح</v>
      </c>
      <c r="AO6" s="14" t="str">
        <f t="shared" si="9"/>
        <v>ناجح</v>
      </c>
      <c r="AP6" s="14" t="str">
        <f t="shared" ref="AP6:AP8" si="17">IF(AH6&gt;=50,"ناجح","راسب")</f>
        <v>ناجح</v>
      </c>
      <c r="AQ6" s="14" t="str">
        <f t="shared" ref="AQ6:AQ8" si="18">IF(AI6&gt;=50,"ناجح","راسب")</f>
        <v>ناجح</v>
      </c>
      <c r="AR6" s="14" t="str">
        <f t="shared" si="10"/>
        <v>ناجح</v>
      </c>
      <c r="AS6" s="14" t="str">
        <f t="shared" si="11"/>
        <v>ناجح</v>
      </c>
      <c r="AT6" s="7">
        <f t="shared" ref="AT6:AT8" si="19">COUNTIF(AL6:AS6,"ناجح")</f>
        <v>8</v>
      </c>
      <c r="AU6" s="7">
        <f t="shared" ref="AU6:AU8" si="20">COUNTIF(AL6:AS6,"راسب")</f>
        <v>0</v>
      </c>
      <c r="AV6" s="7" t="str">
        <f t="shared" ref="AV6:AV8" si="21">IF(AU6=3,"مكمل من",IF(AU6&gt;3,"راسب",IF(AU6=0,"ناجح",IF(AU6=1,"مكمل من",IF(AU6=2,"مكمل من")))))</f>
        <v>ناجح</v>
      </c>
    </row>
    <row r="7" spans="1:51" ht="32.25" thickTop="1" thickBot="1">
      <c r="A7" s="10" t="s">
        <v>24</v>
      </c>
      <c r="B7" s="6">
        <v>67</v>
      </c>
      <c r="C7" s="6">
        <v>54</v>
      </c>
      <c r="D7" s="6">
        <v>33</v>
      </c>
      <c r="E7" s="6">
        <v>33</v>
      </c>
      <c r="F7" s="6">
        <v>45</v>
      </c>
      <c r="G7" s="6">
        <v>88</v>
      </c>
      <c r="H7" s="6">
        <v>34</v>
      </c>
      <c r="I7" s="6">
        <v>47</v>
      </c>
      <c r="J7" s="14" t="str">
        <f t="shared" si="0"/>
        <v>ناجح</v>
      </c>
      <c r="K7" s="14" t="str">
        <f t="shared" si="1"/>
        <v>ناجح</v>
      </c>
      <c r="L7" s="14" t="str">
        <f t="shared" si="2"/>
        <v>راسب</v>
      </c>
      <c r="M7" s="14" t="str">
        <f t="shared" si="3"/>
        <v>راسب</v>
      </c>
      <c r="N7" s="14" t="str">
        <f t="shared" si="12"/>
        <v>راسب</v>
      </c>
      <c r="O7" s="14" t="str">
        <f t="shared" si="13"/>
        <v>ناجح</v>
      </c>
      <c r="P7" s="14" t="str">
        <f t="shared" si="4"/>
        <v>راسب</v>
      </c>
      <c r="Q7" s="14" t="str">
        <f t="shared" si="5"/>
        <v>راسب</v>
      </c>
      <c r="R7" s="7">
        <f t="shared" si="14"/>
        <v>3</v>
      </c>
      <c r="S7" s="7">
        <f t="shared" si="15"/>
        <v>5</v>
      </c>
      <c r="T7" s="7" t="str">
        <f t="shared" si="16"/>
        <v>راسب</v>
      </c>
      <c r="U7" s="8" t="str">
        <f>IF(B7&lt;50,#REF!,"")</f>
        <v/>
      </c>
      <c r="V7" s="8" t="str">
        <f>IF(C7&lt;50,#REF!,"")</f>
        <v/>
      </c>
      <c r="W7" s="8" t="e">
        <f>IF(D7&lt;50,#REF!,"")</f>
        <v>#REF!</v>
      </c>
      <c r="X7" s="8" t="e">
        <f>IF(E7&lt;50,#REF!,"")</f>
        <v>#REF!</v>
      </c>
      <c r="Y7" s="8" t="e">
        <f>IF(F7&lt;50,#REF!,"")</f>
        <v>#REF!</v>
      </c>
      <c r="Z7" s="9" t="str">
        <f>IF(G7&lt;50,#REF!,"")</f>
        <v/>
      </c>
      <c r="AA7" s="9" t="e">
        <f>IF(H7&lt;50,#REF!,"")</f>
        <v>#REF!</v>
      </c>
      <c r="AB7" s="9" t="e">
        <f>IF(I7&lt;50,#REF!,"")</f>
        <v>#REF!</v>
      </c>
      <c r="AC7" s="6">
        <v>5</v>
      </c>
      <c r="AD7" s="6">
        <v>67</v>
      </c>
      <c r="AE7" s="6">
        <v>54</v>
      </c>
      <c r="AF7" s="6">
        <v>56</v>
      </c>
      <c r="AG7" s="6">
        <v>87</v>
      </c>
      <c r="AH7" s="6">
        <v>45</v>
      </c>
      <c r="AI7" s="6">
        <v>88</v>
      </c>
      <c r="AJ7" s="6">
        <v>67</v>
      </c>
      <c r="AK7" s="6">
        <v>47</v>
      </c>
      <c r="AL7" s="14" t="str">
        <f t="shared" si="6"/>
        <v>ناجح</v>
      </c>
      <c r="AM7" s="14" t="str">
        <f t="shared" si="7"/>
        <v>ناجح</v>
      </c>
      <c r="AN7" s="14" t="str">
        <f t="shared" si="8"/>
        <v>ناجح</v>
      </c>
      <c r="AO7" s="14" t="str">
        <f t="shared" si="9"/>
        <v>ناجح</v>
      </c>
      <c r="AP7" s="14" t="str">
        <f t="shared" si="17"/>
        <v>راسب</v>
      </c>
      <c r="AQ7" s="14" t="str">
        <f t="shared" si="18"/>
        <v>ناجح</v>
      </c>
      <c r="AR7" s="14" t="str">
        <f t="shared" si="10"/>
        <v>ناجح</v>
      </c>
      <c r="AS7" s="14" t="str">
        <f t="shared" si="11"/>
        <v>راسب</v>
      </c>
      <c r="AT7" s="7">
        <f t="shared" si="19"/>
        <v>6</v>
      </c>
      <c r="AU7" s="7">
        <f t="shared" si="20"/>
        <v>2</v>
      </c>
      <c r="AV7" s="7" t="str">
        <f t="shared" si="21"/>
        <v>مكمل من</v>
      </c>
      <c r="AW7" s="15" t="s">
        <v>35</v>
      </c>
      <c r="AX7" s="16"/>
      <c r="AY7" s="16"/>
    </row>
    <row r="8" spans="1:51" ht="32.25" thickTop="1" thickBot="1">
      <c r="A8" s="10" t="s">
        <v>23</v>
      </c>
      <c r="B8" s="6">
        <v>64</v>
      </c>
      <c r="C8" s="6">
        <v>56</v>
      </c>
      <c r="D8" s="6">
        <v>65</v>
      </c>
      <c r="E8" s="6">
        <v>99</v>
      </c>
      <c r="F8" s="6">
        <v>67</v>
      </c>
      <c r="G8" s="6">
        <v>78</v>
      </c>
      <c r="H8" s="6">
        <v>46</v>
      </c>
      <c r="I8" s="6">
        <v>78</v>
      </c>
      <c r="J8" s="14" t="str">
        <f t="shared" si="0"/>
        <v>ناجح</v>
      </c>
      <c r="K8" s="14" t="str">
        <f t="shared" si="1"/>
        <v>ناجح</v>
      </c>
      <c r="L8" s="14" t="str">
        <f t="shared" si="2"/>
        <v>ناجح</v>
      </c>
      <c r="M8" s="14" t="str">
        <f t="shared" si="3"/>
        <v>ناجح</v>
      </c>
      <c r="N8" s="14" t="str">
        <f t="shared" si="12"/>
        <v>ناجح</v>
      </c>
      <c r="O8" s="14" t="str">
        <f t="shared" si="13"/>
        <v>ناجح</v>
      </c>
      <c r="P8" s="14" t="str">
        <f t="shared" si="4"/>
        <v>راسب</v>
      </c>
      <c r="Q8" s="14" t="str">
        <f t="shared" si="5"/>
        <v>ناجح</v>
      </c>
      <c r="R8" s="7">
        <f t="shared" si="14"/>
        <v>7</v>
      </c>
      <c r="S8" s="7">
        <f t="shared" si="15"/>
        <v>1</v>
      </c>
      <c r="T8" s="7" t="str">
        <f t="shared" si="16"/>
        <v>مكمل من</v>
      </c>
      <c r="U8" s="8" t="str">
        <f>IF(B8&lt;50,#REF!,"")</f>
        <v/>
      </c>
      <c r="V8" s="8" t="str">
        <f>IF(C8&lt;50,#REF!,"")</f>
        <v/>
      </c>
      <c r="W8" s="8" t="str">
        <f>IF(D8&lt;50,#REF!,"")</f>
        <v/>
      </c>
      <c r="X8" s="8" t="str">
        <f>IF(E8&lt;50,#REF!,"")</f>
        <v/>
      </c>
      <c r="Y8" s="8" t="str">
        <f>IF(F8&lt;50,#REF!,"")</f>
        <v/>
      </c>
      <c r="Z8" s="9" t="str">
        <f>IF(G8&lt;50,#REF!,"")</f>
        <v/>
      </c>
      <c r="AA8" s="9" t="e">
        <f>IF(H8&lt;50,#REF!,"")</f>
        <v>#REF!</v>
      </c>
      <c r="AB8" s="9" t="str">
        <f>IF(I8&lt;50,#REF!,"")</f>
        <v/>
      </c>
      <c r="AC8" s="6">
        <v>5</v>
      </c>
      <c r="AD8" s="6">
        <v>64</v>
      </c>
      <c r="AE8" s="6">
        <v>56</v>
      </c>
      <c r="AF8" s="6">
        <v>65</v>
      </c>
      <c r="AG8" s="6">
        <v>99</v>
      </c>
      <c r="AH8" s="6">
        <v>67</v>
      </c>
      <c r="AI8" s="6">
        <v>78</v>
      </c>
      <c r="AJ8" s="6">
        <v>50</v>
      </c>
      <c r="AK8" s="6">
        <v>78</v>
      </c>
      <c r="AL8" s="14" t="str">
        <f t="shared" si="6"/>
        <v>ناجح</v>
      </c>
      <c r="AM8" s="14" t="str">
        <f t="shared" si="7"/>
        <v>ناجح</v>
      </c>
      <c r="AN8" s="14" t="str">
        <f t="shared" si="8"/>
        <v>ناجح</v>
      </c>
      <c r="AO8" s="14" t="str">
        <f t="shared" si="9"/>
        <v>ناجح</v>
      </c>
      <c r="AP8" s="14" t="str">
        <f t="shared" si="17"/>
        <v>ناجح</v>
      </c>
      <c r="AQ8" s="14" t="str">
        <f t="shared" si="18"/>
        <v>ناجح</v>
      </c>
      <c r="AR8" s="14" t="str">
        <f t="shared" si="10"/>
        <v>ناجح</v>
      </c>
      <c r="AS8" s="14" t="str">
        <f t="shared" si="11"/>
        <v>ناجح</v>
      </c>
      <c r="AT8" s="7">
        <f t="shared" si="19"/>
        <v>8</v>
      </c>
      <c r="AU8" s="7">
        <f t="shared" si="20"/>
        <v>0</v>
      </c>
      <c r="AV8" s="7" t="str">
        <f t="shared" si="21"/>
        <v>ناجح</v>
      </c>
      <c r="AW8" s="15"/>
      <c r="AX8" s="16"/>
      <c r="AY8" s="16"/>
    </row>
    <row r="9" spans="1:51" ht="15" thickTop="1"/>
  </sheetData>
  <mergeCells count="2">
    <mergeCell ref="A2:T2"/>
    <mergeCell ref="AW7:AY8"/>
  </mergeCells>
  <conditionalFormatting sqref="B5:I8">
    <cfRule type="cellIs" dxfId="8" priority="5" operator="between">
      <formula>45</formula>
      <formula>49</formula>
    </cfRule>
  </conditionalFormatting>
  <conditionalFormatting sqref="AD5:AK8">
    <cfRule type="cellIs" dxfId="7" priority="3" operator="equal">
      <formula>50</formula>
    </cfRule>
    <cfRule type="cellIs" dxfId="6" priority="4" operator="between">
      <formula>45</formula>
      <formula>49</formula>
    </cfRule>
  </conditionalFormatting>
  <conditionalFormatting sqref="AC5:AC8">
    <cfRule type="cellIs" dxfId="3" priority="1" operator="equal">
      <formula>50</formula>
    </cfRule>
    <cfRule type="cellIs" dxfId="2" priority="2" operator="between">
      <formula>45</formula>
      <formula>49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By DR.Ahmed Saker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karir</dc:creator>
  <cp:lastModifiedBy>karir</cp:lastModifiedBy>
  <dcterms:created xsi:type="dcterms:W3CDTF">2015-02-17T01:10:00Z</dcterms:created>
  <dcterms:modified xsi:type="dcterms:W3CDTF">2015-02-17T02:21:12Z</dcterms:modified>
</cp:coreProperties>
</file>