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0" windowWidth="20055" windowHeight="793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AM15" i="1" l="1"/>
  <c r="AL15" i="1"/>
  <c r="AK15" i="1"/>
  <c r="AJ15" i="1"/>
  <c r="AI15" i="1"/>
  <c r="AH15" i="1"/>
  <c r="AG15" i="1"/>
  <c r="AF15" i="1"/>
  <c r="AM14" i="1"/>
  <c r="AL14" i="1"/>
  <c r="AK14" i="1"/>
  <c r="AJ14" i="1"/>
  <c r="AI14" i="1"/>
  <c r="AH14" i="1"/>
  <c r="AG14" i="1"/>
  <c r="AF14" i="1"/>
  <c r="AM13" i="1"/>
  <c r="AL13" i="1"/>
  <c r="AK13" i="1"/>
  <c r="AJ13" i="1"/>
  <c r="AI13" i="1"/>
  <c r="AH13" i="1"/>
  <c r="AG13" i="1"/>
  <c r="AF13" i="1"/>
  <c r="AM12" i="1"/>
  <c r="AL12" i="1"/>
  <c r="AK12" i="1"/>
  <c r="AJ12" i="1"/>
  <c r="AI12" i="1"/>
  <c r="AH12" i="1"/>
  <c r="AG12" i="1"/>
  <c r="AF12" i="1"/>
  <c r="AN15" i="1"/>
  <c r="AN14" i="1"/>
  <c r="AN13" i="1"/>
  <c r="AD13" i="1"/>
  <c r="AD14" i="1"/>
  <c r="AD15" i="1"/>
  <c r="AD12" i="1"/>
  <c r="AC13" i="1"/>
  <c r="AC14" i="1"/>
  <c r="AC15" i="1"/>
  <c r="AC12" i="1"/>
  <c r="AE13" i="1"/>
  <c r="AE14" i="1"/>
  <c r="AE15" i="1"/>
  <c r="Q15" i="1"/>
  <c r="P15" i="1"/>
  <c r="O15" i="1"/>
  <c r="N15" i="1"/>
  <c r="M15" i="1"/>
  <c r="L15" i="1"/>
  <c r="K15" i="1"/>
  <c r="S15" i="1" s="1"/>
  <c r="T15" i="1" s="1"/>
  <c r="J15" i="1"/>
  <c r="R15" i="1" s="1"/>
  <c r="Q14" i="1"/>
  <c r="P14" i="1"/>
  <c r="O14" i="1"/>
  <c r="N14" i="1"/>
  <c r="M14" i="1"/>
  <c r="L14" i="1"/>
  <c r="K14" i="1"/>
  <c r="J14" i="1"/>
  <c r="S14" i="1" s="1"/>
  <c r="T14" i="1" s="1"/>
  <c r="Q13" i="1"/>
  <c r="P13" i="1"/>
  <c r="O13" i="1"/>
  <c r="N13" i="1"/>
  <c r="M13" i="1"/>
  <c r="L13" i="1"/>
  <c r="K13" i="1"/>
  <c r="S13" i="1" s="1"/>
  <c r="T13" i="1" s="1"/>
  <c r="J13" i="1"/>
  <c r="R13" i="1" s="1"/>
  <c r="Q12" i="1"/>
  <c r="P12" i="1"/>
  <c r="O12" i="1"/>
  <c r="N12" i="1"/>
  <c r="M12" i="1"/>
  <c r="L12" i="1"/>
  <c r="K12" i="1"/>
  <c r="J12" i="1"/>
  <c r="S12" i="1" s="1"/>
  <c r="T12" i="1" s="1"/>
  <c r="AS8" i="1"/>
  <c r="AR8" i="1"/>
  <c r="AQ8" i="1"/>
  <c r="AP8" i="1"/>
  <c r="AO8" i="1"/>
  <c r="AN8" i="1"/>
  <c r="AM8" i="1"/>
  <c r="AL8" i="1"/>
  <c r="AS7" i="1"/>
  <c r="AR7" i="1"/>
  <c r="AQ7" i="1"/>
  <c r="AP7" i="1"/>
  <c r="AO7" i="1"/>
  <c r="AN7" i="1"/>
  <c r="AM7" i="1"/>
  <c r="AL7" i="1"/>
  <c r="AS6" i="1"/>
  <c r="AR6" i="1"/>
  <c r="AQ6" i="1"/>
  <c r="AP6" i="1"/>
  <c r="AO6" i="1"/>
  <c r="AN6" i="1"/>
  <c r="AM6" i="1"/>
  <c r="AL6" i="1"/>
  <c r="AS5" i="1"/>
  <c r="AR5" i="1"/>
  <c r="AQ5" i="1"/>
  <c r="AP5" i="1"/>
  <c r="AO5" i="1"/>
  <c r="AN5" i="1"/>
  <c r="AM5" i="1"/>
  <c r="AL5" i="1"/>
  <c r="AB8" i="1"/>
  <c r="AA8" i="1"/>
  <c r="Z8" i="1"/>
  <c r="Y8" i="1"/>
  <c r="X8" i="1"/>
  <c r="W8" i="1"/>
  <c r="V8" i="1"/>
  <c r="U8" i="1"/>
  <c r="Q8" i="1"/>
  <c r="P8" i="1"/>
  <c r="O8" i="1"/>
  <c r="N8" i="1"/>
  <c r="M8" i="1"/>
  <c r="L8" i="1"/>
  <c r="K8" i="1"/>
  <c r="J8" i="1"/>
  <c r="AB7" i="1"/>
  <c r="AA7" i="1"/>
  <c r="Z7" i="1"/>
  <c r="Y7" i="1"/>
  <c r="X7" i="1"/>
  <c r="W7" i="1"/>
  <c r="V7" i="1"/>
  <c r="U7" i="1"/>
  <c r="Q7" i="1"/>
  <c r="P7" i="1"/>
  <c r="O7" i="1"/>
  <c r="N7" i="1"/>
  <c r="M7" i="1"/>
  <c r="L7" i="1"/>
  <c r="K7" i="1"/>
  <c r="J7" i="1"/>
  <c r="AB6" i="1"/>
  <c r="AA6" i="1"/>
  <c r="Z6" i="1"/>
  <c r="Y6" i="1"/>
  <c r="X6" i="1"/>
  <c r="W6" i="1"/>
  <c r="V6" i="1"/>
  <c r="U6" i="1"/>
  <c r="Q6" i="1"/>
  <c r="P6" i="1"/>
  <c r="O6" i="1"/>
  <c r="N6" i="1"/>
  <c r="M6" i="1"/>
  <c r="L6" i="1"/>
  <c r="K6" i="1"/>
  <c r="J6" i="1"/>
  <c r="AB5" i="1"/>
  <c r="AA5" i="1"/>
  <c r="Z5" i="1"/>
  <c r="Y5" i="1"/>
  <c r="X5" i="1"/>
  <c r="W5" i="1"/>
  <c r="V5" i="1"/>
  <c r="U5" i="1"/>
  <c r="Q5" i="1"/>
  <c r="P5" i="1"/>
  <c r="O5" i="1"/>
  <c r="N5" i="1"/>
  <c r="M5" i="1"/>
  <c r="L5" i="1"/>
  <c r="K5" i="1"/>
  <c r="J5" i="1"/>
  <c r="AO12" i="1" l="1"/>
  <c r="AN12" i="1"/>
  <c r="AO14" i="1"/>
  <c r="AO13" i="1"/>
  <c r="AO15" i="1"/>
  <c r="AE12" i="1"/>
  <c r="R12" i="1"/>
  <c r="R14" i="1"/>
  <c r="AU8" i="1"/>
  <c r="AV8" i="1" s="1"/>
  <c r="S6" i="1"/>
  <c r="T6" i="1" s="1"/>
  <c r="AT8" i="1"/>
  <c r="S5" i="1"/>
  <c r="T5" i="1" s="1"/>
  <c r="AT5" i="1"/>
  <c r="AU6" i="1"/>
  <c r="AV6" i="1" s="1"/>
  <c r="AU7" i="1"/>
  <c r="AV7" i="1" s="1"/>
  <c r="R5" i="1"/>
  <c r="R6" i="1"/>
  <c r="R7" i="1"/>
  <c r="S8" i="1"/>
  <c r="T8" i="1" s="1"/>
  <c r="R8" i="1"/>
  <c r="AU5" i="1"/>
  <c r="AV5" i="1" s="1"/>
  <c r="AT7" i="1"/>
  <c r="AT6" i="1"/>
  <c r="S7" i="1"/>
  <c r="T7" i="1" s="1"/>
  <c r="AP12" i="1" l="1"/>
  <c r="AP15" i="1"/>
  <c r="AP13" i="1"/>
  <c r="AP14" i="1"/>
  <c r="AQ12" i="1" l="1"/>
  <c r="AQ14" i="1"/>
  <c r="AQ13" i="1"/>
  <c r="AQ15" i="1"/>
  <c r="AR12" i="1" l="1"/>
  <c r="AR15" i="1"/>
  <c r="AR13" i="1"/>
  <c r="AR14" i="1"/>
  <c r="AS12" i="1" l="1"/>
  <c r="AS14" i="1"/>
  <c r="AS13" i="1"/>
  <c r="AS15" i="1"/>
  <c r="AT12" i="1" l="1"/>
  <c r="AU12" i="1"/>
  <c r="AU15" i="1"/>
  <c r="AW15" i="1" s="1"/>
  <c r="AX15" i="1" s="1"/>
  <c r="AT15" i="1"/>
  <c r="AV15" i="1" s="1"/>
  <c r="AU13" i="1"/>
  <c r="AT13" i="1"/>
  <c r="AU14" i="1"/>
  <c r="AV14" i="1" s="1"/>
  <c r="AT14" i="1"/>
  <c r="AW12" i="1" l="1"/>
  <c r="AX12" i="1" s="1"/>
  <c r="AV12" i="1"/>
  <c r="AW13" i="1"/>
  <c r="AX13" i="1" s="1"/>
  <c r="AV13" i="1"/>
  <c r="AW14" i="1"/>
  <c r="AX14" i="1" s="1"/>
</calcChain>
</file>

<file path=xl/sharedStrings.xml><?xml version="1.0" encoding="utf-8"?>
<sst xmlns="http://schemas.openxmlformats.org/spreadsheetml/2006/main" count="100" uniqueCount="40">
  <si>
    <t>اسلامية</t>
  </si>
  <si>
    <t>عربي</t>
  </si>
  <si>
    <t>انكليزي</t>
  </si>
  <si>
    <t>رياضيات</t>
  </si>
  <si>
    <t>علوم</t>
  </si>
  <si>
    <t>اجتماعيات</t>
  </si>
  <si>
    <t>فنية</t>
  </si>
  <si>
    <t>رياضة</t>
  </si>
  <si>
    <t>نتيجة اسلامية</t>
  </si>
  <si>
    <t>نتيجة عربي</t>
  </si>
  <si>
    <t>نتيجة انكليزي</t>
  </si>
  <si>
    <t>نتيجة رياضيات</t>
  </si>
  <si>
    <t>نتيجة علوم</t>
  </si>
  <si>
    <t>نتيجة اجتماعيات</t>
  </si>
  <si>
    <t>نتيجة فنية</t>
  </si>
  <si>
    <t>نتيجة رياضة</t>
  </si>
  <si>
    <t>عدد دروس النجاح</t>
  </si>
  <si>
    <t>عدد دروس الراسوب</t>
  </si>
  <si>
    <t>النتيجة  للجميع المواد</t>
  </si>
  <si>
    <t>ريضيات</t>
  </si>
  <si>
    <t>(5) درجات القرار</t>
  </si>
  <si>
    <t>احمد</t>
  </si>
  <si>
    <t>مصطفى</t>
  </si>
  <si>
    <t>نور</t>
  </si>
  <si>
    <t>سامي</t>
  </si>
  <si>
    <t>الاســـــــــم</t>
  </si>
  <si>
    <t xml:space="preserve">اسلامية بعد الاضافة </t>
  </si>
  <si>
    <t xml:space="preserve">عربي بعد الاضافة </t>
  </si>
  <si>
    <t xml:space="preserve">انكليزي بعد الاضافة </t>
  </si>
  <si>
    <t xml:space="preserve">رياضيات بعد الاضافة </t>
  </si>
  <si>
    <t xml:space="preserve">علوم بعد الاضافة </t>
  </si>
  <si>
    <t xml:space="preserve">اجتماعيات بعد الاضافة </t>
  </si>
  <si>
    <t xml:space="preserve">فنية بعد الاضافة </t>
  </si>
  <si>
    <t xml:space="preserve">رياضة بعد الاضافة </t>
  </si>
  <si>
    <t>النتيجة  للجميع المواد بعد القرار</t>
  </si>
  <si>
    <t>لم يحقق الشروط لان الطالب يحتاج 8 درجات ( 3 رياضة و 5 علوم ) والقرار 5</t>
  </si>
  <si>
    <t>اريد دالة تحقق الشروط التالية : اذا كانت النتيجة مكمل او راسب لاحد الطلبة يمكن اضافة 5 درجات للمواد التي حصل فيها الطالب على درجات من 45 الى 49 لكي تصبح 50  لتغير الحال من راسب او مكمل الى ناجح  بشرط ان يستفادمن وهذه 5 درجات حيث توزع على جميع المواد بشرط انها تحق النجاح في جميع المواد والا لا تعطى والمثال ادناه يوصح نتائج الطلبة اعلاه بعد الاستفادة من 5 درجات .... وانا جدا ممتا منك ولجهودك علما مدير مدرسة واحتاج هذا البرنامج خدمتنا للصالح العام</t>
  </si>
  <si>
    <t>الدرجات اللازمة</t>
  </si>
  <si>
    <t>عدد مواد الرفع</t>
  </si>
  <si>
    <t>المجموع في 
مواد الرفع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</si>
</sst>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-;_-* #,##0.00\-;_-* &quot;-&quot;??_-;_-@_-"/>
  </numFmts>
  <fonts count="9">
    <font>
      <sz val="11"/>
      <color theme="1"/>
      <name val="Calibri"/>
      <family val="2"/>
      <charset val="178"/>
      <scheme val="minor"/>
    </font>
    <font>
      <sz val="11"/>
      <color theme="1"/>
      <name val="Calibri"/>
      <family val="2"/>
      <charset val="178"/>
      <scheme val="minor"/>
    </font>
    <font>
      <sz val="10"/>
      <name val="PT Bold Heading"/>
      <charset val="178"/>
    </font>
    <font>
      <sz val="14"/>
      <color theme="1"/>
      <name val="PT Bold Heading"/>
      <charset val="178"/>
    </font>
    <font>
      <sz val="14"/>
      <name val="PT Bold Heading"/>
      <charset val="178"/>
    </font>
    <font>
      <sz val="12"/>
      <color theme="1"/>
      <name val="PT Bold Heading"/>
      <charset val="178"/>
    </font>
    <font>
      <sz val="11"/>
      <color theme="1"/>
      <name val="PT Bold Heading"/>
      <charset val="178"/>
    </font>
    <font>
      <sz val="16"/>
      <color rgb="FFFF0000"/>
      <name val="Calibri"/>
      <family val="2"/>
      <charset val="178"/>
      <scheme val="minor"/>
    </font>
    <font>
      <b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71"/>
        <bgColor indexed="64"/>
      </patternFill>
    </fill>
    <fill>
      <patternFill patternType="solid">
        <fgColor rgb="FFBDBD03"/>
        <bgColor indexed="64"/>
      </patternFill>
    </fill>
    <fill>
      <patternFill patternType="solid">
        <fgColor rgb="FFFFBA7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</fills>
  <borders count="10">
    <border>
      <left/>
      <right/>
      <top/>
      <bottom/>
      <diagonal/>
    </border>
    <border>
      <left style="thick">
        <color rgb="FFC00000"/>
      </left>
      <right style="thick">
        <color rgb="FFC00000"/>
      </right>
      <top style="thick">
        <color rgb="FFC00000"/>
      </top>
      <bottom style="thick">
        <color rgb="FFC00000"/>
      </bottom>
      <diagonal/>
    </border>
    <border>
      <left style="thick">
        <color rgb="FFC00000"/>
      </left>
      <right/>
      <top style="thick">
        <color rgb="FFC00000"/>
      </top>
      <bottom style="thick">
        <color rgb="FFC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0">
    <xf numFmtId="0" fontId="0" fillId="0" borderId="0" xfId="0"/>
    <xf numFmtId="2" fontId="2" fillId="2" borderId="1" xfId="1" applyNumberFormat="1" applyFont="1" applyFill="1" applyBorder="1" applyAlignment="1" applyProtection="1">
      <alignment horizontal="center" vertical="center" textRotation="90" wrapText="1"/>
    </xf>
    <xf numFmtId="2" fontId="2" fillId="2" borderId="2" xfId="1" applyNumberFormat="1" applyFont="1" applyFill="1" applyBorder="1" applyAlignment="1" applyProtection="1">
      <alignment horizontal="center" vertical="center" textRotation="90" wrapText="1"/>
    </xf>
    <xf numFmtId="2" fontId="2" fillId="2" borderId="3" xfId="1" applyNumberFormat="1" applyFont="1" applyFill="1" applyBorder="1" applyAlignment="1" applyProtection="1">
      <alignment horizontal="center" vertical="center" textRotation="90" wrapText="1"/>
    </xf>
    <xf numFmtId="0" fontId="2" fillId="2" borderId="4" xfId="0" applyFont="1" applyFill="1" applyBorder="1" applyAlignment="1" applyProtection="1">
      <alignment horizontal="center" vertical="center" textRotation="90" wrapText="1" readingOrder="2"/>
    </xf>
    <xf numFmtId="0" fontId="2" fillId="2" borderId="3" xfId="0" applyFont="1" applyFill="1" applyBorder="1" applyAlignment="1" applyProtection="1">
      <alignment horizontal="center" vertical="center" textRotation="90" readingOrder="2"/>
    </xf>
    <xf numFmtId="0" fontId="3" fillId="2" borderId="5" xfId="0" applyFont="1" applyFill="1" applyBorder="1" applyAlignment="1" applyProtection="1">
      <alignment horizontal="center" vertical="center" readingOrder="2"/>
    </xf>
    <xf numFmtId="0" fontId="4" fillId="3" borderId="3" xfId="0" applyFont="1" applyFill="1" applyBorder="1" applyAlignment="1" applyProtection="1">
      <alignment horizontal="center" vertical="center" readingOrder="2"/>
    </xf>
    <xf numFmtId="0" fontId="4" fillId="4" borderId="3" xfId="0" applyFont="1" applyFill="1" applyBorder="1" applyAlignment="1" applyProtection="1">
      <alignment horizontal="center" vertical="center" readingOrder="2"/>
    </xf>
    <xf numFmtId="0" fontId="4" fillId="4" borderId="3" xfId="0" applyFont="1" applyFill="1" applyBorder="1" applyAlignment="1" applyProtection="1">
      <alignment horizontal="center" vertical="center" wrapText="1" readingOrder="2"/>
    </xf>
    <xf numFmtId="0" fontId="6" fillId="6" borderId="3" xfId="0" applyFont="1" applyFill="1" applyBorder="1" applyAlignment="1" applyProtection="1">
      <alignment horizontal="right" vertical="center" wrapText="1" indent="1" readingOrder="2"/>
    </xf>
    <xf numFmtId="0" fontId="5" fillId="0" borderId="5" xfId="0" applyFont="1" applyFill="1" applyBorder="1" applyAlignment="1" applyProtection="1">
      <alignment horizontal="center" vertical="center"/>
    </xf>
    <xf numFmtId="0" fontId="5" fillId="5" borderId="6" xfId="0" applyFont="1" applyFill="1" applyBorder="1" applyAlignment="1" applyProtection="1">
      <alignment horizontal="center" vertical="center" wrapText="1"/>
    </xf>
    <xf numFmtId="0" fontId="5" fillId="5" borderId="7" xfId="0" applyFont="1" applyFill="1" applyBorder="1" applyAlignment="1" applyProtection="1">
      <alignment horizontal="center" vertical="center" wrapText="1"/>
    </xf>
    <xf numFmtId="0" fontId="5" fillId="5" borderId="8" xfId="0" applyFont="1" applyFill="1" applyBorder="1" applyAlignment="1" applyProtection="1">
      <alignment horizontal="center" vertical="center" wrapText="1"/>
    </xf>
    <xf numFmtId="0" fontId="7" fillId="7" borderId="9" xfId="0" applyFont="1" applyFill="1" applyBorder="1" applyAlignment="1">
      <alignment horizontal="center" vertical="center" wrapText="1"/>
    </xf>
    <xf numFmtId="0" fontId="7" fillId="7" borderId="0" xfId="0" applyFont="1" applyFill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textRotation="90"/>
    </xf>
    <xf numFmtId="0" fontId="8" fillId="0" borderId="0" xfId="0" applyFont="1" applyAlignment="1">
      <alignment horizontal="center" textRotation="90" wrapText="1"/>
    </xf>
  </cellXfs>
  <cellStyles count="2">
    <cellStyle name="Comma" xfId="1" builtinId="3"/>
    <cellStyle name="Normal" xfId="0" builtinId="0"/>
  </cellStyles>
  <dxfs count="4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00B050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FFFF00"/>
      </font>
      <fill>
        <gradientFill type="path" left="0.5" right="0.5" top="0.5" bottom="0.5">
          <stop position="0">
            <color theme="0" tint="-0.25098422193060094"/>
          </stop>
          <stop position="1">
            <color theme="1"/>
          </stop>
        </gradient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colors>
    <mruColors>
      <color rgb="FF00CC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Y16"/>
  <sheetViews>
    <sheetView rightToLeft="1" tabSelected="1" topLeftCell="A4" workbookViewId="0">
      <selection activeCell="AC16" sqref="AC16"/>
    </sheetView>
  </sheetViews>
  <sheetFormatPr defaultRowHeight="15"/>
  <cols>
    <col min="1" max="1" width="11.7109375" customWidth="1"/>
    <col min="2" max="9" width="4.5703125" customWidth="1"/>
    <col min="10" max="17" width="5.5703125" customWidth="1"/>
    <col min="18" max="19" width="4.5703125" customWidth="1"/>
    <col min="20" max="20" width="11.85546875" customWidth="1"/>
    <col min="21" max="28" width="4.5703125" hidden="1" customWidth="1"/>
    <col min="29" max="29" width="5.42578125" customWidth="1"/>
    <col min="30" max="30" width="6.5703125" customWidth="1"/>
    <col min="31" max="37" width="4.5703125" customWidth="1"/>
    <col min="38" max="47" width="4.42578125" customWidth="1"/>
    <col min="48" max="48" width="10.85546875" customWidth="1"/>
    <col min="49" max="49" width="19.5703125" customWidth="1"/>
  </cols>
  <sheetData>
    <row r="2" spans="1:51" ht="101.25" customHeight="1" thickBot="1">
      <c r="A2" s="12" t="s">
        <v>36</v>
      </c>
      <c r="B2" s="13"/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4"/>
    </row>
    <row r="3" spans="1:51" ht="16.5" thickTop="1" thickBot="1"/>
    <row r="4" spans="1:51" ht="90" thickTop="1" thickBot="1">
      <c r="A4" s="10" t="s">
        <v>25</v>
      </c>
      <c r="B4" s="1" t="s">
        <v>0</v>
      </c>
      <c r="C4" s="1" t="s">
        <v>1</v>
      </c>
      <c r="D4" s="1" t="s">
        <v>2</v>
      </c>
      <c r="E4" s="1" t="s">
        <v>3</v>
      </c>
      <c r="F4" s="1" t="s">
        <v>4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11</v>
      </c>
      <c r="N4" s="1" t="s">
        <v>12</v>
      </c>
      <c r="O4" s="2" t="s">
        <v>13</v>
      </c>
      <c r="P4" s="3" t="s">
        <v>14</v>
      </c>
      <c r="Q4" s="3" t="s">
        <v>15</v>
      </c>
      <c r="R4" s="4" t="s">
        <v>16</v>
      </c>
      <c r="S4" s="4" t="s">
        <v>17</v>
      </c>
      <c r="T4" s="3" t="s">
        <v>18</v>
      </c>
      <c r="U4" s="3" t="s">
        <v>0</v>
      </c>
      <c r="V4" s="5" t="s">
        <v>1</v>
      </c>
      <c r="W4" s="3" t="s">
        <v>2</v>
      </c>
      <c r="X4" s="3" t="s">
        <v>19</v>
      </c>
      <c r="Y4" s="3" t="s">
        <v>4</v>
      </c>
      <c r="Z4" s="3" t="s">
        <v>5</v>
      </c>
      <c r="AA4" s="3" t="s">
        <v>6</v>
      </c>
      <c r="AB4" s="3" t="s">
        <v>7</v>
      </c>
      <c r="AC4" s="3" t="s">
        <v>20</v>
      </c>
      <c r="AD4" s="1" t="s">
        <v>26</v>
      </c>
      <c r="AE4" s="1" t="s">
        <v>27</v>
      </c>
      <c r="AF4" s="1" t="s">
        <v>28</v>
      </c>
      <c r="AG4" s="1" t="s">
        <v>29</v>
      </c>
      <c r="AH4" s="1" t="s">
        <v>30</v>
      </c>
      <c r="AI4" s="1" t="s">
        <v>31</v>
      </c>
      <c r="AJ4" s="1" t="s">
        <v>32</v>
      </c>
      <c r="AK4" s="1" t="s">
        <v>33</v>
      </c>
      <c r="AL4" s="1" t="s">
        <v>8</v>
      </c>
      <c r="AM4" s="1" t="s">
        <v>9</v>
      </c>
      <c r="AN4" s="1" t="s">
        <v>10</v>
      </c>
      <c r="AO4" s="1" t="s">
        <v>11</v>
      </c>
      <c r="AP4" s="1" t="s">
        <v>12</v>
      </c>
      <c r="AQ4" s="2" t="s">
        <v>13</v>
      </c>
      <c r="AR4" s="3" t="s">
        <v>14</v>
      </c>
      <c r="AS4" s="3" t="s">
        <v>15</v>
      </c>
      <c r="AT4" s="4" t="s">
        <v>16</v>
      </c>
      <c r="AU4" s="4" t="s">
        <v>17</v>
      </c>
      <c r="AV4" s="3" t="s">
        <v>34</v>
      </c>
    </row>
    <row r="5" spans="1:51" ht="19.5" thickTop="1" thickBot="1">
      <c r="A5" s="10" t="s">
        <v>21</v>
      </c>
      <c r="B5" s="6">
        <v>49</v>
      </c>
      <c r="C5" s="6">
        <v>88</v>
      </c>
      <c r="D5" s="6">
        <v>47</v>
      </c>
      <c r="E5" s="6">
        <v>68</v>
      </c>
      <c r="F5" s="6">
        <v>77</v>
      </c>
      <c r="G5" s="6">
        <v>67</v>
      </c>
      <c r="H5" s="6">
        <v>77</v>
      </c>
      <c r="I5" s="6">
        <v>67</v>
      </c>
      <c r="J5" s="11" t="str">
        <f t="shared" ref="J5:J8" si="0">IF(B5&gt;=50,"ناجح","راسب")</f>
        <v>راسب</v>
      </c>
      <c r="K5" s="11" t="str">
        <f t="shared" ref="K5:K8" si="1">IF(C5&gt;=50,"ناجح","راسب")</f>
        <v>ناجح</v>
      </c>
      <c r="L5" s="11" t="str">
        <f t="shared" ref="L5:L8" si="2">IF(D5&gt;=50,"ناجح","راسب")</f>
        <v>راسب</v>
      </c>
      <c r="M5" s="11" t="str">
        <f t="shared" ref="M5:M8" si="3">IF(E5&gt;=50,"ناجح","راسب")</f>
        <v>ناجح</v>
      </c>
      <c r="N5" s="11" t="str">
        <f>IF(F5&gt;=50,"ناجح","راسب")</f>
        <v>ناجح</v>
      </c>
      <c r="O5" s="11" t="str">
        <f>IF(G5&gt;=50,"ناجح","راسب")</f>
        <v>ناجح</v>
      </c>
      <c r="P5" s="11" t="str">
        <f t="shared" ref="P5:P8" si="4">IF(H5&gt;=50,"ناجح","راسب")</f>
        <v>ناجح</v>
      </c>
      <c r="Q5" s="11" t="str">
        <f t="shared" ref="Q5:Q8" si="5">IF(I5&gt;=50,"ناجح","راسب")</f>
        <v>ناجح</v>
      </c>
      <c r="R5" s="7">
        <f>COUNTIF(J5:Q5,"ناجح")</f>
        <v>6</v>
      </c>
      <c r="S5" s="7">
        <f>COUNTIF(J5:Q5,"راسب")</f>
        <v>2</v>
      </c>
      <c r="T5" s="7" t="str">
        <f>IF(S5=3,"مكمل من",IF(S5&gt;3,"راسب",IF(S5=0,"ناجح",IF(S5=1,"مكمل من",IF(S5=2,"مكمل من")))))</f>
        <v>مكمل من</v>
      </c>
      <c r="U5" s="8" t="e">
        <f>IF(B5&lt;50,#REF!,"")</f>
        <v>#REF!</v>
      </c>
      <c r="V5" s="8" t="str">
        <f>IF(C5&lt;50,#REF!,"")</f>
        <v/>
      </c>
      <c r="W5" s="8" t="e">
        <f>IF(D5&lt;50,#REF!,"")</f>
        <v>#REF!</v>
      </c>
      <c r="X5" s="8" t="str">
        <f>IF(E5&lt;50,#REF!,"")</f>
        <v/>
      </c>
      <c r="Y5" s="8" t="str">
        <f>IF(F5&lt;50,#REF!,"")</f>
        <v/>
      </c>
      <c r="Z5" s="9" t="str">
        <f>IF(G5&lt;50,#REF!,"")</f>
        <v/>
      </c>
      <c r="AA5" s="9" t="str">
        <f>IF(H5&lt;50,#REF!,"")</f>
        <v/>
      </c>
      <c r="AB5" s="9" t="str">
        <f>IF(I5&lt;50,#REF!,"")</f>
        <v/>
      </c>
      <c r="AC5" s="6">
        <v>5</v>
      </c>
      <c r="AD5" s="6">
        <v>50</v>
      </c>
      <c r="AE5" s="6">
        <v>88</v>
      </c>
      <c r="AF5" s="6">
        <v>50</v>
      </c>
      <c r="AG5" s="6">
        <v>68</v>
      </c>
      <c r="AH5" s="6">
        <v>77</v>
      </c>
      <c r="AI5" s="6">
        <v>67</v>
      </c>
      <c r="AJ5" s="6">
        <v>77</v>
      </c>
      <c r="AK5" s="6">
        <v>67</v>
      </c>
      <c r="AL5" s="11" t="str">
        <f t="shared" ref="AL5:AL8" si="6">IF(AD5&gt;=50,"ناجح","راسب")</f>
        <v>ناجح</v>
      </c>
      <c r="AM5" s="11" t="str">
        <f t="shared" ref="AM5:AM8" si="7">IF(AE5&gt;=50,"ناجح","راسب")</f>
        <v>ناجح</v>
      </c>
      <c r="AN5" s="11" t="str">
        <f t="shared" ref="AN5:AN8" si="8">IF(AF5&gt;=50,"ناجح","راسب")</f>
        <v>ناجح</v>
      </c>
      <c r="AO5" s="11" t="str">
        <f t="shared" ref="AO5:AO8" si="9">IF(AG5&gt;=50,"ناجح","راسب")</f>
        <v>ناجح</v>
      </c>
      <c r="AP5" s="11" t="str">
        <f>IF(AH5&gt;=50,"ناجح","راسب")</f>
        <v>ناجح</v>
      </c>
      <c r="AQ5" s="11" t="str">
        <f>IF(AI5&gt;=50,"ناجح","راسب")</f>
        <v>ناجح</v>
      </c>
      <c r="AR5" s="11" t="str">
        <f t="shared" ref="AR5:AR8" si="10">IF(AJ5&gt;=50,"ناجح","راسب")</f>
        <v>ناجح</v>
      </c>
      <c r="AS5" s="11" t="str">
        <f t="shared" ref="AS5:AS8" si="11">IF(AK5&gt;=50,"ناجح","راسب")</f>
        <v>ناجح</v>
      </c>
      <c r="AT5" s="7">
        <f>COUNTIF(AL5:AS5,"ناجح")</f>
        <v>8</v>
      </c>
      <c r="AU5" s="7">
        <f>COUNTIF(AL5:AS5,"راسب")</f>
        <v>0</v>
      </c>
      <c r="AV5" s="7" t="str">
        <f>IF(AU5=3,"مكمل من",IF(AU5&gt;3,"راسب",IF(AU5=0,"ناجح",IF(AU5=1,"مكمل من",IF(AU5=2,"مكمل من")))))</f>
        <v>ناجح</v>
      </c>
    </row>
    <row r="6" spans="1:51" ht="19.5" thickTop="1" thickBot="1">
      <c r="A6" s="10" t="s">
        <v>22</v>
      </c>
      <c r="B6" s="6">
        <v>49</v>
      </c>
      <c r="C6" s="6">
        <v>88</v>
      </c>
      <c r="D6" s="6">
        <v>55</v>
      </c>
      <c r="E6" s="6">
        <v>78</v>
      </c>
      <c r="F6" s="6">
        <v>49</v>
      </c>
      <c r="G6" s="6">
        <v>49</v>
      </c>
      <c r="H6" s="6">
        <v>49</v>
      </c>
      <c r="I6" s="6">
        <v>98</v>
      </c>
      <c r="J6" s="11" t="str">
        <f t="shared" si="0"/>
        <v>راسب</v>
      </c>
      <c r="K6" s="11" t="str">
        <f t="shared" si="1"/>
        <v>ناجح</v>
      </c>
      <c r="L6" s="11" t="str">
        <f t="shared" si="2"/>
        <v>ناجح</v>
      </c>
      <c r="M6" s="11" t="str">
        <f t="shared" si="3"/>
        <v>ناجح</v>
      </c>
      <c r="N6" s="11" t="str">
        <f t="shared" ref="N6:N8" si="12">IF(F6&gt;=50,"ناجح","راسب")</f>
        <v>راسب</v>
      </c>
      <c r="O6" s="11" t="str">
        <f t="shared" ref="O6:O8" si="13">IF(G6&gt;=50,"ناجح","راسب")</f>
        <v>راسب</v>
      </c>
      <c r="P6" s="11" t="str">
        <f t="shared" si="4"/>
        <v>راسب</v>
      </c>
      <c r="Q6" s="11" t="str">
        <f t="shared" si="5"/>
        <v>ناجح</v>
      </c>
      <c r="R6" s="7">
        <f t="shared" ref="R6:R8" si="14">COUNTIF(J6:Q6,"ناجح")</f>
        <v>4</v>
      </c>
      <c r="S6" s="7">
        <f t="shared" ref="S6:S8" si="15">COUNTIF(J6:Q6,"راسب")</f>
        <v>4</v>
      </c>
      <c r="T6" s="7" t="str">
        <f t="shared" ref="T6:T8" si="16">IF(S6=3,"مكمل من",IF(S6&gt;3,"راسب",IF(S6=0,"ناجح",IF(S6=1,"مكمل من",IF(S6=2,"مكمل من")))))</f>
        <v>راسب</v>
      </c>
      <c r="U6" s="8" t="e">
        <f>IF(B6&lt;50,#REF!,"")</f>
        <v>#REF!</v>
      </c>
      <c r="V6" s="8" t="str">
        <f>IF(C6&lt;50,#REF!,"")</f>
        <v/>
      </c>
      <c r="W6" s="8" t="str">
        <f>IF(D6&lt;50,#REF!,"")</f>
        <v/>
      </c>
      <c r="X6" s="8" t="str">
        <f>IF(E6&lt;50,#REF!,"")</f>
        <v/>
      </c>
      <c r="Y6" s="8" t="e">
        <f>IF(F6&lt;50,#REF!,"")</f>
        <v>#REF!</v>
      </c>
      <c r="Z6" s="9" t="e">
        <f>IF(G6&lt;50,#REF!,"")</f>
        <v>#REF!</v>
      </c>
      <c r="AA6" s="9" t="e">
        <f>IF(H6&lt;50,#REF!,"")</f>
        <v>#REF!</v>
      </c>
      <c r="AB6" s="9" t="str">
        <f>IF(I6&lt;50,#REF!,"")</f>
        <v/>
      </c>
      <c r="AC6" s="6">
        <v>5</v>
      </c>
      <c r="AD6" s="6">
        <v>50</v>
      </c>
      <c r="AE6" s="6">
        <v>88</v>
      </c>
      <c r="AF6" s="6">
        <v>55</v>
      </c>
      <c r="AG6" s="6">
        <v>78</v>
      </c>
      <c r="AH6" s="6">
        <v>50</v>
      </c>
      <c r="AI6" s="6">
        <v>50</v>
      </c>
      <c r="AJ6" s="6">
        <v>50</v>
      </c>
      <c r="AK6" s="6">
        <v>98</v>
      </c>
      <c r="AL6" s="11" t="str">
        <f t="shared" si="6"/>
        <v>ناجح</v>
      </c>
      <c r="AM6" s="11" t="str">
        <f t="shared" si="7"/>
        <v>ناجح</v>
      </c>
      <c r="AN6" s="11" t="str">
        <f t="shared" si="8"/>
        <v>ناجح</v>
      </c>
      <c r="AO6" s="11" t="str">
        <f t="shared" si="9"/>
        <v>ناجح</v>
      </c>
      <c r="AP6" s="11" t="str">
        <f t="shared" ref="AP6:AP8" si="17">IF(AH6&gt;=50,"ناجح","راسب")</f>
        <v>ناجح</v>
      </c>
      <c r="AQ6" s="11" t="str">
        <f t="shared" ref="AQ6:AQ8" si="18">IF(AI6&gt;=50,"ناجح","راسب")</f>
        <v>ناجح</v>
      </c>
      <c r="AR6" s="11" t="str">
        <f t="shared" si="10"/>
        <v>ناجح</v>
      </c>
      <c r="AS6" s="11" t="str">
        <f t="shared" si="11"/>
        <v>ناجح</v>
      </c>
      <c r="AT6" s="7">
        <f t="shared" ref="AT6:AT8" si="19">COUNTIF(AL6:AS6,"ناجح")</f>
        <v>8</v>
      </c>
      <c r="AU6" s="7">
        <f t="shared" ref="AU6:AU8" si="20">COUNTIF(AL6:AS6,"راسب")</f>
        <v>0</v>
      </c>
      <c r="AV6" s="7" t="str">
        <f t="shared" ref="AV6:AV8" si="21">IF(AU6=3,"مكمل من",IF(AU6&gt;3,"راسب",IF(AU6=0,"ناجح",IF(AU6=1,"مكمل من",IF(AU6=2,"مكمل من")))))</f>
        <v>ناجح</v>
      </c>
    </row>
    <row r="7" spans="1:51" ht="19.5" thickTop="1" thickBot="1">
      <c r="A7" s="10" t="s">
        <v>24</v>
      </c>
      <c r="B7" s="6">
        <v>67</v>
      </c>
      <c r="C7" s="6">
        <v>54</v>
      </c>
      <c r="D7" s="6">
        <v>33</v>
      </c>
      <c r="E7" s="6">
        <v>33</v>
      </c>
      <c r="F7" s="6">
        <v>45</v>
      </c>
      <c r="G7" s="6">
        <v>88</v>
      </c>
      <c r="H7" s="6">
        <v>34</v>
      </c>
      <c r="I7" s="6">
        <v>47</v>
      </c>
      <c r="J7" s="11" t="str">
        <f t="shared" si="0"/>
        <v>ناجح</v>
      </c>
      <c r="K7" s="11" t="str">
        <f t="shared" si="1"/>
        <v>ناجح</v>
      </c>
      <c r="L7" s="11" t="str">
        <f t="shared" si="2"/>
        <v>راسب</v>
      </c>
      <c r="M7" s="11" t="str">
        <f t="shared" si="3"/>
        <v>راسب</v>
      </c>
      <c r="N7" s="11" t="str">
        <f t="shared" si="12"/>
        <v>راسب</v>
      </c>
      <c r="O7" s="11" t="str">
        <f t="shared" si="13"/>
        <v>ناجح</v>
      </c>
      <c r="P7" s="11" t="str">
        <f t="shared" si="4"/>
        <v>راسب</v>
      </c>
      <c r="Q7" s="11" t="str">
        <f t="shared" si="5"/>
        <v>راسب</v>
      </c>
      <c r="R7" s="7">
        <f t="shared" si="14"/>
        <v>3</v>
      </c>
      <c r="S7" s="7">
        <f t="shared" si="15"/>
        <v>5</v>
      </c>
      <c r="T7" s="7" t="str">
        <f t="shared" si="16"/>
        <v>راسب</v>
      </c>
      <c r="U7" s="8" t="str">
        <f>IF(B7&lt;50,#REF!,"")</f>
        <v/>
      </c>
      <c r="V7" s="8" t="str">
        <f>IF(C7&lt;50,#REF!,"")</f>
        <v/>
      </c>
      <c r="W7" s="8" t="e">
        <f>IF(D7&lt;50,#REF!,"")</f>
        <v>#REF!</v>
      </c>
      <c r="X7" s="8" t="e">
        <f>IF(E7&lt;50,#REF!,"")</f>
        <v>#REF!</v>
      </c>
      <c r="Y7" s="8" t="e">
        <f>IF(F7&lt;50,#REF!,"")</f>
        <v>#REF!</v>
      </c>
      <c r="Z7" s="9" t="str">
        <f>IF(G7&lt;50,#REF!,"")</f>
        <v/>
      </c>
      <c r="AA7" s="9" t="e">
        <f>IF(H7&lt;50,#REF!,"")</f>
        <v>#REF!</v>
      </c>
      <c r="AB7" s="9" t="e">
        <f>IF(I7&lt;50,#REF!,"")</f>
        <v>#REF!</v>
      </c>
      <c r="AC7" s="6">
        <v>5</v>
      </c>
      <c r="AD7" s="6">
        <v>67</v>
      </c>
      <c r="AE7" s="6">
        <v>54</v>
      </c>
      <c r="AF7" s="6">
        <v>56</v>
      </c>
      <c r="AG7" s="6">
        <v>87</v>
      </c>
      <c r="AH7" s="6">
        <v>45</v>
      </c>
      <c r="AI7" s="6">
        <v>88</v>
      </c>
      <c r="AJ7" s="6">
        <v>67</v>
      </c>
      <c r="AK7" s="6">
        <v>47</v>
      </c>
      <c r="AL7" s="11" t="str">
        <f t="shared" si="6"/>
        <v>ناجح</v>
      </c>
      <c r="AM7" s="11" t="str">
        <f t="shared" si="7"/>
        <v>ناجح</v>
      </c>
      <c r="AN7" s="11" t="str">
        <f t="shared" si="8"/>
        <v>ناجح</v>
      </c>
      <c r="AO7" s="11" t="str">
        <f t="shared" si="9"/>
        <v>ناجح</v>
      </c>
      <c r="AP7" s="11" t="str">
        <f t="shared" si="17"/>
        <v>راسب</v>
      </c>
      <c r="AQ7" s="11" t="str">
        <f t="shared" si="18"/>
        <v>ناجح</v>
      </c>
      <c r="AR7" s="11" t="str">
        <f t="shared" si="10"/>
        <v>ناجح</v>
      </c>
      <c r="AS7" s="11" t="str">
        <f t="shared" si="11"/>
        <v>راسب</v>
      </c>
      <c r="AT7" s="7">
        <f t="shared" si="19"/>
        <v>6</v>
      </c>
      <c r="AU7" s="7">
        <f t="shared" si="20"/>
        <v>2</v>
      </c>
      <c r="AV7" s="7" t="str">
        <f t="shared" si="21"/>
        <v>مكمل من</v>
      </c>
      <c r="AW7" s="15" t="s">
        <v>35</v>
      </c>
      <c r="AX7" s="16"/>
      <c r="AY7" s="16"/>
    </row>
    <row r="8" spans="1:51" ht="19.5" thickTop="1" thickBot="1">
      <c r="A8" s="10" t="s">
        <v>23</v>
      </c>
      <c r="B8" s="6">
        <v>64</v>
      </c>
      <c r="C8" s="6">
        <v>56</v>
      </c>
      <c r="D8" s="6">
        <v>65</v>
      </c>
      <c r="E8" s="6">
        <v>99</v>
      </c>
      <c r="F8" s="6">
        <v>67</v>
      </c>
      <c r="G8" s="6">
        <v>78</v>
      </c>
      <c r="H8" s="6">
        <v>46</v>
      </c>
      <c r="I8" s="6">
        <v>78</v>
      </c>
      <c r="J8" s="11" t="str">
        <f t="shared" si="0"/>
        <v>ناجح</v>
      </c>
      <c r="K8" s="11" t="str">
        <f t="shared" si="1"/>
        <v>ناجح</v>
      </c>
      <c r="L8" s="11" t="str">
        <f t="shared" si="2"/>
        <v>ناجح</v>
      </c>
      <c r="M8" s="11" t="str">
        <f t="shared" si="3"/>
        <v>ناجح</v>
      </c>
      <c r="N8" s="11" t="str">
        <f t="shared" si="12"/>
        <v>ناجح</v>
      </c>
      <c r="O8" s="11" t="str">
        <f t="shared" si="13"/>
        <v>ناجح</v>
      </c>
      <c r="P8" s="11" t="str">
        <f t="shared" si="4"/>
        <v>راسب</v>
      </c>
      <c r="Q8" s="11" t="str">
        <f t="shared" si="5"/>
        <v>ناجح</v>
      </c>
      <c r="R8" s="7">
        <f t="shared" si="14"/>
        <v>7</v>
      </c>
      <c r="S8" s="7">
        <f t="shared" si="15"/>
        <v>1</v>
      </c>
      <c r="T8" s="7" t="str">
        <f t="shared" si="16"/>
        <v>مكمل من</v>
      </c>
      <c r="U8" s="8" t="str">
        <f>IF(B8&lt;50,#REF!,"")</f>
        <v/>
      </c>
      <c r="V8" s="8" t="str">
        <f>IF(C8&lt;50,#REF!,"")</f>
        <v/>
      </c>
      <c r="W8" s="8" t="str">
        <f>IF(D8&lt;50,#REF!,"")</f>
        <v/>
      </c>
      <c r="X8" s="8" t="str">
        <f>IF(E8&lt;50,#REF!,"")</f>
        <v/>
      </c>
      <c r="Y8" s="8" t="str">
        <f>IF(F8&lt;50,#REF!,"")</f>
        <v/>
      </c>
      <c r="Z8" s="9" t="str">
        <f>IF(G8&lt;50,#REF!,"")</f>
        <v/>
      </c>
      <c r="AA8" s="9" t="e">
        <f>IF(H8&lt;50,#REF!,"")</f>
        <v>#REF!</v>
      </c>
      <c r="AB8" s="9" t="str">
        <f>IF(I8&lt;50,#REF!,"")</f>
        <v/>
      </c>
      <c r="AC8" s="6">
        <v>5</v>
      </c>
      <c r="AD8" s="6">
        <v>64</v>
      </c>
      <c r="AE8" s="6">
        <v>56</v>
      </c>
      <c r="AF8" s="6">
        <v>65</v>
      </c>
      <c r="AG8" s="6">
        <v>99</v>
      </c>
      <c r="AH8" s="6">
        <v>67</v>
      </c>
      <c r="AI8" s="6">
        <v>78</v>
      </c>
      <c r="AJ8" s="6">
        <v>50</v>
      </c>
      <c r="AK8" s="6">
        <v>78</v>
      </c>
      <c r="AL8" s="11" t="str">
        <f t="shared" si="6"/>
        <v>ناجح</v>
      </c>
      <c r="AM8" s="11" t="str">
        <f t="shared" si="7"/>
        <v>ناجح</v>
      </c>
      <c r="AN8" s="11" t="str">
        <f t="shared" si="8"/>
        <v>ناجح</v>
      </c>
      <c r="AO8" s="11" t="str">
        <f t="shared" si="9"/>
        <v>ناجح</v>
      </c>
      <c r="AP8" s="11" t="str">
        <f t="shared" si="17"/>
        <v>ناجح</v>
      </c>
      <c r="AQ8" s="11" t="str">
        <f t="shared" si="18"/>
        <v>ناجح</v>
      </c>
      <c r="AR8" s="11" t="str">
        <f t="shared" si="10"/>
        <v>ناجح</v>
      </c>
      <c r="AS8" s="11" t="str">
        <f t="shared" si="11"/>
        <v>ناجح</v>
      </c>
      <c r="AT8" s="7">
        <f t="shared" si="19"/>
        <v>8</v>
      </c>
      <c r="AU8" s="7">
        <f t="shared" si="20"/>
        <v>0</v>
      </c>
      <c r="AV8" s="7" t="str">
        <f t="shared" si="21"/>
        <v>ناجح</v>
      </c>
      <c r="AW8" s="15"/>
      <c r="AX8" s="16"/>
      <c r="AY8" s="16"/>
    </row>
    <row r="9" spans="1:51" ht="15.75" thickTop="1"/>
    <row r="10" spans="1:51" ht="15.75" thickBot="1"/>
    <row r="11" spans="1:51" ht="75" thickTop="1" thickBot="1">
      <c r="A11" s="10" t="s">
        <v>25</v>
      </c>
      <c r="B11" s="1" t="s">
        <v>0</v>
      </c>
      <c r="C11" s="1" t="s">
        <v>1</v>
      </c>
      <c r="D11" s="1" t="s">
        <v>2</v>
      </c>
      <c r="E11" s="1" t="s">
        <v>3</v>
      </c>
      <c r="F11" s="1" t="s">
        <v>4</v>
      </c>
      <c r="G11" s="1" t="s">
        <v>5</v>
      </c>
      <c r="H11" s="1" t="s">
        <v>6</v>
      </c>
      <c r="I11" s="1" t="s">
        <v>7</v>
      </c>
      <c r="J11" s="1" t="s">
        <v>8</v>
      </c>
      <c r="K11" s="1" t="s">
        <v>9</v>
      </c>
      <c r="L11" s="1" t="s">
        <v>10</v>
      </c>
      <c r="M11" s="1" t="s">
        <v>11</v>
      </c>
      <c r="N11" s="1" t="s">
        <v>12</v>
      </c>
      <c r="O11" s="2" t="s">
        <v>13</v>
      </c>
      <c r="P11" s="3" t="s">
        <v>14</v>
      </c>
      <c r="Q11" s="3" t="s">
        <v>15</v>
      </c>
      <c r="R11" s="4" t="s">
        <v>16</v>
      </c>
      <c r="S11" s="4" t="s">
        <v>17</v>
      </c>
      <c r="T11" s="3" t="s">
        <v>18</v>
      </c>
      <c r="AC11" s="18" t="s">
        <v>38</v>
      </c>
      <c r="AD11" s="19" t="s">
        <v>39</v>
      </c>
      <c r="AE11" s="18" t="s">
        <v>37</v>
      </c>
      <c r="AF11" s="1" t="s">
        <v>0</v>
      </c>
      <c r="AG11" s="1" t="s">
        <v>1</v>
      </c>
      <c r="AH11" s="1" t="s">
        <v>2</v>
      </c>
      <c r="AI11" s="1" t="s">
        <v>3</v>
      </c>
      <c r="AJ11" s="1" t="s">
        <v>4</v>
      </c>
      <c r="AK11" s="1" t="s">
        <v>5</v>
      </c>
      <c r="AL11" s="1" t="s">
        <v>6</v>
      </c>
      <c r="AM11" s="1" t="s">
        <v>7</v>
      </c>
      <c r="AN11" s="1" t="s">
        <v>8</v>
      </c>
      <c r="AO11" s="1" t="s">
        <v>9</v>
      </c>
      <c r="AP11" s="1" t="s">
        <v>10</v>
      </c>
      <c r="AQ11" s="1" t="s">
        <v>11</v>
      </c>
      <c r="AR11" s="1" t="s">
        <v>12</v>
      </c>
      <c r="AS11" s="2" t="s">
        <v>13</v>
      </c>
      <c r="AT11" s="3" t="s">
        <v>14</v>
      </c>
      <c r="AU11" s="3" t="s">
        <v>15</v>
      </c>
      <c r="AV11" s="4" t="s">
        <v>16</v>
      </c>
      <c r="AW11" s="4" t="s">
        <v>17</v>
      </c>
      <c r="AX11" s="3" t="s">
        <v>18</v>
      </c>
    </row>
    <row r="12" spans="1:51" ht="19.5" thickTop="1" thickBot="1">
      <c r="A12" s="10" t="s">
        <v>21</v>
      </c>
      <c r="B12" s="6">
        <v>49</v>
      </c>
      <c r="C12" s="6">
        <v>88</v>
      </c>
      <c r="D12" s="6">
        <v>47</v>
      </c>
      <c r="E12" s="6">
        <v>68</v>
      </c>
      <c r="F12" s="6">
        <v>77</v>
      </c>
      <c r="G12" s="6">
        <v>67</v>
      </c>
      <c r="H12" s="6">
        <v>77</v>
      </c>
      <c r="I12" s="6">
        <v>67</v>
      </c>
      <c r="J12" s="11" t="str">
        <f t="shared" ref="J12:J15" si="22">IF(B12&gt;=50,"ناجح","راسب")</f>
        <v>راسب</v>
      </c>
      <c r="K12" s="11" t="str">
        <f t="shared" ref="K12:K15" si="23">IF(C12&gt;=50,"ناجح","راسب")</f>
        <v>ناجح</v>
      </c>
      <c r="L12" s="11" t="str">
        <f t="shared" ref="L12:L15" si="24">IF(D12&gt;=50,"ناجح","راسب")</f>
        <v>راسب</v>
      </c>
      <c r="M12" s="11" t="str">
        <f t="shared" ref="M12:M15" si="25">IF(E12&gt;=50,"ناجح","راسب")</f>
        <v>ناجح</v>
      </c>
      <c r="N12" s="11" t="str">
        <f>IF(F12&gt;=50,"ناجح","راسب")</f>
        <v>ناجح</v>
      </c>
      <c r="O12" s="11" t="str">
        <f>IF(G12&gt;=50,"ناجح","راسب")</f>
        <v>ناجح</v>
      </c>
      <c r="P12" s="11" t="str">
        <f t="shared" ref="P12:P15" si="26">IF(H12&gt;=50,"ناجح","راسب")</f>
        <v>ناجح</v>
      </c>
      <c r="Q12" s="11" t="str">
        <f t="shared" ref="Q12:Q15" si="27">IF(I12&gt;=50,"ناجح","راسب")</f>
        <v>ناجح</v>
      </c>
      <c r="R12" s="7">
        <f>COUNTIF(J12:Q12,"ناجح")</f>
        <v>6</v>
      </c>
      <c r="S12" s="7">
        <f>COUNTIF(J12:Q12,"راسب")</f>
        <v>2</v>
      </c>
      <c r="T12" s="7" t="str">
        <f>IF(S12=3,"مكمل من",IF(S12&gt;3,"راسب",IF(S12=0,"ناجح",IF(S12=1,"مكمل من",IF(S12=2,"مكمل من")))))</f>
        <v>مكمل من</v>
      </c>
      <c r="AC12" s="17">
        <f>COUNTIFS(B12:I12,"&lt;"&amp;50,B12:I12,"&gt;"&amp;44)</f>
        <v>2</v>
      </c>
      <c r="AD12" s="17">
        <f>SUMIFS(B12:I12,B12:I12,"&lt;"&amp;50,B12:I12,"&gt;"&amp;44)</f>
        <v>96</v>
      </c>
      <c r="AE12" s="17">
        <f>AC12*50-AD12</f>
        <v>4</v>
      </c>
      <c r="AF12" s="6">
        <f>IF(OR(B12&gt;49,B12&lt;45,$AE12&gt;5),B12,50)</f>
        <v>50</v>
      </c>
      <c r="AG12" s="6">
        <f t="shared" ref="AG12:AG15" si="28">IF(OR(C12&gt;49,C12&lt;45,$AE12&gt;5),C12,50)</f>
        <v>88</v>
      </c>
      <c r="AH12" s="6">
        <f t="shared" ref="AH12:AH15" si="29">IF(OR(D12&gt;49,D12&lt;45,$AE12&gt;5),D12,50)</f>
        <v>50</v>
      </c>
      <c r="AI12" s="6">
        <f t="shared" ref="AI12:AI15" si="30">IF(OR(E12&gt;49,E12&lt;45,$AE12&gt;5),E12,50)</f>
        <v>68</v>
      </c>
      <c r="AJ12" s="6">
        <f t="shared" ref="AJ12:AJ15" si="31">IF(OR(F12&gt;49,F12&lt;45,$AE12&gt;5),F12,50)</f>
        <v>77</v>
      </c>
      <c r="AK12" s="6">
        <f t="shared" ref="AK12:AK15" si="32">IF(OR(G12&gt;49,G12&lt;45,$AE12&gt;5),G12,50)</f>
        <v>67</v>
      </c>
      <c r="AL12" s="6">
        <f t="shared" ref="AL12:AL15" si="33">IF(OR(H12&gt;49,H12&lt;45,$AE12&gt;5),H12,50)</f>
        <v>77</v>
      </c>
      <c r="AM12" s="6">
        <f t="shared" ref="AM12:AM15" si="34">IF(OR(I12&gt;49,I12&lt;45,$AE12&gt;5),I12,50)</f>
        <v>67</v>
      </c>
      <c r="AN12" s="11" t="str">
        <f t="shared" ref="AN12:AN15" si="35">IF(AF12&gt;=50,"ناجح","راسب")</f>
        <v>ناجح</v>
      </c>
      <c r="AO12" s="11" t="str">
        <f t="shared" ref="AO12:AO15" si="36">IF(AG12&gt;=50,"ناجح","راسب")</f>
        <v>ناجح</v>
      </c>
      <c r="AP12" s="11" t="str">
        <f t="shared" ref="AP12:AP15" si="37">IF(AH12&gt;=50,"ناجح","راسب")</f>
        <v>ناجح</v>
      </c>
      <c r="AQ12" s="11" t="str">
        <f t="shared" ref="AQ12:AQ15" si="38">IF(AI12&gt;=50,"ناجح","راسب")</f>
        <v>ناجح</v>
      </c>
      <c r="AR12" s="11" t="str">
        <f>IF(AJ12&gt;=50,"ناجح","راسب")</f>
        <v>ناجح</v>
      </c>
      <c r="AS12" s="11" t="str">
        <f>IF(AK12&gt;=50,"ناجح","راسب")</f>
        <v>ناجح</v>
      </c>
      <c r="AT12" s="11" t="str">
        <f t="shared" ref="AT12:AT15" si="39">IF(AL12&gt;=50,"ناجح","راسب")</f>
        <v>ناجح</v>
      </c>
      <c r="AU12" s="11" t="str">
        <f t="shared" ref="AU12:AU15" si="40">IF(AM12&gt;=50,"ناجح","راسب")</f>
        <v>ناجح</v>
      </c>
      <c r="AV12" s="7">
        <f>COUNTIF(AN12:AU12,"ناجح")</f>
        <v>8</v>
      </c>
      <c r="AW12" s="7">
        <f>COUNTIF(AN12:AU12,"راسب")</f>
        <v>0</v>
      </c>
      <c r="AX12" s="7" t="str">
        <f>IF(AW12=3,"مكمل من",IF(AW12&gt;3,"راسب",IF(AW12=0,"ناجح",IF(AW12=1,"مكمل من",IF(AW12=2,"مكمل من")))))</f>
        <v>ناجح</v>
      </c>
    </row>
    <row r="13" spans="1:51" ht="19.5" thickTop="1" thickBot="1">
      <c r="A13" s="10" t="s">
        <v>22</v>
      </c>
      <c r="B13" s="6">
        <v>49</v>
      </c>
      <c r="C13" s="6">
        <v>88</v>
      </c>
      <c r="D13" s="6">
        <v>55</v>
      </c>
      <c r="E13" s="6">
        <v>78</v>
      </c>
      <c r="F13" s="6">
        <v>49</v>
      </c>
      <c r="G13" s="6">
        <v>49</v>
      </c>
      <c r="H13" s="6">
        <v>49</v>
      </c>
      <c r="I13" s="6">
        <v>98</v>
      </c>
      <c r="J13" s="11" t="str">
        <f t="shared" si="22"/>
        <v>راسب</v>
      </c>
      <c r="K13" s="11" t="str">
        <f t="shared" si="23"/>
        <v>ناجح</v>
      </c>
      <c r="L13" s="11" t="str">
        <f t="shared" si="24"/>
        <v>ناجح</v>
      </c>
      <c r="M13" s="11" t="str">
        <f t="shared" si="25"/>
        <v>ناجح</v>
      </c>
      <c r="N13" s="11" t="str">
        <f t="shared" ref="N13:N15" si="41">IF(F13&gt;=50,"ناجح","راسب")</f>
        <v>راسب</v>
      </c>
      <c r="O13" s="11" t="str">
        <f t="shared" ref="O13:O15" si="42">IF(G13&gt;=50,"ناجح","راسب")</f>
        <v>راسب</v>
      </c>
      <c r="P13" s="11" t="str">
        <f t="shared" si="26"/>
        <v>راسب</v>
      </c>
      <c r="Q13" s="11" t="str">
        <f t="shared" si="27"/>
        <v>ناجح</v>
      </c>
      <c r="R13" s="7">
        <f t="shared" ref="R13:R15" si="43">COUNTIF(J13:Q13,"ناجح")</f>
        <v>4</v>
      </c>
      <c r="S13" s="7">
        <f t="shared" ref="S13:S15" si="44">COUNTIF(J13:Q13,"راسب")</f>
        <v>4</v>
      </c>
      <c r="T13" s="7" t="str">
        <f t="shared" ref="T13:T15" si="45">IF(S13=3,"مكمل من",IF(S13&gt;3,"راسب",IF(S13=0,"ناجح",IF(S13=1,"مكمل من",IF(S13=2,"مكمل من")))))</f>
        <v>راسب</v>
      </c>
      <c r="AC13" s="17">
        <f t="shared" ref="AC13:AC15" si="46">COUNTIFS(B13:I13,"&lt;"&amp;50,B13:I13,"&gt;"&amp;44)</f>
        <v>4</v>
      </c>
      <c r="AD13" s="17">
        <f t="shared" ref="AD13:AD15" si="47">SUMIFS(B13:I13,B13:I13,"&lt;"&amp;50,B13:I13,"&gt;"&amp;44)</f>
        <v>196</v>
      </c>
      <c r="AE13" s="17">
        <f t="shared" ref="AE13:AE15" si="48">AC13*50-AD13</f>
        <v>4</v>
      </c>
      <c r="AF13" s="6">
        <f t="shared" ref="AF13:AF15" si="49">IF(OR(B13&gt;49,B13&lt;45,$AE13&gt;5),B13,50)</f>
        <v>50</v>
      </c>
      <c r="AG13" s="6">
        <f t="shared" si="28"/>
        <v>88</v>
      </c>
      <c r="AH13" s="6">
        <f t="shared" si="29"/>
        <v>55</v>
      </c>
      <c r="AI13" s="6">
        <f t="shared" si="30"/>
        <v>78</v>
      </c>
      <c r="AJ13" s="6">
        <f t="shared" si="31"/>
        <v>50</v>
      </c>
      <c r="AK13" s="6">
        <f t="shared" si="32"/>
        <v>50</v>
      </c>
      <c r="AL13" s="6">
        <f t="shared" si="33"/>
        <v>50</v>
      </c>
      <c r="AM13" s="6">
        <f t="shared" si="34"/>
        <v>98</v>
      </c>
      <c r="AN13" s="11" t="str">
        <f t="shared" si="35"/>
        <v>ناجح</v>
      </c>
      <c r="AO13" s="11" t="str">
        <f t="shared" si="36"/>
        <v>ناجح</v>
      </c>
      <c r="AP13" s="11" t="str">
        <f t="shared" si="37"/>
        <v>ناجح</v>
      </c>
      <c r="AQ13" s="11" t="str">
        <f t="shared" si="38"/>
        <v>ناجح</v>
      </c>
      <c r="AR13" s="11" t="str">
        <f t="shared" ref="AR13:AR15" si="50">IF(AJ13&gt;=50,"ناجح","راسب")</f>
        <v>ناجح</v>
      </c>
      <c r="AS13" s="11" t="str">
        <f t="shared" ref="AS13:AS15" si="51">IF(AK13&gt;=50,"ناجح","راسب")</f>
        <v>ناجح</v>
      </c>
      <c r="AT13" s="11" t="str">
        <f t="shared" si="39"/>
        <v>ناجح</v>
      </c>
      <c r="AU13" s="11" t="str">
        <f t="shared" si="40"/>
        <v>ناجح</v>
      </c>
      <c r="AV13" s="7">
        <f t="shared" ref="AV13:AV15" si="52">COUNTIF(AN13:AU13,"ناجح")</f>
        <v>8</v>
      </c>
      <c r="AW13" s="7">
        <f t="shared" ref="AW13:AW15" si="53">COUNTIF(AN13:AU13,"راسب")</f>
        <v>0</v>
      </c>
      <c r="AX13" s="7" t="str">
        <f t="shared" ref="AX13:AX15" si="54">IF(AW13=3,"مكمل من",IF(AW13&gt;3,"راسب",IF(AW13=0,"ناجح",IF(AW13=1,"مكمل من",IF(AW13=2,"مكمل من")))))</f>
        <v>ناجح</v>
      </c>
    </row>
    <row r="14" spans="1:51" ht="19.5" thickTop="1" thickBot="1">
      <c r="A14" s="10" t="s">
        <v>24</v>
      </c>
      <c r="B14" s="6">
        <v>67</v>
      </c>
      <c r="C14" s="6">
        <v>54</v>
      </c>
      <c r="D14" s="6">
        <v>33</v>
      </c>
      <c r="E14" s="6">
        <v>33</v>
      </c>
      <c r="F14" s="6">
        <v>45</v>
      </c>
      <c r="G14" s="6">
        <v>88</v>
      </c>
      <c r="H14" s="6">
        <v>34</v>
      </c>
      <c r="I14" s="6">
        <v>47</v>
      </c>
      <c r="J14" s="11" t="str">
        <f t="shared" si="22"/>
        <v>ناجح</v>
      </c>
      <c r="K14" s="11" t="str">
        <f t="shared" si="23"/>
        <v>ناجح</v>
      </c>
      <c r="L14" s="11" t="str">
        <f t="shared" si="24"/>
        <v>راسب</v>
      </c>
      <c r="M14" s="11" t="str">
        <f t="shared" si="25"/>
        <v>راسب</v>
      </c>
      <c r="N14" s="11" t="str">
        <f t="shared" si="41"/>
        <v>راسب</v>
      </c>
      <c r="O14" s="11" t="str">
        <f t="shared" si="42"/>
        <v>ناجح</v>
      </c>
      <c r="P14" s="11" t="str">
        <f t="shared" si="26"/>
        <v>راسب</v>
      </c>
      <c r="Q14" s="11" t="str">
        <f t="shared" si="27"/>
        <v>راسب</v>
      </c>
      <c r="R14" s="7">
        <f t="shared" si="43"/>
        <v>3</v>
      </c>
      <c r="S14" s="7">
        <f t="shared" si="44"/>
        <v>5</v>
      </c>
      <c r="T14" s="7" t="str">
        <f t="shared" si="45"/>
        <v>راسب</v>
      </c>
      <c r="AC14" s="17">
        <f t="shared" si="46"/>
        <v>2</v>
      </c>
      <c r="AD14" s="17">
        <f t="shared" si="47"/>
        <v>92</v>
      </c>
      <c r="AE14" s="17">
        <f t="shared" si="48"/>
        <v>8</v>
      </c>
      <c r="AF14" s="6">
        <f t="shared" si="49"/>
        <v>67</v>
      </c>
      <c r="AG14" s="6">
        <f t="shared" si="28"/>
        <v>54</v>
      </c>
      <c r="AH14" s="6">
        <f t="shared" si="29"/>
        <v>33</v>
      </c>
      <c r="AI14" s="6">
        <f t="shared" si="30"/>
        <v>33</v>
      </c>
      <c r="AJ14" s="6">
        <f t="shared" si="31"/>
        <v>45</v>
      </c>
      <c r="AK14" s="6">
        <f t="shared" si="32"/>
        <v>88</v>
      </c>
      <c r="AL14" s="6">
        <f t="shared" si="33"/>
        <v>34</v>
      </c>
      <c r="AM14" s="6">
        <f t="shared" si="34"/>
        <v>47</v>
      </c>
      <c r="AN14" s="11" t="str">
        <f t="shared" si="35"/>
        <v>ناجح</v>
      </c>
      <c r="AO14" s="11" t="str">
        <f t="shared" si="36"/>
        <v>ناجح</v>
      </c>
      <c r="AP14" s="11" t="str">
        <f t="shared" si="37"/>
        <v>راسب</v>
      </c>
      <c r="AQ14" s="11" t="str">
        <f t="shared" si="38"/>
        <v>راسب</v>
      </c>
      <c r="AR14" s="11" t="str">
        <f t="shared" si="50"/>
        <v>راسب</v>
      </c>
      <c r="AS14" s="11" t="str">
        <f t="shared" si="51"/>
        <v>ناجح</v>
      </c>
      <c r="AT14" s="11" t="str">
        <f t="shared" si="39"/>
        <v>راسب</v>
      </c>
      <c r="AU14" s="11" t="str">
        <f t="shared" si="40"/>
        <v>راسب</v>
      </c>
      <c r="AV14" s="7">
        <f t="shared" si="52"/>
        <v>3</v>
      </c>
      <c r="AW14" s="7">
        <f t="shared" si="53"/>
        <v>5</v>
      </c>
      <c r="AX14" s="7" t="str">
        <f t="shared" si="54"/>
        <v>راسب</v>
      </c>
    </row>
    <row r="15" spans="1:51" ht="19.5" thickTop="1" thickBot="1">
      <c r="A15" s="10" t="s">
        <v>23</v>
      </c>
      <c r="B15" s="6">
        <v>64</v>
      </c>
      <c r="C15" s="6">
        <v>56</v>
      </c>
      <c r="D15" s="6">
        <v>65</v>
      </c>
      <c r="E15" s="6">
        <v>99</v>
      </c>
      <c r="F15" s="6">
        <v>67</v>
      </c>
      <c r="G15" s="6">
        <v>78</v>
      </c>
      <c r="H15" s="6">
        <v>46</v>
      </c>
      <c r="I15" s="6">
        <v>78</v>
      </c>
      <c r="J15" s="11" t="str">
        <f t="shared" si="22"/>
        <v>ناجح</v>
      </c>
      <c r="K15" s="11" t="str">
        <f t="shared" si="23"/>
        <v>ناجح</v>
      </c>
      <c r="L15" s="11" t="str">
        <f t="shared" si="24"/>
        <v>ناجح</v>
      </c>
      <c r="M15" s="11" t="str">
        <f t="shared" si="25"/>
        <v>ناجح</v>
      </c>
      <c r="N15" s="11" t="str">
        <f t="shared" si="41"/>
        <v>ناجح</v>
      </c>
      <c r="O15" s="11" t="str">
        <f t="shared" si="42"/>
        <v>ناجح</v>
      </c>
      <c r="P15" s="11" t="str">
        <f t="shared" si="26"/>
        <v>راسب</v>
      </c>
      <c r="Q15" s="11" t="str">
        <f t="shared" si="27"/>
        <v>ناجح</v>
      </c>
      <c r="R15" s="7">
        <f t="shared" si="43"/>
        <v>7</v>
      </c>
      <c r="S15" s="7">
        <f t="shared" si="44"/>
        <v>1</v>
      </c>
      <c r="T15" s="7" t="str">
        <f t="shared" si="45"/>
        <v>مكمل من</v>
      </c>
      <c r="AC15" s="17">
        <f t="shared" si="46"/>
        <v>1</v>
      </c>
      <c r="AD15" s="17">
        <f t="shared" si="47"/>
        <v>46</v>
      </c>
      <c r="AE15" s="17">
        <f t="shared" si="48"/>
        <v>4</v>
      </c>
      <c r="AF15" s="6">
        <f t="shared" si="49"/>
        <v>64</v>
      </c>
      <c r="AG15" s="6">
        <f t="shared" si="28"/>
        <v>56</v>
      </c>
      <c r="AH15" s="6">
        <f t="shared" si="29"/>
        <v>65</v>
      </c>
      <c r="AI15" s="6">
        <f t="shared" si="30"/>
        <v>99</v>
      </c>
      <c r="AJ15" s="6">
        <f t="shared" si="31"/>
        <v>67</v>
      </c>
      <c r="AK15" s="6">
        <f t="shared" si="32"/>
        <v>78</v>
      </c>
      <c r="AL15" s="6">
        <f t="shared" si="33"/>
        <v>50</v>
      </c>
      <c r="AM15" s="6">
        <f t="shared" si="34"/>
        <v>78</v>
      </c>
      <c r="AN15" s="11" t="str">
        <f t="shared" si="35"/>
        <v>ناجح</v>
      </c>
      <c r="AO15" s="11" t="str">
        <f t="shared" si="36"/>
        <v>ناجح</v>
      </c>
      <c r="AP15" s="11" t="str">
        <f t="shared" si="37"/>
        <v>ناجح</v>
      </c>
      <c r="AQ15" s="11" t="str">
        <f t="shared" si="38"/>
        <v>ناجح</v>
      </c>
      <c r="AR15" s="11" t="str">
        <f t="shared" si="50"/>
        <v>ناجح</v>
      </c>
      <c r="AS15" s="11" t="str">
        <f t="shared" si="51"/>
        <v>ناجح</v>
      </c>
      <c r="AT15" s="11" t="str">
        <f t="shared" si="39"/>
        <v>ناجح</v>
      </c>
      <c r="AU15" s="11" t="str">
        <f t="shared" si="40"/>
        <v>ناجح</v>
      </c>
      <c r="AV15" s="7">
        <f t="shared" si="52"/>
        <v>8</v>
      </c>
      <c r="AW15" s="7">
        <f t="shared" si="53"/>
        <v>0</v>
      </c>
      <c r="AX15" s="7" t="str">
        <f t="shared" si="54"/>
        <v>ناجح</v>
      </c>
    </row>
    <row r="16" spans="1:51" ht="15.75" thickTop="1">
      <c r="AC16" s="17"/>
      <c r="AD16" s="17"/>
      <c r="AE16" s="17"/>
      <c r="AF16" s="17"/>
      <c r="AG16" s="17"/>
      <c r="AH16" s="17"/>
      <c r="AI16" s="17"/>
      <c r="AJ16" s="17"/>
    </row>
  </sheetData>
  <mergeCells count="2">
    <mergeCell ref="A2:T2"/>
    <mergeCell ref="AW7:AY8"/>
  </mergeCells>
  <conditionalFormatting sqref="B5:I8">
    <cfRule type="cellIs" dxfId="14" priority="9" operator="between">
      <formula>45</formula>
      <formula>49</formula>
    </cfRule>
  </conditionalFormatting>
  <conditionalFormatting sqref="AD5:AK8">
    <cfRule type="cellIs" dxfId="13" priority="7" operator="equal">
      <formula>50</formula>
    </cfRule>
    <cfRule type="cellIs" dxfId="12" priority="8" operator="between">
      <formula>45</formula>
      <formula>49</formula>
    </cfRule>
  </conditionalFormatting>
  <conditionalFormatting sqref="AC5:AC8">
    <cfRule type="cellIs" dxfId="11" priority="5" operator="equal">
      <formula>50</formula>
    </cfRule>
    <cfRule type="cellIs" dxfId="10" priority="6" operator="between">
      <formula>45</formula>
      <formula>49</formula>
    </cfRule>
  </conditionalFormatting>
  <conditionalFormatting sqref="B12:I15">
    <cfRule type="cellIs" dxfId="9" priority="4" operator="between">
      <formula>45</formula>
      <formula>49</formula>
    </cfRule>
  </conditionalFormatting>
  <conditionalFormatting sqref="AE12:AE15">
    <cfRule type="colorScale" priority="3">
      <colorScale>
        <cfvo type="num" val="0"/>
        <cfvo type="num" val="5"/>
        <cfvo type="num" val="10"/>
        <color rgb="FF00CC00"/>
        <color rgb="FF00CC00"/>
        <color rgb="FFFF0000"/>
      </colorScale>
    </cfRule>
  </conditionalFormatting>
  <conditionalFormatting sqref="AF12:AM15">
    <cfRule type="cellIs" dxfId="8" priority="2" operator="between">
      <formula>45</formula>
      <formula>49</formula>
    </cfRule>
    <cfRule type="cellIs" dxfId="7" priority="1" operator="notEqual">
      <formula>B12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By DR.Ahmed Saker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karir</dc:creator>
  <cp:lastModifiedBy>tareq</cp:lastModifiedBy>
  <dcterms:created xsi:type="dcterms:W3CDTF">2015-02-17T01:10:00Z</dcterms:created>
  <dcterms:modified xsi:type="dcterms:W3CDTF">2015-02-17T05:40:39Z</dcterms:modified>
</cp:coreProperties>
</file>