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2005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P7" i="1" l="1"/>
  <c r="AO7" i="1"/>
  <c r="AN7" i="1"/>
  <c r="AM7" i="1"/>
  <c r="AL7" i="1"/>
  <c r="AK7" i="1"/>
  <c r="AJ7" i="1"/>
  <c r="AI7" i="1"/>
  <c r="AP6" i="1"/>
  <c r="AO6" i="1"/>
  <c r="AN6" i="1"/>
  <c r="AM6" i="1"/>
  <c r="AL6" i="1"/>
  <c r="AK6" i="1"/>
  <c r="AJ6" i="1"/>
  <c r="AI6" i="1"/>
  <c r="AP5" i="1"/>
  <c r="AO5" i="1"/>
  <c r="AN5" i="1"/>
  <c r="AM5" i="1"/>
  <c r="AL5" i="1"/>
  <c r="AK5" i="1"/>
  <c r="AJ5" i="1"/>
  <c r="AI5" i="1"/>
  <c r="AP4" i="1"/>
  <c r="AO4" i="1"/>
  <c r="AN4" i="1"/>
  <c r="AM4" i="1"/>
  <c r="AL4" i="1"/>
  <c r="AK4" i="1"/>
  <c r="AJ4" i="1"/>
  <c r="AI4" i="1"/>
  <c r="AG5" i="1"/>
  <c r="AG6" i="1"/>
  <c r="AG7" i="1"/>
  <c r="AH7" i="1" s="1"/>
  <c r="AG4" i="1"/>
  <c r="AH4" i="1" s="1"/>
  <c r="AH6" i="1"/>
  <c r="AH5" i="1"/>
  <c r="AF5" i="1"/>
  <c r="AF6" i="1"/>
  <c r="AF7" i="1"/>
  <c r="AF4" i="1"/>
  <c r="AC4" i="1"/>
  <c r="AD5" i="1" l="1"/>
  <c r="AD6" i="1"/>
  <c r="AD7" i="1"/>
  <c r="AD4" i="1"/>
  <c r="AC5" i="1"/>
  <c r="AE5" i="1" s="1"/>
  <c r="AC6" i="1"/>
  <c r="AE6" i="1" s="1"/>
  <c r="AC7" i="1"/>
  <c r="Q7" i="1"/>
  <c r="P7" i="1"/>
  <c r="O7" i="1"/>
  <c r="N7" i="1"/>
  <c r="M7" i="1"/>
  <c r="L7" i="1"/>
  <c r="K7" i="1"/>
  <c r="J7" i="1"/>
  <c r="Q6" i="1"/>
  <c r="P6" i="1"/>
  <c r="O6" i="1"/>
  <c r="N6" i="1"/>
  <c r="M6" i="1"/>
  <c r="L6" i="1"/>
  <c r="K6" i="1"/>
  <c r="J6" i="1"/>
  <c r="Q5" i="1"/>
  <c r="P5" i="1"/>
  <c r="O5" i="1"/>
  <c r="N5" i="1"/>
  <c r="M5" i="1"/>
  <c r="L5" i="1"/>
  <c r="K5" i="1"/>
  <c r="J5" i="1"/>
  <c r="Q4" i="1"/>
  <c r="P4" i="1"/>
  <c r="O4" i="1"/>
  <c r="N4" i="1"/>
  <c r="M4" i="1"/>
  <c r="L4" i="1"/>
  <c r="K4" i="1"/>
  <c r="J4" i="1"/>
  <c r="AE7" i="1" l="1"/>
  <c r="AR6" i="1"/>
  <c r="AQ7" i="1"/>
  <c r="AR5" i="1"/>
  <c r="S4" i="1"/>
  <c r="T4" i="1" s="1"/>
  <c r="R5" i="1"/>
  <c r="S6" i="1"/>
  <c r="T6" i="1" s="1"/>
  <c r="R7" i="1"/>
  <c r="S5" i="1"/>
  <c r="T5" i="1" s="1"/>
  <c r="S7" i="1"/>
  <c r="T7" i="1" s="1"/>
  <c r="AQ5" i="1"/>
  <c r="AQ6" i="1"/>
  <c r="AE4" i="1"/>
  <c r="R4" i="1"/>
  <c r="R6" i="1"/>
  <c r="AR7" i="1" l="1"/>
  <c r="AS7" i="1"/>
  <c r="AR4" i="1"/>
  <c r="AS4" i="1"/>
  <c r="AQ4" i="1"/>
  <c r="AS5" i="1"/>
  <c r="AS6" i="1"/>
  <c r="AT4" i="1" l="1"/>
  <c r="AT6" i="1"/>
  <c r="AT5" i="1"/>
  <c r="AT7" i="1"/>
  <c r="AU4" i="1" l="1"/>
  <c r="AU7" i="1"/>
  <c r="AU5" i="1"/>
  <c r="AU6" i="1"/>
  <c r="AV4" i="1" l="1"/>
  <c r="AV6" i="1"/>
  <c r="AV5" i="1"/>
  <c r="AV7" i="1"/>
  <c r="AW4" i="1" l="1"/>
  <c r="AX4" i="1"/>
  <c r="AX7" i="1"/>
  <c r="AW7" i="1"/>
  <c r="AX5" i="1"/>
  <c r="AW5" i="1"/>
  <c r="AX6" i="1"/>
  <c r="AW6" i="1"/>
  <c r="AZ7" i="1" l="1"/>
  <c r="BA7" i="1" s="1"/>
  <c r="AY6" i="1"/>
  <c r="AY7" i="1"/>
  <c r="AZ4" i="1"/>
  <c r="BA4" i="1" s="1"/>
  <c r="AY4" i="1"/>
  <c r="AZ5" i="1"/>
  <c r="BA5" i="1" s="1"/>
  <c r="AY5" i="1"/>
  <c r="AZ6" i="1"/>
  <c r="BA6" i="1" s="1"/>
</calcChain>
</file>

<file path=xl/sharedStrings.xml><?xml version="1.0" encoding="utf-8"?>
<sst xmlns="http://schemas.openxmlformats.org/spreadsheetml/2006/main" count="50" uniqueCount="31">
  <si>
    <t>اسلامية</t>
  </si>
  <si>
    <t>عربي</t>
  </si>
  <si>
    <t>انكليزي</t>
  </si>
  <si>
    <t>رياضيات</t>
  </si>
  <si>
    <t>علوم</t>
  </si>
  <si>
    <t>اجتماعيات</t>
  </si>
  <si>
    <t>فنية</t>
  </si>
  <si>
    <t>رياضة</t>
  </si>
  <si>
    <t>نتيجة اسلامية</t>
  </si>
  <si>
    <t>نتيجة عربي</t>
  </si>
  <si>
    <t>نتيجة انكليزي</t>
  </si>
  <si>
    <t>نتيجة رياضيات</t>
  </si>
  <si>
    <t>نتيجة علوم</t>
  </si>
  <si>
    <t>نتيجة اجتماعيات</t>
  </si>
  <si>
    <t>نتيجة فنية</t>
  </si>
  <si>
    <t>نتيجة رياضة</t>
  </si>
  <si>
    <t>عدد دروس النجاح</t>
  </si>
  <si>
    <t>عدد دروس الراسوب</t>
  </si>
  <si>
    <t>النتيجة  للجميع المواد</t>
  </si>
  <si>
    <t>احمد</t>
  </si>
  <si>
    <t>مصطفى</t>
  </si>
  <si>
    <t>نور</t>
  </si>
  <si>
    <t>سامي</t>
  </si>
  <si>
    <t>الاســـــــــم</t>
  </si>
  <si>
    <t>الدرجات اللازمة</t>
  </si>
  <si>
    <t>عدد مواد الرفع</t>
  </si>
  <si>
    <t>المجموع في 
مواد الرفع</t>
  </si>
  <si>
    <r>
      <t xml:space="preserve">توجد مشكل حيث سامي ونور لم يتغير حالهم من الرسوب الى النجاح وهذا يخالف الشرط ( يجب ان يصبح الطالب ناجح بعد اضافة درجة القرار </t>
    </r>
    <r>
      <rPr>
        <u val="double"/>
        <sz val="11"/>
        <color rgb="FFFF0000"/>
        <rFont val="PT Bold Heading"/>
        <charset val="178"/>
      </rPr>
      <t>والا لا تضاف درجة القرار</t>
    </r>
    <r>
      <rPr>
        <sz val="11"/>
        <color rgb="FFFF0000"/>
        <rFont val="PT Bold Heading"/>
        <charset val="178"/>
      </rPr>
      <t xml:space="preserve"> )</t>
    </r>
  </si>
  <si>
    <t>المجموع في 
مواد الرسوب</t>
  </si>
  <si>
    <t>عدد مواد الرسوب</t>
  </si>
  <si>
    <t>الدرجات اللازمة
للنجاح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</si>
</sst>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1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PT Bold Heading"/>
      <charset val="178"/>
    </font>
    <font>
      <sz val="14"/>
      <color theme="1"/>
      <name val="PT Bold Heading"/>
      <charset val="178"/>
    </font>
    <font>
      <sz val="14"/>
      <name val="PT Bold Heading"/>
      <charset val="178"/>
    </font>
    <font>
      <sz val="12"/>
      <color theme="1"/>
      <name val="PT Bold Heading"/>
      <charset val="178"/>
    </font>
    <font>
      <sz val="11"/>
      <color theme="1"/>
      <name val="PT Bold Heading"/>
      <charset val="178"/>
    </font>
    <font>
      <b/>
      <sz val="11"/>
      <color rgb="FF0000FF"/>
      <name val="Calibri"/>
      <family val="2"/>
      <scheme val="minor"/>
    </font>
    <font>
      <sz val="11"/>
      <color rgb="FFFF0000"/>
      <name val="PT Bold Heading"/>
      <charset val="178"/>
    </font>
    <font>
      <u val="double"/>
      <sz val="11"/>
      <color rgb="FFFF0000"/>
      <name val="PT Bold Heading"/>
      <charset val="178"/>
    </font>
    <font>
      <b/>
      <sz val="11"/>
      <color rgb="FFFF33CC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71"/>
        <bgColor indexed="64"/>
      </patternFill>
    </fill>
    <fill>
      <patternFill patternType="solid">
        <fgColor rgb="FFBDBD0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rgb="FFC00000"/>
      </left>
      <right/>
      <top style="thick">
        <color rgb="FFC00000"/>
      </top>
      <bottom style="thick">
        <color rgb="FFC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2" fontId="2" fillId="2" borderId="1" xfId="1" applyNumberFormat="1" applyFont="1" applyFill="1" applyBorder="1" applyAlignment="1" applyProtection="1">
      <alignment horizontal="center" vertical="center" textRotation="90" wrapText="1"/>
    </xf>
    <xf numFmtId="2" fontId="2" fillId="2" borderId="2" xfId="1" applyNumberFormat="1" applyFont="1" applyFill="1" applyBorder="1" applyAlignment="1" applyProtection="1">
      <alignment horizontal="center" vertical="center" textRotation="90" wrapText="1"/>
    </xf>
    <xf numFmtId="2" fontId="2" fillId="2" borderId="3" xfId="1" applyNumberFormat="1" applyFont="1" applyFill="1" applyBorder="1" applyAlignment="1" applyProtection="1">
      <alignment horizontal="center" vertical="center" textRotation="90" wrapText="1"/>
    </xf>
    <xf numFmtId="0" fontId="2" fillId="2" borderId="4" xfId="0" applyFont="1" applyFill="1" applyBorder="1" applyAlignment="1" applyProtection="1">
      <alignment horizontal="center" vertical="center" textRotation="90" wrapText="1" readingOrder="2"/>
    </xf>
    <xf numFmtId="0" fontId="3" fillId="2" borderId="5" xfId="0" applyFont="1" applyFill="1" applyBorder="1" applyAlignment="1" applyProtection="1">
      <alignment horizontal="center" vertical="center" readingOrder="2"/>
    </xf>
    <xf numFmtId="0" fontId="4" fillId="3" borderId="3" xfId="0" applyFont="1" applyFill="1" applyBorder="1" applyAlignment="1" applyProtection="1">
      <alignment horizontal="center" vertical="center" readingOrder="2"/>
    </xf>
    <xf numFmtId="0" fontId="6" fillId="4" borderId="3" xfId="0" applyFont="1" applyFill="1" applyBorder="1" applyAlignment="1" applyProtection="1">
      <alignment horizontal="right" vertical="center" wrapText="1" indent="1" readingOrder="2"/>
    </xf>
    <xf numFmtId="0" fontId="5" fillId="0" borderId="5" xfId="0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textRotation="90"/>
    </xf>
    <xf numFmtId="0" fontId="7" fillId="0" borderId="0" xfId="0" applyFont="1" applyAlignment="1">
      <alignment horizontal="center" textRotation="90" wrapText="1"/>
    </xf>
    <xf numFmtId="0" fontId="2" fillId="3" borderId="3" xfId="0" applyFont="1" applyFill="1" applyBorder="1" applyAlignment="1" applyProtection="1">
      <alignment horizontal="center" vertical="center" readingOrder="2"/>
    </xf>
    <xf numFmtId="0" fontId="10" fillId="0" borderId="0" xfId="0" applyFont="1" applyAlignment="1">
      <alignment horizontal="center" textRotation="90"/>
    </xf>
    <xf numFmtId="0" fontId="10" fillId="0" borderId="0" xfId="0" applyFont="1" applyAlignment="1">
      <alignment horizontal="center" textRotation="90" wrapText="1"/>
    </xf>
    <xf numFmtId="0" fontId="10" fillId="0" borderId="0" xfId="0" applyFont="1" applyAlignment="1">
      <alignment horizontal="center" vertical="center" textRotation="90" wrapText="1"/>
    </xf>
    <xf numFmtId="0" fontId="10" fillId="0" borderId="0" xfId="0" applyFont="1" applyAlignment="1">
      <alignment horizontal="center"/>
    </xf>
    <xf numFmtId="0" fontId="6" fillId="4" borderId="10" xfId="0" applyFont="1" applyFill="1" applyBorder="1" applyAlignment="1" applyProtection="1">
      <alignment horizontal="center" vertical="center" wrapText="1" readingOrder="2"/>
    </xf>
    <xf numFmtId="0" fontId="6" fillId="4" borderId="11" xfId="0" applyFont="1" applyFill="1" applyBorder="1" applyAlignment="1" applyProtection="1">
      <alignment horizontal="center" vertical="center" wrapText="1" readingOrder="2"/>
    </xf>
    <xf numFmtId="0" fontId="6" fillId="4" borderId="12" xfId="0" applyFont="1" applyFill="1" applyBorder="1" applyAlignment="1" applyProtection="1">
      <alignment horizontal="center" vertical="center" wrapText="1" readingOrder="2"/>
    </xf>
    <xf numFmtId="0" fontId="6" fillId="4" borderId="9" xfId="0" applyFont="1" applyFill="1" applyBorder="1" applyAlignment="1" applyProtection="1">
      <alignment horizontal="center" vertical="center" wrapText="1" readingOrder="2"/>
    </xf>
    <xf numFmtId="0" fontId="6" fillId="4" borderId="0" xfId="0" applyFont="1" applyFill="1" applyBorder="1" applyAlignment="1" applyProtection="1">
      <alignment horizontal="center" vertical="center" wrapText="1" readingOrder="2"/>
    </xf>
    <xf numFmtId="0" fontId="6" fillId="4" borderId="13" xfId="0" applyFont="1" applyFill="1" applyBorder="1" applyAlignment="1" applyProtection="1">
      <alignment horizontal="center" vertical="center" wrapText="1" readingOrder="2"/>
    </xf>
    <xf numFmtId="0" fontId="6" fillId="4" borderId="6" xfId="0" applyFont="1" applyFill="1" applyBorder="1" applyAlignment="1" applyProtection="1">
      <alignment horizontal="center" vertical="center" wrapText="1" readingOrder="2"/>
    </xf>
    <xf numFmtId="0" fontId="6" fillId="4" borderId="7" xfId="0" applyFont="1" applyFill="1" applyBorder="1" applyAlignment="1" applyProtection="1">
      <alignment horizontal="center" vertical="center" wrapText="1" readingOrder="2"/>
    </xf>
    <xf numFmtId="0" fontId="6" fillId="4" borderId="8" xfId="0" applyFont="1" applyFill="1" applyBorder="1" applyAlignment="1" applyProtection="1">
      <alignment horizontal="center" vertical="center" wrapText="1" readingOrder="2"/>
    </xf>
  </cellXfs>
  <cellStyles count="2">
    <cellStyle name="Comma" xfId="1" builtinId="3"/>
    <cellStyle name="Normal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33CC"/>
      <color rgb="FF00CC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57149</xdr:colOff>
      <xdr:row>7</xdr:row>
      <xdr:rowOff>47624</xdr:rowOff>
    </xdr:from>
    <xdr:to>
      <xdr:col>8</xdr:col>
      <xdr:colOff>247649</xdr:colOff>
      <xdr:row>8</xdr:row>
      <xdr:rowOff>123822</xdr:rowOff>
    </xdr:to>
    <xdr:sp macro="" textlink="">
      <xdr:nvSpPr>
        <xdr:cNvPr id="2" name="قوس كبير أيسر 1"/>
        <xdr:cNvSpPr/>
      </xdr:nvSpPr>
      <xdr:spPr>
        <a:xfrm rot="16200000">
          <a:off x="11216420927" y="1847848"/>
          <a:ext cx="276223" cy="2657475"/>
        </a:xfrm>
        <a:prstGeom prst="leftBrace">
          <a:avLst>
            <a:gd name="adj1" fmla="val 141380"/>
            <a:gd name="adj2" fmla="val 49462"/>
          </a:avLst>
        </a:prstGeom>
        <a:noFill/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IQ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34</xdr:col>
      <xdr:colOff>66675</xdr:colOff>
      <xdr:row>7</xdr:row>
      <xdr:rowOff>85725</xdr:rowOff>
    </xdr:from>
    <xdr:to>
      <xdr:col>41</xdr:col>
      <xdr:colOff>276225</xdr:colOff>
      <xdr:row>8</xdr:row>
      <xdr:rowOff>161923</xdr:rowOff>
    </xdr:to>
    <xdr:sp macro="" textlink="">
      <xdr:nvSpPr>
        <xdr:cNvPr id="3" name="قوس كبير أيسر 2"/>
        <xdr:cNvSpPr/>
      </xdr:nvSpPr>
      <xdr:spPr>
        <a:xfrm rot="16200000">
          <a:off x="11207524576" y="1885949"/>
          <a:ext cx="276223" cy="2657475"/>
        </a:xfrm>
        <a:prstGeom prst="leftBrace">
          <a:avLst>
            <a:gd name="adj1" fmla="val 182760"/>
            <a:gd name="adj2" fmla="val 50179"/>
          </a:avLst>
        </a:prstGeom>
        <a:noFill/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IQ" sz="1100" b="1" cap="none" spc="0">
            <a:ln w="18000">
              <a:solidFill>
                <a:srgbClr val="FF0000"/>
              </a:solidFill>
              <a:prstDash val="solid"/>
              <a:miter lim="800000"/>
            </a:ln>
            <a:solidFill>
              <a:srgbClr val="FF0000"/>
            </a:solidFill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19</xdr:col>
      <xdr:colOff>28575</xdr:colOff>
      <xdr:row>5</xdr:row>
      <xdr:rowOff>409574</xdr:rowOff>
    </xdr:from>
    <xdr:to>
      <xdr:col>28</xdr:col>
      <xdr:colOff>19050</xdr:colOff>
      <xdr:row>6</xdr:row>
      <xdr:rowOff>409574</xdr:rowOff>
    </xdr:to>
    <xdr:sp macro="" textlink="">
      <xdr:nvSpPr>
        <xdr:cNvPr id="4" name="شكل بيضاوي 3"/>
        <xdr:cNvSpPr/>
      </xdr:nvSpPr>
      <xdr:spPr>
        <a:xfrm>
          <a:off x="11210305875" y="2581274"/>
          <a:ext cx="657225" cy="4095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52</xdr:col>
      <xdr:colOff>28574</xdr:colOff>
      <xdr:row>6</xdr:row>
      <xdr:rowOff>19051</xdr:rowOff>
    </xdr:from>
    <xdr:to>
      <xdr:col>52</xdr:col>
      <xdr:colOff>676274</xdr:colOff>
      <xdr:row>6</xdr:row>
      <xdr:rowOff>400051</xdr:rowOff>
    </xdr:to>
    <xdr:sp macro="" textlink="">
      <xdr:nvSpPr>
        <xdr:cNvPr id="5" name="شكل بيضاوي 4"/>
        <xdr:cNvSpPr/>
      </xdr:nvSpPr>
      <xdr:spPr>
        <a:xfrm>
          <a:off x="11201866726" y="2600326"/>
          <a:ext cx="647700" cy="381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52</xdr:col>
      <xdr:colOff>28574</xdr:colOff>
      <xdr:row>5</xdr:row>
      <xdr:rowOff>19051</xdr:rowOff>
    </xdr:from>
    <xdr:to>
      <xdr:col>52</xdr:col>
      <xdr:colOff>676274</xdr:colOff>
      <xdr:row>5</xdr:row>
      <xdr:rowOff>400051</xdr:rowOff>
    </xdr:to>
    <xdr:sp macro="" textlink="">
      <xdr:nvSpPr>
        <xdr:cNvPr id="6" name="شكل بيضاوي 5"/>
        <xdr:cNvSpPr/>
      </xdr:nvSpPr>
      <xdr:spPr>
        <a:xfrm>
          <a:off x="11201866726" y="2600326"/>
          <a:ext cx="647700" cy="381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19</xdr:col>
      <xdr:colOff>28574</xdr:colOff>
      <xdr:row>5</xdr:row>
      <xdr:rowOff>19051</xdr:rowOff>
    </xdr:from>
    <xdr:to>
      <xdr:col>19</xdr:col>
      <xdr:colOff>676274</xdr:colOff>
      <xdr:row>5</xdr:row>
      <xdr:rowOff>400051</xdr:rowOff>
    </xdr:to>
    <xdr:sp macro="" textlink="">
      <xdr:nvSpPr>
        <xdr:cNvPr id="7" name="شكل بيضاوي 6"/>
        <xdr:cNvSpPr/>
      </xdr:nvSpPr>
      <xdr:spPr>
        <a:xfrm>
          <a:off x="11201866726" y="2600326"/>
          <a:ext cx="647700" cy="381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19</xdr:col>
      <xdr:colOff>495300</xdr:colOff>
      <xdr:row>6</xdr:row>
      <xdr:rowOff>323850</xdr:rowOff>
    </xdr:from>
    <xdr:to>
      <xdr:col>53</xdr:col>
      <xdr:colOff>301625</xdr:colOff>
      <xdr:row>12</xdr:row>
      <xdr:rowOff>147637</xdr:rowOff>
    </xdr:to>
    <xdr:sp macro="" textlink="">
      <xdr:nvSpPr>
        <xdr:cNvPr id="8" name="شكل حر 7"/>
        <xdr:cNvSpPr/>
      </xdr:nvSpPr>
      <xdr:spPr>
        <a:xfrm>
          <a:off x="11201555575" y="2905125"/>
          <a:ext cx="8940800" cy="1509712"/>
        </a:xfrm>
        <a:custGeom>
          <a:avLst/>
          <a:gdLst>
            <a:gd name="connsiteX0" fmla="*/ 8940800 w 8940800"/>
            <a:gd name="connsiteY0" fmla="*/ 171450 h 1509712"/>
            <a:gd name="connsiteX1" fmla="*/ 5578475 w 8940800"/>
            <a:gd name="connsiteY1" fmla="*/ 1504950 h 1509712"/>
            <a:gd name="connsiteX2" fmla="*/ 796925 w 8940800"/>
            <a:gd name="connsiteY2" fmla="*/ 200025 h 1509712"/>
            <a:gd name="connsiteX3" fmla="*/ 796925 w 8940800"/>
            <a:gd name="connsiteY3" fmla="*/ 304800 h 1509712"/>
            <a:gd name="connsiteX4" fmla="*/ 749300 w 8940800"/>
            <a:gd name="connsiteY4" fmla="*/ 152400 h 15097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8940800" h="1509712">
              <a:moveTo>
                <a:pt x="8940800" y="171450"/>
              </a:moveTo>
              <a:cubicBezTo>
                <a:pt x="7938293" y="835819"/>
                <a:pt x="6935787" y="1500188"/>
                <a:pt x="5578475" y="1504950"/>
              </a:cubicBezTo>
              <a:cubicBezTo>
                <a:pt x="4221163" y="1509712"/>
                <a:pt x="1593850" y="400050"/>
                <a:pt x="796925" y="200025"/>
              </a:cubicBezTo>
              <a:cubicBezTo>
                <a:pt x="0" y="0"/>
                <a:pt x="804862" y="312737"/>
                <a:pt x="796925" y="304800"/>
              </a:cubicBezTo>
              <a:cubicBezTo>
                <a:pt x="788988" y="296863"/>
                <a:pt x="769144" y="224631"/>
                <a:pt x="749300" y="152400"/>
              </a:cubicBezTo>
            </a:path>
          </a:pathLst>
        </a:cu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4</xdr:col>
      <xdr:colOff>342900</xdr:colOff>
      <xdr:row>8</xdr:row>
      <xdr:rowOff>142875</xdr:rowOff>
    </xdr:from>
    <xdr:to>
      <xdr:col>37</xdr:col>
      <xdr:colOff>209550</xdr:colOff>
      <xdr:row>10</xdr:row>
      <xdr:rowOff>173037</xdr:rowOff>
    </xdr:to>
    <xdr:sp macro="" textlink="">
      <xdr:nvSpPr>
        <xdr:cNvPr id="10" name="شكل حر 9"/>
        <xdr:cNvSpPr/>
      </xdr:nvSpPr>
      <xdr:spPr>
        <a:xfrm>
          <a:off x="11207791275" y="3333750"/>
          <a:ext cx="8753475" cy="430212"/>
        </a:xfrm>
        <a:custGeom>
          <a:avLst/>
          <a:gdLst>
            <a:gd name="connsiteX0" fmla="*/ 8753475 w 8753475"/>
            <a:gd name="connsiteY0" fmla="*/ 0 h 430212"/>
            <a:gd name="connsiteX1" fmla="*/ 5467350 w 8753475"/>
            <a:gd name="connsiteY1" fmla="*/ 428625 h 430212"/>
            <a:gd name="connsiteX2" fmla="*/ 0 w 8753475"/>
            <a:gd name="connsiteY2" fmla="*/ 9525 h 4302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753475" h="430212">
              <a:moveTo>
                <a:pt x="8753475" y="0"/>
              </a:moveTo>
              <a:cubicBezTo>
                <a:pt x="7839868" y="213519"/>
                <a:pt x="6926262" y="427038"/>
                <a:pt x="5467350" y="428625"/>
              </a:cubicBezTo>
              <a:cubicBezTo>
                <a:pt x="4008438" y="430212"/>
                <a:pt x="2004219" y="219868"/>
                <a:pt x="0" y="9525"/>
              </a:cubicBezTo>
            </a:path>
          </a:pathLst>
        </a:cu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A17"/>
  <sheetViews>
    <sheetView rightToLeft="1" tabSelected="1" topLeftCell="A2" zoomScaleNormal="100" workbookViewId="0">
      <selection activeCell="AG16" sqref="AG16"/>
    </sheetView>
  </sheetViews>
  <sheetFormatPr defaultRowHeight="15" outlineLevelCol="1"/>
  <cols>
    <col min="1" max="1" width="11.7109375" customWidth="1"/>
    <col min="2" max="9" width="4.5703125" customWidth="1"/>
    <col min="10" max="17" width="5.5703125" customWidth="1"/>
    <col min="18" max="19" width="4.5703125" customWidth="1"/>
    <col min="20" max="20" width="6.85546875" customWidth="1"/>
    <col min="21" max="28" width="4.5703125" hidden="1" customWidth="1"/>
    <col min="29" max="29" width="5.42578125" customWidth="1" outlineLevel="1"/>
    <col min="30" max="30" width="5" customWidth="1" outlineLevel="1"/>
    <col min="31" max="31" width="4.5703125" customWidth="1" outlineLevel="1"/>
    <col min="32" max="32" width="5.42578125" customWidth="1" outlineLevel="1"/>
    <col min="33" max="33" width="5" customWidth="1" outlineLevel="1"/>
    <col min="34" max="34" width="5.7109375" customWidth="1" outlineLevel="1"/>
    <col min="35" max="40" width="4.5703125" customWidth="1"/>
    <col min="41" max="50" width="4.42578125" customWidth="1"/>
    <col min="51" max="51" width="5.140625" customWidth="1"/>
    <col min="52" max="52" width="5" customWidth="1"/>
    <col min="53" max="53" width="6.85546875" customWidth="1"/>
  </cols>
  <sheetData>
    <row r="2" spans="1:53" ht="15.75" thickBot="1"/>
    <row r="3" spans="1:53" ht="75" thickTop="1" thickBot="1">
      <c r="A3" s="7" t="s">
        <v>23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2" t="s">
        <v>13</v>
      </c>
      <c r="P3" s="3" t="s">
        <v>14</v>
      </c>
      <c r="Q3" s="3" t="s">
        <v>15</v>
      </c>
      <c r="R3" s="4" t="s">
        <v>16</v>
      </c>
      <c r="S3" s="4" t="s">
        <v>17</v>
      </c>
      <c r="T3" s="3" t="s">
        <v>18</v>
      </c>
      <c r="AC3" s="10" t="s">
        <v>25</v>
      </c>
      <c r="AD3" s="11" t="s">
        <v>26</v>
      </c>
      <c r="AE3" s="10" t="s">
        <v>24</v>
      </c>
      <c r="AF3" s="13" t="s">
        <v>29</v>
      </c>
      <c r="AG3" s="14" t="s">
        <v>28</v>
      </c>
      <c r="AH3" s="15" t="s">
        <v>30</v>
      </c>
      <c r="AI3" s="1" t="s">
        <v>0</v>
      </c>
      <c r="AJ3" s="1" t="s">
        <v>1</v>
      </c>
      <c r="AK3" s="1" t="s">
        <v>2</v>
      </c>
      <c r="AL3" s="1" t="s">
        <v>3</v>
      </c>
      <c r="AM3" s="1" t="s">
        <v>4</v>
      </c>
      <c r="AN3" s="1" t="s">
        <v>5</v>
      </c>
      <c r="AO3" s="1" t="s">
        <v>6</v>
      </c>
      <c r="AP3" s="1" t="s">
        <v>7</v>
      </c>
      <c r="AQ3" s="1" t="s">
        <v>8</v>
      </c>
      <c r="AR3" s="1" t="s">
        <v>9</v>
      </c>
      <c r="AS3" s="1" t="s">
        <v>10</v>
      </c>
      <c r="AT3" s="1" t="s">
        <v>11</v>
      </c>
      <c r="AU3" s="1" t="s">
        <v>12</v>
      </c>
      <c r="AV3" s="2" t="s">
        <v>13</v>
      </c>
      <c r="AW3" s="3" t="s">
        <v>14</v>
      </c>
      <c r="AX3" s="3" t="s">
        <v>15</v>
      </c>
      <c r="AY3" s="4" t="s">
        <v>16</v>
      </c>
      <c r="AZ3" s="4" t="s">
        <v>17</v>
      </c>
      <c r="BA3" s="3" t="s">
        <v>18</v>
      </c>
    </row>
    <row r="4" spans="1:53" ht="19.5" thickTop="1" thickBot="1">
      <c r="A4" s="7" t="s">
        <v>19</v>
      </c>
      <c r="B4" s="5">
        <v>49</v>
      </c>
      <c r="C4" s="5">
        <v>88</v>
      </c>
      <c r="D4" s="5">
        <v>47</v>
      </c>
      <c r="E4" s="5">
        <v>68</v>
      </c>
      <c r="F4" s="5">
        <v>77</v>
      </c>
      <c r="G4" s="5">
        <v>67</v>
      </c>
      <c r="H4" s="5">
        <v>77</v>
      </c>
      <c r="I4" s="5">
        <v>67</v>
      </c>
      <c r="J4" s="8" t="str">
        <f t="shared" ref="J4:J7" si="0">IF(B4&gt;=50,"ناجح","راسب")</f>
        <v>راسب</v>
      </c>
      <c r="K4" s="8" t="str">
        <f t="shared" ref="K4:K7" si="1">IF(C4&gt;=50,"ناجح","راسب")</f>
        <v>ناجح</v>
      </c>
      <c r="L4" s="8" t="str">
        <f t="shared" ref="L4:L7" si="2">IF(D4&gt;=50,"ناجح","راسب")</f>
        <v>راسب</v>
      </c>
      <c r="M4" s="8" t="str">
        <f t="shared" ref="M4:M7" si="3">IF(E4&gt;=50,"ناجح","راسب")</f>
        <v>ناجح</v>
      </c>
      <c r="N4" s="8" t="str">
        <f>IF(F4&gt;=50,"ناجح","راسب")</f>
        <v>ناجح</v>
      </c>
      <c r="O4" s="8" t="str">
        <f>IF(G4&gt;=50,"ناجح","راسب")</f>
        <v>ناجح</v>
      </c>
      <c r="P4" s="8" t="str">
        <f t="shared" ref="P4:P7" si="4">IF(H4&gt;=50,"ناجح","راسب")</f>
        <v>ناجح</v>
      </c>
      <c r="Q4" s="8" t="str">
        <f t="shared" ref="Q4:Q7" si="5">IF(I4&gt;=50,"ناجح","راسب")</f>
        <v>ناجح</v>
      </c>
      <c r="R4" s="6">
        <f>COUNTIF(J4:Q4,"ناجح")</f>
        <v>6</v>
      </c>
      <c r="S4" s="6">
        <f>COUNTIF(J4:Q4,"راسب")</f>
        <v>2</v>
      </c>
      <c r="T4" s="12" t="str">
        <f>IF(S4=3,"مكمل من",IF(S4&gt;3,"راسب",IF(S4=0,"ناجح",IF(S4=1,"مكمل من",IF(S4=2,"مكمل من")))))</f>
        <v>مكمل من</v>
      </c>
      <c r="AC4" s="9">
        <f>COUNTIFS(B4:I4,"&lt;"&amp;50,B4:I4,"&gt;"&amp;44)</f>
        <v>2</v>
      </c>
      <c r="AD4" s="9">
        <f>SUMIFS(B4:I4,B4:I4,"&lt;"&amp;50,B4:I4,"&gt;"&amp;44)</f>
        <v>96</v>
      </c>
      <c r="AE4" s="9">
        <f>AC4*50-AD4</f>
        <v>4</v>
      </c>
      <c r="AF4" s="16">
        <f>COUNTIF(B4:I4,"&lt;"&amp;50)</f>
        <v>2</v>
      </c>
      <c r="AG4" s="16">
        <f>SUMIF(B4:I4,"&lt;"&amp;50,B4:I4)</f>
        <v>96</v>
      </c>
      <c r="AH4" s="16">
        <f>AF4*50-AG4</f>
        <v>4</v>
      </c>
      <c r="AI4" s="5">
        <f>IF(OR(B4&gt;49,B4&lt;45,$AE4&gt;5,$AH4&gt;5),B4,50)</f>
        <v>50</v>
      </c>
      <c r="AJ4" s="5">
        <f t="shared" ref="AJ4:AJ7" si="6">IF(OR(C4&gt;49,C4&lt;45,$AE4&gt;5,$AH4&gt;5),C4,50)</f>
        <v>88</v>
      </c>
      <c r="AK4" s="5">
        <f t="shared" ref="AK4:AK7" si="7">IF(OR(D4&gt;49,D4&lt;45,$AE4&gt;5,$AH4&gt;5),D4,50)</f>
        <v>50</v>
      </c>
      <c r="AL4" s="5">
        <f t="shared" ref="AL4:AL7" si="8">IF(OR(E4&gt;49,E4&lt;45,$AE4&gt;5,$AH4&gt;5),E4,50)</f>
        <v>68</v>
      </c>
      <c r="AM4" s="5">
        <f t="shared" ref="AM4:AM7" si="9">IF(OR(F4&gt;49,F4&lt;45,$AE4&gt;5,$AH4&gt;5),F4,50)</f>
        <v>77</v>
      </c>
      <c r="AN4" s="5">
        <f t="shared" ref="AN4:AN7" si="10">IF(OR(G4&gt;49,G4&lt;45,$AE4&gt;5,$AH4&gt;5),G4,50)</f>
        <v>67</v>
      </c>
      <c r="AO4" s="5">
        <f t="shared" ref="AO4:AO7" si="11">IF(OR(H4&gt;49,H4&lt;45,$AE4&gt;5,$AH4&gt;5),H4,50)</f>
        <v>77</v>
      </c>
      <c r="AP4" s="5">
        <f t="shared" ref="AP4:AP7" si="12">IF(OR(I4&gt;49,I4&lt;45,$AE4&gt;5,$AH4&gt;5),I4,50)</f>
        <v>67</v>
      </c>
      <c r="AQ4" s="8" t="str">
        <f t="shared" ref="AQ4:AQ7" si="13">IF(AI4&gt;=50,"ناجح","راسب")</f>
        <v>ناجح</v>
      </c>
      <c r="AR4" s="8" t="str">
        <f t="shared" ref="AR4:AR7" si="14">IF(AJ4&gt;=50,"ناجح","راسب")</f>
        <v>ناجح</v>
      </c>
      <c r="AS4" s="8" t="str">
        <f t="shared" ref="AS4:AS7" si="15">IF(AK4&gt;=50,"ناجح","راسب")</f>
        <v>ناجح</v>
      </c>
      <c r="AT4" s="8" t="str">
        <f t="shared" ref="AT4:AT7" si="16">IF(AL4&gt;=50,"ناجح","راسب")</f>
        <v>ناجح</v>
      </c>
      <c r="AU4" s="8" t="str">
        <f>IF(AM4&gt;=50,"ناجح","راسب")</f>
        <v>ناجح</v>
      </c>
      <c r="AV4" s="8" t="str">
        <f>IF(AN4&gt;=50,"ناجح","راسب")</f>
        <v>ناجح</v>
      </c>
      <c r="AW4" s="8" t="str">
        <f t="shared" ref="AW4:AW7" si="17">IF(AO4&gt;=50,"ناجح","راسب")</f>
        <v>ناجح</v>
      </c>
      <c r="AX4" s="8" t="str">
        <f t="shared" ref="AX4:AX7" si="18">IF(AP4&gt;=50,"ناجح","راسب")</f>
        <v>ناجح</v>
      </c>
      <c r="AY4" s="6">
        <f>COUNTIF(AQ4:AX4,"ناجح")</f>
        <v>8</v>
      </c>
      <c r="AZ4" s="6">
        <f>COUNTIF(AQ4:AX4,"راسب")</f>
        <v>0</v>
      </c>
      <c r="BA4" s="12" t="str">
        <f>IF(AZ4=3,"مكمل من",IF(AZ4&gt;3,"راسب",IF(AZ4=0,"ناجح",IF(AZ4=1,"مكمل من",IF(AZ4=2,"مكمل من")))))</f>
        <v>ناجح</v>
      </c>
    </row>
    <row r="5" spans="1:53" ht="19.5" thickTop="1" thickBot="1">
      <c r="A5" s="7" t="s">
        <v>20</v>
      </c>
      <c r="B5" s="5">
        <v>49</v>
      </c>
      <c r="C5" s="5">
        <v>88</v>
      </c>
      <c r="D5" s="5">
        <v>55</v>
      </c>
      <c r="E5" s="5">
        <v>78</v>
      </c>
      <c r="F5" s="5">
        <v>49</v>
      </c>
      <c r="G5" s="5">
        <v>49</v>
      </c>
      <c r="H5" s="5">
        <v>49</v>
      </c>
      <c r="I5" s="5">
        <v>98</v>
      </c>
      <c r="J5" s="8" t="str">
        <f t="shared" si="0"/>
        <v>راسب</v>
      </c>
      <c r="K5" s="8" t="str">
        <f t="shared" si="1"/>
        <v>ناجح</v>
      </c>
      <c r="L5" s="8" t="str">
        <f t="shared" si="2"/>
        <v>ناجح</v>
      </c>
      <c r="M5" s="8" t="str">
        <f t="shared" si="3"/>
        <v>ناجح</v>
      </c>
      <c r="N5" s="8" t="str">
        <f t="shared" ref="N5:N7" si="19">IF(F5&gt;=50,"ناجح","راسب")</f>
        <v>راسب</v>
      </c>
      <c r="O5" s="8" t="str">
        <f t="shared" ref="O5:O7" si="20">IF(G5&gt;=50,"ناجح","راسب")</f>
        <v>راسب</v>
      </c>
      <c r="P5" s="8" t="str">
        <f t="shared" si="4"/>
        <v>راسب</v>
      </c>
      <c r="Q5" s="8" t="str">
        <f t="shared" si="5"/>
        <v>ناجح</v>
      </c>
      <c r="R5" s="6">
        <f t="shared" ref="R5:R7" si="21">COUNTIF(J5:Q5,"ناجح")</f>
        <v>4</v>
      </c>
      <c r="S5" s="6">
        <f t="shared" ref="S5:S7" si="22">COUNTIF(J5:Q5,"راسب")</f>
        <v>4</v>
      </c>
      <c r="T5" s="12" t="str">
        <f t="shared" ref="T5:T7" si="23">IF(S5=3,"مكمل من",IF(S5&gt;3,"راسب",IF(S5=0,"ناجح",IF(S5=1,"مكمل من",IF(S5=2,"مكمل من")))))</f>
        <v>راسب</v>
      </c>
      <c r="AC5" s="9">
        <f t="shared" ref="AC5:AC7" si="24">COUNTIFS(B5:I5,"&lt;"&amp;50,B5:I5,"&gt;"&amp;44)</f>
        <v>4</v>
      </c>
      <c r="AD5" s="9">
        <f>SUMIFS(B5:I5,B5:I5,"&lt;"&amp;50,B5:I5,"&gt;"&amp;44)</f>
        <v>196</v>
      </c>
      <c r="AE5" s="9">
        <f>AC5*50-AD5</f>
        <v>4</v>
      </c>
      <c r="AF5" s="16">
        <f t="shared" ref="AF5:AF7" si="25">COUNTIF(B5:I5,"&lt;"&amp;50)</f>
        <v>4</v>
      </c>
      <c r="AG5" s="16">
        <f t="shared" ref="AG5:AG7" si="26">SUMIF(B5:I5,"&lt;"&amp;50,B5:I5)</f>
        <v>196</v>
      </c>
      <c r="AH5" s="16">
        <f>AF5*50-AG5</f>
        <v>4</v>
      </c>
      <c r="AI5" s="5">
        <f t="shared" ref="AI5:AI7" si="27">IF(OR(B5&gt;49,B5&lt;45,$AE5&gt;5,$AH5&gt;5),B5,50)</f>
        <v>50</v>
      </c>
      <c r="AJ5" s="5">
        <f t="shared" si="6"/>
        <v>88</v>
      </c>
      <c r="AK5" s="5">
        <f t="shared" si="7"/>
        <v>55</v>
      </c>
      <c r="AL5" s="5">
        <f t="shared" si="8"/>
        <v>78</v>
      </c>
      <c r="AM5" s="5">
        <f t="shared" si="9"/>
        <v>50</v>
      </c>
      <c r="AN5" s="5">
        <f t="shared" si="10"/>
        <v>50</v>
      </c>
      <c r="AO5" s="5">
        <f t="shared" si="11"/>
        <v>50</v>
      </c>
      <c r="AP5" s="5">
        <f t="shared" si="12"/>
        <v>98</v>
      </c>
      <c r="AQ5" s="8" t="str">
        <f t="shared" si="13"/>
        <v>ناجح</v>
      </c>
      <c r="AR5" s="8" t="str">
        <f t="shared" si="14"/>
        <v>ناجح</v>
      </c>
      <c r="AS5" s="8" t="str">
        <f t="shared" si="15"/>
        <v>ناجح</v>
      </c>
      <c r="AT5" s="8" t="str">
        <f t="shared" si="16"/>
        <v>ناجح</v>
      </c>
      <c r="AU5" s="8" t="str">
        <f t="shared" ref="AU5:AU7" si="28">IF(AM5&gt;=50,"ناجح","راسب")</f>
        <v>ناجح</v>
      </c>
      <c r="AV5" s="8" t="str">
        <f t="shared" ref="AV5:AV7" si="29">IF(AN5&gt;=50,"ناجح","راسب")</f>
        <v>ناجح</v>
      </c>
      <c r="AW5" s="8" t="str">
        <f t="shared" si="17"/>
        <v>ناجح</v>
      </c>
      <c r="AX5" s="8" t="str">
        <f t="shared" si="18"/>
        <v>ناجح</v>
      </c>
      <c r="AY5" s="6">
        <f t="shared" ref="AY5:AY7" si="30">COUNTIF(AQ5:AX5,"ناجح")</f>
        <v>8</v>
      </c>
      <c r="AZ5" s="6">
        <f t="shared" ref="AZ5:AZ7" si="31">COUNTIF(AQ5:AX5,"راسب")</f>
        <v>0</v>
      </c>
      <c r="BA5" s="12" t="str">
        <f t="shared" ref="BA5:BA7" si="32">IF(AZ5=3,"مكمل من",IF(AZ5&gt;3,"راسب",IF(AZ5=0,"ناجح",IF(AZ5=1,"مكمل من",IF(AZ5=2,"مكمل من")))))</f>
        <v>ناجح</v>
      </c>
    </row>
    <row r="6" spans="1:53" ht="19.5" thickTop="1" thickBot="1">
      <c r="A6" s="7" t="s">
        <v>22</v>
      </c>
      <c r="B6" s="5">
        <v>34</v>
      </c>
      <c r="C6" s="5">
        <v>34</v>
      </c>
      <c r="D6" s="5">
        <v>34</v>
      </c>
      <c r="E6" s="5">
        <v>49</v>
      </c>
      <c r="F6" s="5">
        <v>49</v>
      </c>
      <c r="G6" s="5">
        <v>49</v>
      </c>
      <c r="H6" s="5">
        <v>56</v>
      </c>
      <c r="I6" s="5">
        <v>55</v>
      </c>
      <c r="J6" s="8" t="str">
        <f t="shared" si="0"/>
        <v>راسب</v>
      </c>
      <c r="K6" s="8" t="str">
        <f t="shared" si="1"/>
        <v>راسب</v>
      </c>
      <c r="L6" s="8" t="str">
        <f t="shared" si="2"/>
        <v>راسب</v>
      </c>
      <c r="M6" s="8" t="str">
        <f t="shared" si="3"/>
        <v>راسب</v>
      </c>
      <c r="N6" s="8" t="str">
        <f t="shared" si="19"/>
        <v>راسب</v>
      </c>
      <c r="O6" s="8" t="str">
        <f t="shared" si="20"/>
        <v>راسب</v>
      </c>
      <c r="P6" s="8" t="str">
        <f t="shared" si="4"/>
        <v>ناجح</v>
      </c>
      <c r="Q6" s="8" t="str">
        <f t="shared" si="5"/>
        <v>ناجح</v>
      </c>
      <c r="R6" s="6">
        <f t="shared" si="21"/>
        <v>2</v>
      </c>
      <c r="S6" s="6">
        <f t="shared" si="22"/>
        <v>6</v>
      </c>
      <c r="T6" s="12" t="str">
        <f t="shared" si="23"/>
        <v>راسب</v>
      </c>
      <c r="AC6" s="9">
        <f t="shared" si="24"/>
        <v>3</v>
      </c>
      <c r="AD6" s="9">
        <f>SUMIFS(B6:I6,B6:I6,"&lt;"&amp;50,B6:I6,"&gt;"&amp;44)</f>
        <v>147</v>
      </c>
      <c r="AE6" s="9">
        <f>AC6*50-AD6</f>
        <v>3</v>
      </c>
      <c r="AF6" s="16">
        <f t="shared" si="25"/>
        <v>6</v>
      </c>
      <c r="AG6" s="16">
        <f t="shared" si="26"/>
        <v>249</v>
      </c>
      <c r="AH6" s="16">
        <f>AF6*50-AG6</f>
        <v>51</v>
      </c>
      <c r="AI6" s="5">
        <f t="shared" si="27"/>
        <v>34</v>
      </c>
      <c r="AJ6" s="5">
        <f t="shared" si="6"/>
        <v>34</v>
      </c>
      <c r="AK6" s="5">
        <f t="shared" si="7"/>
        <v>34</v>
      </c>
      <c r="AL6" s="5">
        <f t="shared" si="8"/>
        <v>49</v>
      </c>
      <c r="AM6" s="5">
        <f t="shared" si="9"/>
        <v>49</v>
      </c>
      <c r="AN6" s="5">
        <f t="shared" si="10"/>
        <v>49</v>
      </c>
      <c r="AO6" s="5">
        <f t="shared" si="11"/>
        <v>56</v>
      </c>
      <c r="AP6" s="5">
        <f t="shared" si="12"/>
        <v>55</v>
      </c>
      <c r="AQ6" s="8" t="str">
        <f t="shared" si="13"/>
        <v>راسب</v>
      </c>
      <c r="AR6" s="8" t="str">
        <f t="shared" si="14"/>
        <v>راسب</v>
      </c>
      <c r="AS6" s="8" t="str">
        <f t="shared" si="15"/>
        <v>راسب</v>
      </c>
      <c r="AT6" s="8" t="str">
        <f t="shared" si="16"/>
        <v>راسب</v>
      </c>
      <c r="AU6" s="8" t="str">
        <f t="shared" si="28"/>
        <v>راسب</v>
      </c>
      <c r="AV6" s="8" t="str">
        <f t="shared" si="29"/>
        <v>راسب</v>
      </c>
      <c r="AW6" s="8" t="str">
        <f t="shared" si="17"/>
        <v>ناجح</v>
      </c>
      <c r="AX6" s="8" t="str">
        <f t="shared" si="18"/>
        <v>ناجح</v>
      </c>
      <c r="AY6" s="6">
        <f t="shared" si="30"/>
        <v>2</v>
      </c>
      <c r="AZ6" s="6">
        <f t="shared" si="31"/>
        <v>6</v>
      </c>
      <c r="BA6" s="12" t="str">
        <f t="shared" si="32"/>
        <v>راسب</v>
      </c>
    </row>
    <row r="7" spans="1:53" ht="19.5" thickTop="1" thickBot="1">
      <c r="A7" s="7" t="s">
        <v>21</v>
      </c>
      <c r="B7" s="5">
        <v>49</v>
      </c>
      <c r="C7" s="5">
        <v>49</v>
      </c>
      <c r="D7" s="5">
        <v>49</v>
      </c>
      <c r="E7" s="5">
        <v>49</v>
      </c>
      <c r="F7" s="5">
        <v>23</v>
      </c>
      <c r="G7" s="5">
        <v>44</v>
      </c>
      <c r="H7" s="5">
        <v>43</v>
      </c>
      <c r="I7" s="5">
        <v>23</v>
      </c>
      <c r="J7" s="8" t="str">
        <f t="shared" si="0"/>
        <v>راسب</v>
      </c>
      <c r="K7" s="8" t="str">
        <f t="shared" si="1"/>
        <v>راسب</v>
      </c>
      <c r="L7" s="8" t="str">
        <f t="shared" si="2"/>
        <v>راسب</v>
      </c>
      <c r="M7" s="8" t="str">
        <f t="shared" si="3"/>
        <v>راسب</v>
      </c>
      <c r="N7" s="8" t="str">
        <f t="shared" si="19"/>
        <v>راسب</v>
      </c>
      <c r="O7" s="8" t="str">
        <f t="shared" si="20"/>
        <v>راسب</v>
      </c>
      <c r="P7" s="8" t="str">
        <f t="shared" si="4"/>
        <v>راسب</v>
      </c>
      <c r="Q7" s="8" t="str">
        <f t="shared" si="5"/>
        <v>راسب</v>
      </c>
      <c r="R7" s="6">
        <f t="shared" si="21"/>
        <v>0</v>
      </c>
      <c r="S7" s="6">
        <f t="shared" si="22"/>
        <v>8</v>
      </c>
      <c r="T7" s="12" t="str">
        <f t="shared" si="23"/>
        <v>راسب</v>
      </c>
      <c r="AC7" s="9">
        <f t="shared" si="24"/>
        <v>4</v>
      </c>
      <c r="AD7" s="9">
        <f>SUMIFS(B7:I7,B7:I7,"&lt;"&amp;50,B7:I7,"&gt;"&amp;44)</f>
        <v>196</v>
      </c>
      <c r="AE7" s="9">
        <f>AC7*50-AD7</f>
        <v>4</v>
      </c>
      <c r="AF7" s="16">
        <f t="shared" si="25"/>
        <v>8</v>
      </c>
      <c r="AG7" s="16">
        <f t="shared" si="26"/>
        <v>329</v>
      </c>
      <c r="AH7" s="16">
        <f>AF7*50-AG7</f>
        <v>71</v>
      </c>
      <c r="AI7" s="5">
        <f t="shared" si="27"/>
        <v>49</v>
      </c>
      <c r="AJ7" s="5">
        <f t="shared" si="6"/>
        <v>49</v>
      </c>
      <c r="AK7" s="5">
        <f t="shared" si="7"/>
        <v>49</v>
      </c>
      <c r="AL7" s="5">
        <f t="shared" si="8"/>
        <v>49</v>
      </c>
      <c r="AM7" s="5">
        <f t="shared" si="9"/>
        <v>23</v>
      </c>
      <c r="AN7" s="5">
        <f t="shared" si="10"/>
        <v>44</v>
      </c>
      <c r="AO7" s="5">
        <f t="shared" si="11"/>
        <v>43</v>
      </c>
      <c r="AP7" s="5">
        <f t="shared" si="12"/>
        <v>23</v>
      </c>
      <c r="AQ7" s="8" t="str">
        <f t="shared" si="13"/>
        <v>راسب</v>
      </c>
      <c r="AR7" s="8" t="str">
        <f t="shared" si="14"/>
        <v>راسب</v>
      </c>
      <c r="AS7" s="8" t="str">
        <f t="shared" si="15"/>
        <v>راسب</v>
      </c>
      <c r="AT7" s="8" t="str">
        <f t="shared" si="16"/>
        <v>راسب</v>
      </c>
      <c r="AU7" s="8" t="str">
        <f t="shared" si="28"/>
        <v>راسب</v>
      </c>
      <c r="AV7" s="8" t="str">
        <f t="shared" si="29"/>
        <v>راسب</v>
      </c>
      <c r="AW7" s="8" t="str">
        <f t="shared" si="17"/>
        <v>راسب</v>
      </c>
      <c r="AX7" s="8" t="str">
        <f t="shared" si="18"/>
        <v>راسب</v>
      </c>
      <c r="AY7" s="6">
        <f t="shared" si="30"/>
        <v>0</v>
      </c>
      <c r="AZ7" s="6">
        <f t="shared" si="31"/>
        <v>8</v>
      </c>
      <c r="BA7" s="12" t="str">
        <f t="shared" si="32"/>
        <v>راسب</v>
      </c>
    </row>
    <row r="8" spans="1:53" ht="15.75" thickTop="1"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</row>
    <row r="10" spans="1:53" ht="17.25" customHeight="1"/>
    <row r="11" spans="1:53" ht="26.25" customHeight="1" thickBot="1"/>
    <row r="12" spans="1:53" ht="26.25" customHeight="1" thickTop="1">
      <c r="J12" s="17" t="s">
        <v>27</v>
      </c>
      <c r="K12" s="18"/>
      <c r="L12" s="18"/>
      <c r="M12" s="18"/>
      <c r="N12" s="18"/>
      <c r="O12" s="18"/>
      <c r="P12" s="18"/>
      <c r="Q12" s="18"/>
      <c r="R12" s="19"/>
    </row>
    <row r="13" spans="1:53" ht="26.25" customHeight="1">
      <c r="J13" s="20"/>
      <c r="K13" s="21"/>
      <c r="L13" s="21"/>
      <c r="M13" s="21"/>
      <c r="N13" s="21"/>
      <c r="O13" s="21"/>
      <c r="P13" s="21"/>
      <c r="Q13" s="21"/>
      <c r="R13" s="22"/>
    </row>
    <row r="14" spans="1:53" ht="26.25" customHeight="1">
      <c r="J14" s="20"/>
      <c r="K14" s="21"/>
      <c r="L14" s="21"/>
      <c r="M14" s="21"/>
      <c r="N14" s="21"/>
      <c r="O14" s="21"/>
      <c r="P14" s="21"/>
      <c r="Q14" s="21"/>
      <c r="R14" s="22"/>
    </row>
    <row r="15" spans="1:53">
      <c r="J15" s="20"/>
      <c r="K15" s="21"/>
      <c r="L15" s="21"/>
      <c r="M15" s="21"/>
      <c r="N15" s="21"/>
      <c r="O15" s="21"/>
      <c r="P15" s="21"/>
      <c r="Q15" s="21"/>
      <c r="R15" s="22"/>
    </row>
    <row r="16" spans="1:53" ht="15.75" thickBot="1">
      <c r="J16" s="23"/>
      <c r="K16" s="24"/>
      <c r="L16" s="24"/>
      <c r="M16" s="24"/>
      <c r="N16" s="24"/>
      <c r="O16" s="24"/>
      <c r="P16" s="24"/>
      <c r="Q16" s="24"/>
      <c r="R16" s="25"/>
    </row>
    <row r="17" ht="15.75" thickTop="1"/>
  </sheetData>
  <mergeCells count="1">
    <mergeCell ref="J12:R16"/>
  </mergeCells>
  <conditionalFormatting sqref="B4:I7">
    <cfRule type="cellIs" dxfId="3" priority="2" operator="lessThan">
      <formula>50</formula>
    </cfRule>
    <cfRule type="cellIs" dxfId="2" priority="6" operator="between">
      <formula>45</formula>
      <formula>49</formula>
    </cfRule>
  </conditionalFormatting>
  <conditionalFormatting sqref="AE4:AE7">
    <cfRule type="colorScale" priority="5">
      <colorScale>
        <cfvo type="num" val="0"/>
        <cfvo type="num" val="5"/>
        <cfvo type="num" val="10"/>
        <color rgb="FF00CC00"/>
        <color rgb="FF00CC00"/>
        <color rgb="FFFF0000"/>
      </colorScale>
    </cfRule>
  </conditionalFormatting>
  <conditionalFormatting sqref="AI4:AP7">
    <cfRule type="cellIs" dxfId="1" priority="3" operator="notEqual">
      <formula>B4</formula>
    </cfRule>
    <cfRule type="cellIs" dxfId="0" priority="4" operator="between">
      <formula>45</formula>
      <formula>49</formula>
    </cfRule>
  </conditionalFormatting>
  <conditionalFormatting sqref="AH4:AH7">
    <cfRule type="colorScale" priority="1">
      <colorScale>
        <cfvo type="num" val="0"/>
        <cfvo type="num" val="5"/>
        <cfvo type="num" val="10"/>
        <color rgb="FF00CC00"/>
        <color rgb="FF00CC00"/>
        <color rgb="FFFF0000"/>
      </colorScale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By DR.Ahmed Saker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karir</dc:creator>
  <cp:lastModifiedBy>tareq</cp:lastModifiedBy>
  <dcterms:created xsi:type="dcterms:W3CDTF">2015-02-17T01:10:00Z</dcterms:created>
  <dcterms:modified xsi:type="dcterms:W3CDTF">2015-02-18T04:50:53Z</dcterms:modified>
</cp:coreProperties>
</file>