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8960" windowHeight="1176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AB26" i="1"/>
  <c r="AB24"/>
  <c r="AB22"/>
  <c r="AB28"/>
  <c r="AB20"/>
  <c r="AB18"/>
  <c r="AB16"/>
  <c r="AB14"/>
  <c r="AB12"/>
  <c r="AB10"/>
  <c r="AB8"/>
</calcChain>
</file>

<file path=xl/sharedStrings.xml><?xml version="1.0" encoding="utf-8"?>
<sst xmlns="http://schemas.openxmlformats.org/spreadsheetml/2006/main" count="123" uniqueCount="42">
  <si>
    <t>المقطع بين الفواصل</t>
  </si>
  <si>
    <t>حفر</t>
  </si>
  <si>
    <t>إعداد قاعدة الأساس</t>
  </si>
  <si>
    <t>الخرسانة العادية</t>
  </si>
  <si>
    <t>الطبقة العازلة</t>
  </si>
  <si>
    <t>القاعدة الخرسانية</t>
  </si>
  <si>
    <t>الجدران الخرسانية</t>
  </si>
  <si>
    <t>سقف النفق</t>
  </si>
  <si>
    <t>R/L</t>
  </si>
  <si>
    <t>R</t>
  </si>
  <si>
    <t>L</t>
  </si>
  <si>
    <t>U1-U2</t>
  </si>
  <si>
    <t>U2-U3</t>
  </si>
  <si>
    <t>U3-U4</t>
  </si>
  <si>
    <t>U4-U5</t>
  </si>
  <si>
    <t>U5-U6</t>
  </si>
  <si>
    <t>U6-U7</t>
  </si>
  <si>
    <t>U7-U8</t>
  </si>
  <si>
    <t>U8-U9</t>
  </si>
  <si>
    <t>U9-U10</t>
  </si>
  <si>
    <t>U10-U11</t>
  </si>
  <si>
    <t>U11-U12</t>
  </si>
  <si>
    <t>U12-U13</t>
  </si>
  <si>
    <t>U13-U14</t>
  </si>
  <si>
    <t>U14-U15</t>
  </si>
  <si>
    <t>غرفة المضخات</t>
  </si>
  <si>
    <t>U15-U16</t>
  </si>
  <si>
    <t>U16-U17</t>
  </si>
  <si>
    <t>U17-U18</t>
  </si>
  <si>
    <t>U18-U19</t>
  </si>
  <si>
    <t>U19-U20</t>
  </si>
  <si>
    <t>U20-U21</t>
  </si>
  <si>
    <t>الكمية حسب المخططات</t>
  </si>
  <si>
    <t>المجموع</t>
  </si>
  <si>
    <t>كميات الحفر</t>
  </si>
  <si>
    <t>bitumen</t>
  </si>
  <si>
    <t>membrane</t>
  </si>
  <si>
    <t>expansion joint</t>
  </si>
  <si>
    <t>U21'-U21</t>
  </si>
  <si>
    <t>عزل الجدران</t>
  </si>
  <si>
    <t>إعادة الردم</t>
  </si>
  <si>
    <t>اعمال نيوجرسي على الجدران</t>
  </si>
</sst>
</file>

<file path=xl/styles.xml><?xml version="1.0" encoding="utf-8"?>
<styleSheet xmlns="http://schemas.openxmlformats.org/spreadsheetml/2006/main">
  <numFmts count="2">
    <numFmt numFmtId="164" formatCode="#,##0.000"/>
    <numFmt numFmtId="165" formatCode="0.000"/>
  </numFmts>
  <fonts count="16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8"/>
      <color theme="1"/>
      <name val="Times New Roman"/>
      <family val="1"/>
    </font>
    <font>
      <b/>
      <sz val="20"/>
      <color theme="1"/>
      <name val="Calibri"/>
      <family val="2"/>
      <scheme val="minor"/>
    </font>
    <font>
      <b/>
      <sz val="9"/>
      <color theme="1"/>
      <name val="Times New Roman"/>
      <family val="1"/>
    </font>
    <font>
      <b/>
      <sz val="7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Calibri"/>
      <family val="2"/>
      <scheme val="minor"/>
    </font>
    <font>
      <sz val="8"/>
      <color theme="1"/>
      <name val="Calibri"/>
      <family val="2"/>
      <charset val="178"/>
      <scheme val="minor"/>
    </font>
    <font>
      <b/>
      <sz val="9"/>
      <color rgb="FFFF0000"/>
      <name val="Calibri"/>
      <family val="2"/>
      <charset val="178"/>
      <scheme val="minor"/>
    </font>
    <font>
      <sz val="9"/>
      <color theme="1"/>
      <name val="Calibri"/>
      <family val="2"/>
      <charset val="178"/>
      <scheme val="minor"/>
    </font>
    <font>
      <b/>
      <sz val="9"/>
      <color rgb="FFFF0000"/>
      <name val="Calibri"/>
      <family val="2"/>
      <scheme val="minor"/>
    </font>
    <font>
      <sz val="9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theme="0" tint="-0.34998626667073579"/>
      </right>
      <top style="thin">
        <color indexed="64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indexed="64"/>
      </top>
      <bottom style="thin">
        <color theme="0" tint="-0.34998626667073579"/>
      </bottom>
      <diagonal/>
    </border>
    <border>
      <left style="thin">
        <color indexed="64"/>
      </left>
      <right style="thin">
        <color theme="0" tint="-0.34998626667073579"/>
      </right>
      <top style="thin">
        <color theme="0" tint="-0.34998626667073579"/>
      </top>
      <bottom style="thin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indexed="64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/>
      <right/>
      <top style="thin">
        <color indexed="64"/>
      </top>
      <bottom/>
      <diagonal/>
    </border>
    <border>
      <left style="thin">
        <color rgb="FFA5A5A5"/>
      </left>
      <right style="thin">
        <color rgb="FFA5A5A5"/>
      </right>
      <top style="thin">
        <color rgb="FFA5A5A5"/>
      </top>
      <bottom style="thin">
        <color rgb="FFA5A5A5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A5A5A5"/>
      </left>
      <right style="thin">
        <color rgb="FFA5A5A5"/>
      </right>
      <top/>
      <bottom style="thin">
        <color rgb="FFA5A5A5"/>
      </bottom>
      <diagonal/>
    </border>
    <border>
      <left style="thin">
        <color rgb="FFA5A5A5"/>
      </left>
      <right style="thin">
        <color rgb="FFA5A5A5"/>
      </right>
      <top style="thin">
        <color rgb="FFA5A5A5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A5A5A5"/>
      </left>
      <right style="thin">
        <color theme="0" tint="-0.34998626667073579"/>
      </right>
      <top style="thin">
        <color rgb="FFA5A5A5"/>
      </top>
      <bottom style="thin">
        <color rgb="FFA5A5A5"/>
      </bottom>
      <diagonal/>
    </border>
    <border>
      <left style="thin">
        <color rgb="FFA5A5A5"/>
      </left>
      <right style="thin">
        <color theme="0" tint="-0.34998626667073579"/>
      </right>
      <top style="thin">
        <color rgb="FFA5A5A5"/>
      </top>
      <bottom/>
      <diagonal/>
    </border>
    <border>
      <left style="thin">
        <color rgb="FFA5A5A5"/>
      </left>
      <right style="thin">
        <color theme="0" tint="-0.34998626667073579"/>
      </right>
      <top/>
      <bottom style="thin">
        <color rgb="FFA5A5A5"/>
      </bottom>
      <diagonal/>
    </border>
    <border>
      <left style="thin">
        <color rgb="FFA5A5A5"/>
      </left>
      <right style="thin">
        <color theme="0" tint="-0.34998626667073579"/>
      </right>
      <top style="thin">
        <color rgb="FFA5A5A5"/>
      </top>
      <bottom style="thin">
        <color auto="1"/>
      </bottom>
      <diagonal/>
    </border>
    <border>
      <left style="thin">
        <color theme="0" tint="-0.34998626667073579"/>
      </left>
      <right style="thin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indexed="64"/>
      </right>
      <top style="thin">
        <color theme="0" tint="-0.34998626667073579"/>
      </top>
      <bottom style="thin">
        <color indexed="64"/>
      </bottom>
      <diagonal/>
    </border>
    <border>
      <left style="thin">
        <color theme="0" tint="-0.34998626667073579"/>
      </left>
      <right style="thin">
        <color indexed="64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indexed="64"/>
      </right>
      <top style="thin">
        <color indexed="64"/>
      </top>
      <bottom style="thin">
        <color theme="0" tint="-0.34998626667073579"/>
      </bottom>
      <diagonal/>
    </border>
  </borders>
  <cellStyleXfs count="1">
    <xf numFmtId="0" fontId="0" fillId="0" borderId="0"/>
  </cellStyleXfs>
  <cellXfs count="141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1" fillId="0" borderId="0" xfId="0" applyFont="1"/>
    <xf numFmtId="0" fontId="0" fillId="0" borderId="0" xfId="0" applyFill="1"/>
    <xf numFmtId="0" fontId="4" fillId="0" borderId="0" xfId="0" applyFont="1" applyFill="1" applyBorder="1" applyAlignment="1">
      <alignment horizontal="center" vertical="center" wrapText="1"/>
    </xf>
    <xf numFmtId="0" fontId="0" fillId="0" borderId="0" xfId="0" applyNumberFormat="1" applyFill="1" applyBorder="1" applyAlignment="1">
      <alignment horizontal="left" vertical="top"/>
    </xf>
    <xf numFmtId="0" fontId="0" fillId="0" borderId="0" xfId="0" applyNumberForma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6" fillId="2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9" fontId="9" fillId="0" borderId="3" xfId="0" applyNumberFormat="1" applyFont="1" applyBorder="1" applyAlignment="1">
      <alignment horizontal="center" vertical="center"/>
    </xf>
    <xf numFmtId="0" fontId="7" fillId="0" borderId="3" xfId="0" applyNumberFormat="1" applyFont="1" applyBorder="1" applyAlignment="1">
      <alignment horizontal="center" vertical="center"/>
    </xf>
    <xf numFmtId="0" fontId="9" fillId="0" borderId="3" xfId="0" applyNumberFormat="1" applyFont="1" applyBorder="1" applyAlignment="1">
      <alignment horizontal="center" vertical="center"/>
    </xf>
    <xf numFmtId="0" fontId="7" fillId="0" borderId="9" xfId="0" applyNumberFormat="1" applyFont="1" applyBorder="1" applyAlignment="1">
      <alignment horizontal="center" vertical="center"/>
    </xf>
    <xf numFmtId="9" fontId="9" fillId="0" borderId="6" xfId="0" applyNumberFormat="1" applyFont="1" applyBorder="1" applyAlignment="1">
      <alignment horizontal="left" vertical="top"/>
    </xf>
    <xf numFmtId="0" fontId="7" fillId="0" borderId="10" xfId="0" applyNumberFormat="1" applyFont="1" applyBorder="1" applyAlignment="1">
      <alignment horizontal="left" vertical="top"/>
    </xf>
    <xf numFmtId="9" fontId="9" fillId="0" borderId="10" xfId="0" applyNumberFormat="1" applyFont="1" applyBorder="1" applyAlignment="1">
      <alignment horizontal="left" vertical="top"/>
    </xf>
    <xf numFmtId="0" fontId="9" fillId="0" borderId="10" xfId="0" applyNumberFormat="1" applyFont="1" applyBorder="1" applyAlignment="1">
      <alignment horizontal="left" vertical="top"/>
    </xf>
    <xf numFmtId="0" fontId="9" fillId="0" borderId="17" xfId="0" applyNumberFormat="1" applyFont="1" applyBorder="1" applyAlignment="1">
      <alignment horizontal="left" vertical="top"/>
    </xf>
    <xf numFmtId="0" fontId="9" fillId="2" borderId="4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9" fontId="9" fillId="2" borderId="3" xfId="0" applyNumberFormat="1" applyFont="1" applyFill="1" applyBorder="1" applyAlignment="1">
      <alignment horizontal="center" vertical="center"/>
    </xf>
    <xf numFmtId="0" fontId="7" fillId="2" borderId="3" xfId="0" applyNumberFormat="1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/>
    </xf>
    <xf numFmtId="164" fontId="7" fillId="2" borderId="3" xfId="0" applyNumberFormat="1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7" fillId="2" borderId="11" xfId="0" applyNumberFormat="1" applyFont="1" applyFill="1" applyBorder="1" applyAlignment="1">
      <alignment horizontal="center" vertical="center"/>
    </xf>
    <xf numFmtId="0" fontId="9" fillId="2" borderId="11" xfId="0" applyFont="1" applyFill="1" applyBorder="1" applyAlignment="1">
      <alignment horizontal="center" vertical="center"/>
    </xf>
    <xf numFmtId="0" fontId="9" fillId="2" borderId="11" xfId="0" applyNumberFormat="1" applyFont="1" applyFill="1" applyBorder="1" applyAlignment="1">
      <alignment horizontal="center" vertical="center"/>
    </xf>
    <xf numFmtId="0" fontId="9" fillId="2" borderId="15" xfId="0" applyNumberFormat="1" applyFont="1" applyFill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165" fontId="7" fillId="0" borderId="3" xfId="0" applyNumberFormat="1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7" fillId="0" borderId="11" xfId="0" applyNumberFormat="1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11" xfId="0" applyNumberFormat="1" applyFont="1" applyBorder="1" applyAlignment="1">
      <alignment horizontal="center" vertical="center"/>
    </xf>
    <xf numFmtId="0" fontId="9" fillId="0" borderId="15" xfId="0" applyNumberFormat="1" applyFont="1" applyBorder="1" applyAlignment="1">
      <alignment horizontal="center" vertical="center"/>
    </xf>
    <xf numFmtId="165" fontId="7" fillId="2" borderId="3" xfId="0" applyNumberFormat="1" applyFont="1" applyFill="1" applyBorder="1" applyAlignment="1">
      <alignment horizontal="center" vertical="center"/>
    </xf>
    <xf numFmtId="9" fontId="9" fillId="2" borderId="11" xfId="0" applyNumberFormat="1" applyFont="1" applyFill="1" applyBorder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2" fontId="7" fillId="2" borderId="3" xfId="0" applyNumberFormat="1" applyFont="1" applyFill="1" applyBorder="1" applyAlignment="1">
      <alignment horizontal="center" vertical="center"/>
    </xf>
    <xf numFmtId="4" fontId="7" fillId="0" borderId="3" xfId="0" applyNumberFormat="1" applyFont="1" applyBorder="1" applyAlignment="1">
      <alignment horizontal="center" vertical="center"/>
    </xf>
    <xf numFmtId="4" fontId="7" fillId="2" borderId="3" xfId="0" applyNumberFormat="1" applyFont="1" applyFill="1" applyBorder="1" applyAlignment="1">
      <alignment horizontal="center" vertical="center"/>
    </xf>
    <xf numFmtId="4" fontId="7" fillId="0" borderId="13" xfId="0" applyNumberFormat="1" applyFont="1" applyBorder="1" applyAlignment="1">
      <alignment horizontal="center" vertical="center"/>
    </xf>
    <xf numFmtId="165" fontId="7" fillId="0" borderId="13" xfId="0" applyNumberFormat="1" applyFont="1" applyBorder="1" applyAlignment="1">
      <alignment horizontal="center" vertical="center"/>
    </xf>
    <xf numFmtId="0" fontId="7" fillId="0" borderId="13" xfId="0" applyNumberFormat="1" applyFont="1" applyBorder="1" applyAlignment="1">
      <alignment horizontal="center" vertical="center"/>
    </xf>
    <xf numFmtId="0" fontId="7" fillId="0" borderId="9" xfId="0" applyNumberFormat="1" applyFont="1" applyBorder="1" applyAlignment="1">
      <alignment horizontal="center" vertical="center"/>
    </xf>
    <xf numFmtId="165" fontId="7" fillId="0" borderId="9" xfId="0" applyNumberFormat="1" applyFont="1" applyBorder="1" applyAlignment="1">
      <alignment horizontal="center" vertical="center"/>
    </xf>
    <xf numFmtId="2" fontId="7" fillId="0" borderId="13" xfId="0" applyNumberFormat="1" applyFont="1" applyBorder="1" applyAlignment="1">
      <alignment horizontal="center" vertical="center"/>
    </xf>
    <xf numFmtId="2" fontId="7" fillId="0" borderId="9" xfId="0" applyNumberFormat="1" applyFont="1" applyBorder="1" applyAlignment="1">
      <alignment horizontal="center" vertical="center"/>
    </xf>
    <xf numFmtId="164" fontId="7" fillId="0" borderId="13" xfId="0" applyNumberFormat="1" applyFont="1" applyBorder="1" applyAlignment="1">
      <alignment horizontal="center" vertical="center"/>
    </xf>
    <xf numFmtId="164" fontId="7" fillId="0" borderId="9" xfId="0" applyNumberFormat="1" applyFont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9" fillId="3" borderId="3" xfId="0" applyNumberFormat="1" applyFont="1" applyFill="1" applyBorder="1" applyAlignment="1">
      <alignment horizontal="center" vertical="center"/>
    </xf>
    <xf numFmtId="2" fontId="7" fillId="3" borderId="13" xfId="0" applyNumberFormat="1" applyFont="1" applyFill="1" applyBorder="1" applyAlignment="1">
      <alignment horizontal="center" vertical="center"/>
    </xf>
    <xf numFmtId="0" fontId="7" fillId="3" borderId="13" xfId="0" applyNumberFormat="1" applyFont="1" applyFill="1" applyBorder="1" applyAlignment="1">
      <alignment horizontal="center" vertical="center"/>
    </xf>
    <xf numFmtId="0" fontId="7" fillId="3" borderId="11" xfId="0" applyNumberFormat="1" applyFont="1" applyFill="1" applyBorder="1" applyAlignment="1">
      <alignment horizontal="center" vertical="center"/>
    </xf>
    <xf numFmtId="0" fontId="9" fillId="3" borderId="11" xfId="0" applyFont="1" applyFill="1" applyBorder="1" applyAlignment="1">
      <alignment horizontal="center" vertical="center"/>
    </xf>
    <xf numFmtId="0" fontId="9" fillId="3" borderId="15" xfId="0" applyNumberFormat="1" applyFont="1" applyFill="1" applyBorder="1" applyAlignment="1">
      <alignment horizontal="center" vertical="center"/>
    </xf>
    <xf numFmtId="2" fontId="7" fillId="3" borderId="9" xfId="0" applyNumberFormat="1" applyFont="1" applyFill="1" applyBorder="1" applyAlignment="1">
      <alignment horizontal="center" vertical="center"/>
    </xf>
    <xf numFmtId="0" fontId="7" fillId="3" borderId="9" xfId="0" applyNumberFormat="1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9" fontId="9" fillId="4" borderId="3" xfId="0" applyNumberFormat="1" applyFont="1" applyFill="1" applyBorder="1" applyAlignment="1">
      <alignment horizontal="center" vertical="center"/>
    </xf>
    <xf numFmtId="164" fontId="7" fillId="4" borderId="3" xfId="0" applyNumberFormat="1" applyFont="1" applyFill="1" applyBorder="1" applyAlignment="1">
      <alignment horizontal="center" vertical="center"/>
    </xf>
    <xf numFmtId="0" fontId="9" fillId="4" borderId="3" xfId="0" applyFont="1" applyFill="1" applyBorder="1" applyAlignment="1">
      <alignment horizontal="center" vertical="center"/>
    </xf>
    <xf numFmtId="0" fontId="9" fillId="4" borderId="3" xfId="0" applyNumberFormat="1" applyFont="1" applyFill="1" applyBorder="1" applyAlignment="1">
      <alignment horizontal="center" vertical="center"/>
    </xf>
    <xf numFmtId="165" fontId="7" fillId="4" borderId="3" xfId="0" applyNumberFormat="1" applyFont="1" applyFill="1" applyBorder="1" applyAlignment="1">
      <alignment horizontal="center" vertical="center"/>
    </xf>
    <xf numFmtId="4" fontId="9" fillId="4" borderId="3" xfId="0" applyNumberFormat="1" applyFont="1" applyFill="1" applyBorder="1" applyAlignment="1">
      <alignment horizontal="center" vertical="center"/>
    </xf>
    <xf numFmtId="4" fontId="7" fillId="4" borderId="3" xfId="0" applyNumberFormat="1" applyFont="1" applyFill="1" applyBorder="1" applyAlignment="1">
      <alignment horizontal="center" vertical="center"/>
    </xf>
    <xf numFmtId="0" fontId="7" fillId="4" borderId="13" xfId="0" applyNumberFormat="1" applyFont="1" applyFill="1" applyBorder="1" applyAlignment="1">
      <alignment horizontal="center" vertical="center"/>
    </xf>
    <xf numFmtId="4" fontId="7" fillId="4" borderId="13" xfId="0" applyNumberFormat="1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11" xfId="0" applyNumberFormat="1" applyFont="1" applyFill="1" applyBorder="1" applyAlignment="1">
      <alignment horizontal="center" vertical="center"/>
    </xf>
    <xf numFmtId="0" fontId="9" fillId="4" borderId="15" xfId="0" applyNumberFormat="1" applyFont="1" applyFill="1" applyBorder="1" applyAlignment="1">
      <alignment horizontal="center" vertical="center"/>
    </xf>
    <xf numFmtId="164" fontId="7" fillId="4" borderId="13" xfId="0" applyNumberFormat="1" applyFont="1" applyFill="1" applyBorder="1" applyAlignment="1">
      <alignment horizontal="center" vertical="center"/>
    </xf>
    <xf numFmtId="165" fontId="7" fillId="4" borderId="13" xfId="0" applyNumberFormat="1" applyFont="1" applyFill="1" applyBorder="1" applyAlignment="1">
      <alignment horizontal="center" vertical="center"/>
    </xf>
    <xf numFmtId="0" fontId="7" fillId="4" borderId="9" xfId="0" applyNumberFormat="1" applyFont="1" applyFill="1" applyBorder="1" applyAlignment="1">
      <alignment horizontal="center" vertical="center"/>
    </xf>
    <xf numFmtId="4" fontId="7" fillId="4" borderId="9" xfId="0" applyNumberFormat="1" applyFont="1" applyFill="1" applyBorder="1" applyAlignment="1">
      <alignment horizontal="center" vertical="center"/>
    </xf>
    <xf numFmtId="4" fontId="7" fillId="0" borderId="9" xfId="0" applyNumberFormat="1" applyFont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9" fontId="9" fillId="2" borderId="8" xfId="0" applyNumberFormat="1" applyFont="1" applyFill="1" applyBorder="1" applyAlignment="1">
      <alignment horizontal="center" vertical="center"/>
    </xf>
    <xf numFmtId="0" fontId="7" fillId="2" borderId="8" xfId="0" applyNumberFormat="1" applyFont="1" applyFill="1" applyBorder="1" applyAlignment="1">
      <alignment horizontal="center" vertical="center"/>
    </xf>
    <xf numFmtId="0" fontId="9" fillId="2" borderId="8" xfId="0" applyNumberFormat="1" applyFont="1" applyFill="1" applyBorder="1" applyAlignment="1">
      <alignment horizontal="center" vertical="center"/>
    </xf>
    <xf numFmtId="2" fontId="7" fillId="2" borderId="8" xfId="0" applyNumberFormat="1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9" fillId="2" borderId="12" xfId="0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7" fillId="0" borderId="13" xfId="0" applyNumberFormat="1" applyFont="1" applyBorder="1" applyAlignment="1">
      <alignment vertical="center"/>
    </xf>
    <xf numFmtId="0" fontId="7" fillId="2" borderId="20" xfId="0" applyNumberFormat="1" applyFont="1" applyFill="1" applyBorder="1" applyAlignment="1">
      <alignment horizontal="center" vertical="center"/>
    </xf>
    <xf numFmtId="0" fontId="7" fillId="0" borderId="20" xfId="0" applyNumberFormat="1" applyFont="1" applyBorder="1" applyAlignment="1">
      <alignment horizontal="center" vertical="center"/>
    </xf>
    <xf numFmtId="0" fontId="7" fillId="0" borderId="21" xfId="0" applyNumberFormat="1" applyFont="1" applyBorder="1" applyAlignment="1">
      <alignment horizontal="center" vertical="center"/>
    </xf>
    <xf numFmtId="0" fontId="7" fillId="0" borderId="22" xfId="0" applyNumberFormat="1" applyFont="1" applyBorder="1" applyAlignment="1">
      <alignment horizontal="center" vertical="center"/>
    </xf>
    <xf numFmtId="0" fontId="7" fillId="3" borderId="21" xfId="0" applyNumberFormat="1" applyFont="1" applyFill="1" applyBorder="1" applyAlignment="1">
      <alignment horizontal="center" vertical="center"/>
    </xf>
    <xf numFmtId="0" fontId="7" fillId="3" borderId="22" xfId="0" applyNumberFormat="1" applyFont="1" applyFill="1" applyBorder="1" applyAlignment="1">
      <alignment horizontal="center" vertical="center"/>
    </xf>
    <xf numFmtId="2" fontId="7" fillId="4" borderId="21" xfId="0" applyNumberFormat="1" applyFont="1" applyFill="1" applyBorder="1" applyAlignment="1">
      <alignment horizontal="center" vertical="center"/>
    </xf>
    <xf numFmtId="2" fontId="7" fillId="4" borderId="22" xfId="0" applyNumberFormat="1" applyFont="1" applyFill="1" applyBorder="1" applyAlignment="1">
      <alignment horizontal="center" vertical="center"/>
    </xf>
    <xf numFmtId="2" fontId="7" fillId="0" borderId="20" xfId="0" applyNumberFormat="1" applyFont="1" applyBorder="1" applyAlignment="1">
      <alignment horizontal="center" vertical="center"/>
    </xf>
    <xf numFmtId="0" fontId="7" fillId="0" borderId="22" xfId="0" applyNumberFormat="1" applyFont="1" applyBorder="1" applyAlignment="1">
      <alignment horizontal="left" vertical="top"/>
    </xf>
    <xf numFmtId="9" fontId="9" fillId="0" borderId="9" xfId="0" applyNumberFormat="1" applyFont="1" applyBorder="1" applyAlignment="1">
      <alignment horizontal="left" vertical="top"/>
    </xf>
    <xf numFmtId="0" fontId="7" fillId="2" borderId="23" xfId="0" applyNumberFormat="1" applyFont="1" applyFill="1" applyBorder="1" applyAlignment="1">
      <alignment horizontal="center" vertical="center"/>
    </xf>
    <xf numFmtId="4" fontId="8" fillId="4" borderId="3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0" fillId="0" borderId="14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11" fillId="0" borderId="0" xfId="0" applyFont="1"/>
    <xf numFmtId="0" fontId="9" fillId="4" borderId="24" xfId="0" applyNumberFormat="1" applyFont="1" applyFill="1" applyBorder="1" applyAlignment="1">
      <alignment horizontal="center" vertical="center"/>
    </xf>
    <xf numFmtId="0" fontId="9" fillId="0" borderId="24" xfId="0" applyNumberFormat="1" applyFont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9" fillId="2" borderId="25" xfId="0" applyNumberFormat="1" applyFont="1" applyFill="1" applyBorder="1" applyAlignment="1">
      <alignment horizontal="center" vertical="center"/>
    </xf>
    <xf numFmtId="0" fontId="7" fillId="3" borderId="26" xfId="0" applyNumberFormat="1" applyFont="1" applyFill="1" applyBorder="1" applyAlignment="1">
      <alignment horizontal="center" vertical="center"/>
    </xf>
    <xf numFmtId="0" fontId="7" fillId="3" borderId="27" xfId="0" applyNumberFormat="1" applyFont="1" applyFill="1" applyBorder="1" applyAlignment="1">
      <alignment horizontal="center" vertical="center"/>
    </xf>
    <xf numFmtId="0" fontId="7" fillId="0" borderId="26" xfId="0" applyNumberFormat="1" applyFont="1" applyBorder="1" applyAlignment="1">
      <alignment horizontal="center" vertical="center"/>
    </xf>
    <xf numFmtId="0" fontId="7" fillId="0" borderId="27" xfId="0" applyNumberFormat="1" applyFont="1" applyBorder="1" applyAlignment="1">
      <alignment horizontal="center" vertical="center"/>
    </xf>
    <xf numFmtId="0" fontId="9" fillId="0" borderId="28" xfId="0" applyNumberFormat="1" applyFont="1" applyBorder="1" applyAlignment="1">
      <alignment horizontal="left" vertical="top"/>
    </xf>
    <xf numFmtId="0" fontId="3" fillId="0" borderId="16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10" fillId="0" borderId="0" xfId="0" applyFont="1"/>
    <xf numFmtId="164" fontId="12" fillId="0" borderId="1" xfId="0" applyNumberFormat="1" applyFont="1" applyBorder="1" applyAlignment="1">
      <alignment horizontal="center" vertical="center"/>
    </xf>
    <xf numFmtId="0" fontId="13" fillId="0" borderId="0" xfId="0" applyFont="1"/>
    <xf numFmtId="0" fontId="12" fillId="0" borderId="1" xfId="0" applyFont="1" applyBorder="1" applyAlignment="1">
      <alignment horizontal="center" vertical="center"/>
    </xf>
    <xf numFmtId="164" fontId="14" fillId="0" borderId="1" xfId="0" applyNumberFormat="1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textRotation="90" wrapText="1"/>
    </xf>
    <xf numFmtId="0" fontId="5" fillId="2" borderId="1" xfId="0" applyFont="1" applyFill="1" applyBorder="1" applyAlignment="1">
      <alignment horizontal="center" vertical="center" textRotation="90" wrapText="1"/>
    </xf>
    <xf numFmtId="0" fontId="2" fillId="0" borderId="0" xfId="0" applyFont="1" applyAlignment="1"/>
    <xf numFmtId="9" fontId="15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A5A5A5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B50"/>
  <sheetViews>
    <sheetView rightToLeft="1" tabSelected="1" topLeftCell="A2" workbookViewId="0">
      <selection activeCell="H3" sqref="H3"/>
    </sheetView>
  </sheetViews>
  <sheetFormatPr defaultRowHeight="15"/>
  <cols>
    <col min="1" max="1" width="7" style="2" customWidth="1"/>
    <col min="2" max="2" width="8.7109375" style="2" customWidth="1"/>
    <col min="3" max="3" width="5.7109375" customWidth="1"/>
    <col min="4" max="4" width="7.7109375" customWidth="1"/>
    <col min="5" max="5" width="5.7109375" customWidth="1"/>
    <col min="6" max="6" width="7.7109375" customWidth="1"/>
    <col min="7" max="7" width="5.7109375" customWidth="1"/>
    <col min="8" max="8" width="7.7109375" customWidth="1"/>
    <col min="9" max="9" width="5.7109375" customWidth="1"/>
    <col min="10" max="10" width="7.7109375" customWidth="1"/>
    <col min="11" max="11" width="5.7109375" customWidth="1"/>
    <col min="12" max="12" width="7.7109375" customWidth="1"/>
    <col min="13" max="13" width="5.7109375" customWidth="1"/>
    <col min="14" max="14" width="7.7109375" customWidth="1"/>
    <col min="15" max="15" width="5.7109375" customWidth="1"/>
    <col min="16" max="16" width="7.7109375" customWidth="1"/>
    <col min="17" max="17" width="5.7109375" customWidth="1"/>
    <col min="18" max="18" width="7.7109375" customWidth="1"/>
    <col min="19" max="19" width="5.7109375" customWidth="1"/>
    <col min="20" max="20" width="7.7109375" customWidth="1"/>
    <col min="21" max="21" width="5.7109375" customWidth="1"/>
    <col min="22" max="22" width="7.7109375" customWidth="1"/>
    <col min="23" max="23" width="5.7109375" customWidth="1"/>
    <col min="24" max="24" width="7.7109375" customWidth="1"/>
    <col min="25" max="25" width="2.42578125" style="5" customWidth="1"/>
    <col min="26" max="26" width="5.7109375" customWidth="1"/>
    <col min="27" max="27" width="7.140625" customWidth="1"/>
    <col min="28" max="28" width="11.28515625" style="119" customWidth="1"/>
  </cols>
  <sheetData>
    <row r="2" spans="1:28">
      <c r="B2" s="9"/>
      <c r="C2" s="9"/>
      <c r="D2" s="9"/>
      <c r="E2" s="9"/>
      <c r="F2" s="1"/>
    </row>
    <row r="3" spans="1:28">
      <c r="B3" s="9"/>
      <c r="C3" s="9"/>
      <c r="D3" s="9"/>
      <c r="E3" s="9"/>
      <c r="F3" s="1"/>
    </row>
    <row r="4" spans="1:28">
      <c r="B4" s="9"/>
      <c r="C4" s="9"/>
      <c r="D4" s="9"/>
      <c r="E4" s="9"/>
      <c r="F4" s="1"/>
      <c r="L4" s="139"/>
      <c r="M4" s="139"/>
      <c r="N4" s="139"/>
      <c r="O4" s="139"/>
      <c r="P4" s="139"/>
      <c r="Q4" s="139"/>
      <c r="R4" s="11"/>
      <c r="S4" s="11"/>
      <c r="T4" s="11"/>
      <c r="U4" s="11"/>
      <c r="V4" s="11"/>
      <c r="W4" s="11"/>
      <c r="X4" s="11"/>
    </row>
    <row r="5" spans="1:28"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</row>
    <row r="6" spans="1:28" ht="42.75" customHeight="1">
      <c r="A6" s="14" t="s">
        <v>8</v>
      </c>
      <c r="B6" s="14" t="s">
        <v>0</v>
      </c>
      <c r="C6" s="14" t="s">
        <v>1</v>
      </c>
      <c r="D6" s="14" t="s">
        <v>32</v>
      </c>
      <c r="E6" s="14" t="s">
        <v>2</v>
      </c>
      <c r="F6" s="14" t="s">
        <v>32</v>
      </c>
      <c r="G6" s="14" t="s">
        <v>3</v>
      </c>
      <c r="H6" s="14" t="s">
        <v>32</v>
      </c>
      <c r="I6" s="14" t="s">
        <v>4</v>
      </c>
      <c r="J6" s="14" t="s">
        <v>32</v>
      </c>
      <c r="K6" s="137" t="s">
        <v>5</v>
      </c>
      <c r="L6" s="14" t="s">
        <v>32</v>
      </c>
      <c r="M6" s="15" t="s">
        <v>6</v>
      </c>
      <c r="N6" s="14" t="s">
        <v>32</v>
      </c>
      <c r="O6" s="138" t="s">
        <v>37</v>
      </c>
      <c r="P6" s="14" t="s">
        <v>32</v>
      </c>
      <c r="Q6" s="14" t="s">
        <v>39</v>
      </c>
      <c r="R6" s="16" t="s">
        <v>32</v>
      </c>
      <c r="S6" s="14" t="s">
        <v>40</v>
      </c>
      <c r="T6" s="16" t="s">
        <v>32</v>
      </c>
      <c r="U6" s="15" t="s">
        <v>41</v>
      </c>
      <c r="V6" s="16" t="s">
        <v>32</v>
      </c>
      <c r="W6" s="14" t="s">
        <v>7</v>
      </c>
      <c r="X6" s="14" t="s">
        <v>32</v>
      </c>
      <c r="Y6" s="6"/>
      <c r="Z6" s="12" t="s">
        <v>33</v>
      </c>
      <c r="AA6" s="12"/>
      <c r="AB6" s="12"/>
    </row>
    <row r="7" spans="1:28">
      <c r="A7" s="17" t="s">
        <v>9</v>
      </c>
      <c r="B7" s="18" t="s">
        <v>11</v>
      </c>
      <c r="C7" s="19">
        <v>1</v>
      </c>
      <c r="D7" s="20"/>
      <c r="E7" s="19">
        <v>1</v>
      </c>
      <c r="F7" s="21"/>
      <c r="G7" s="19">
        <v>1</v>
      </c>
      <c r="H7" s="20"/>
      <c r="I7" s="19">
        <v>1</v>
      </c>
      <c r="J7" s="21"/>
      <c r="K7" s="19">
        <v>1</v>
      </c>
      <c r="L7" s="22"/>
      <c r="M7" s="23"/>
      <c r="N7" s="24"/>
      <c r="O7" s="27"/>
      <c r="P7" s="111"/>
      <c r="Q7" s="112"/>
      <c r="R7" s="26"/>
      <c r="S7" s="25"/>
      <c r="T7" s="26"/>
      <c r="U7" s="25"/>
      <c r="V7" s="26"/>
      <c r="W7" s="25"/>
      <c r="X7" s="128"/>
      <c r="Y7" s="7"/>
      <c r="Z7" s="13"/>
      <c r="AA7" s="13"/>
      <c r="AB7" s="13"/>
    </row>
    <row r="8" spans="1:28">
      <c r="A8" s="28" t="s">
        <v>10</v>
      </c>
      <c r="B8" s="29" t="s">
        <v>11</v>
      </c>
      <c r="C8" s="30">
        <v>1</v>
      </c>
      <c r="D8" s="31">
        <v>398.57499999999999</v>
      </c>
      <c r="E8" s="30">
        <v>1</v>
      </c>
      <c r="F8" s="32"/>
      <c r="G8" s="30">
        <v>1</v>
      </c>
      <c r="H8" s="33">
        <v>4.681</v>
      </c>
      <c r="I8" s="30">
        <v>1</v>
      </c>
      <c r="J8" s="32"/>
      <c r="K8" s="30">
        <v>1</v>
      </c>
      <c r="L8" s="31">
        <v>15.314</v>
      </c>
      <c r="M8" s="34"/>
      <c r="N8" s="35">
        <v>12.51</v>
      </c>
      <c r="O8" s="38"/>
      <c r="P8" s="102">
        <v>4.0999999999999996</v>
      </c>
      <c r="Q8" s="34"/>
      <c r="R8" s="37"/>
      <c r="S8" s="36"/>
      <c r="T8" s="37"/>
      <c r="U8" s="36"/>
      <c r="V8" s="37"/>
      <c r="W8" s="36"/>
      <c r="X8" s="122"/>
      <c r="Y8" s="8"/>
      <c r="Z8" s="115" t="s">
        <v>34</v>
      </c>
      <c r="AA8" s="115"/>
      <c r="AB8" s="133">
        <f>SUM(D7:D50)</f>
        <v>78092.581999999995</v>
      </c>
    </row>
    <row r="9" spans="1:28">
      <c r="A9" s="39" t="s">
        <v>9</v>
      </c>
      <c r="B9" s="40" t="s">
        <v>12</v>
      </c>
      <c r="C9" s="19">
        <v>1</v>
      </c>
      <c r="D9" s="20">
        <v>693.072</v>
      </c>
      <c r="E9" s="19">
        <v>1</v>
      </c>
      <c r="F9" s="21"/>
      <c r="G9" s="19">
        <v>1</v>
      </c>
      <c r="H9" s="41">
        <v>8.0500000000000007</v>
      </c>
      <c r="I9" s="19">
        <v>1</v>
      </c>
      <c r="J9" s="21"/>
      <c r="K9" s="19">
        <v>1</v>
      </c>
      <c r="L9" s="20">
        <v>24.698</v>
      </c>
      <c r="M9" s="42"/>
      <c r="N9" s="43">
        <v>18.891999999999999</v>
      </c>
      <c r="O9" s="46"/>
      <c r="P9" s="103">
        <v>5.0199999999999996</v>
      </c>
      <c r="Q9" s="42"/>
      <c r="R9" s="45"/>
      <c r="S9" s="44"/>
      <c r="T9" s="45"/>
      <c r="U9" s="44"/>
      <c r="V9" s="45"/>
      <c r="W9" s="44"/>
      <c r="X9" s="121"/>
      <c r="Y9" s="8"/>
      <c r="Z9" s="116"/>
      <c r="AA9" s="116"/>
      <c r="AB9" s="134"/>
    </row>
    <row r="10" spans="1:28">
      <c r="A10" s="28" t="s">
        <v>10</v>
      </c>
      <c r="B10" s="29" t="s">
        <v>12</v>
      </c>
      <c r="C10" s="30">
        <v>1</v>
      </c>
      <c r="D10" s="31">
        <v>686.27</v>
      </c>
      <c r="E10" s="30">
        <v>1</v>
      </c>
      <c r="F10" s="32"/>
      <c r="G10" s="30">
        <v>1</v>
      </c>
      <c r="H10" s="47">
        <v>7.25</v>
      </c>
      <c r="I10" s="30">
        <v>1</v>
      </c>
      <c r="J10" s="32"/>
      <c r="K10" s="30">
        <v>1</v>
      </c>
      <c r="L10" s="31">
        <v>25.138000000000002</v>
      </c>
      <c r="M10" s="30"/>
      <c r="N10" s="35">
        <v>19.535</v>
      </c>
      <c r="O10" s="38"/>
      <c r="P10" s="102">
        <v>5.38</v>
      </c>
      <c r="Q10" s="30"/>
      <c r="R10" s="37"/>
      <c r="S10" s="48"/>
      <c r="T10" s="37"/>
      <c r="U10" s="48"/>
      <c r="V10" s="37"/>
      <c r="W10" s="48"/>
      <c r="X10" s="122"/>
      <c r="Y10" s="8"/>
      <c r="Z10" s="115" t="s">
        <v>2</v>
      </c>
      <c r="AA10" s="115"/>
      <c r="AB10" s="133">
        <f>SUM(F7:F50)</f>
        <v>0</v>
      </c>
    </row>
    <row r="11" spans="1:28">
      <c r="A11" s="39" t="s">
        <v>9</v>
      </c>
      <c r="B11" s="40" t="s">
        <v>13</v>
      </c>
      <c r="C11" s="19">
        <v>1</v>
      </c>
      <c r="D11" s="20">
        <v>920.56</v>
      </c>
      <c r="E11" s="19">
        <v>1</v>
      </c>
      <c r="F11" s="21"/>
      <c r="G11" s="19">
        <v>1</v>
      </c>
      <c r="H11" s="49">
        <v>9</v>
      </c>
      <c r="I11" s="19">
        <v>1</v>
      </c>
      <c r="J11" s="21"/>
      <c r="K11" s="19">
        <v>1</v>
      </c>
      <c r="L11" s="20">
        <v>40.424999999999997</v>
      </c>
      <c r="M11" s="42"/>
      <c r="N11" s="43">
        <v>25.494</v>
      </c>
      <c r="O11" s="46"/>
      <c r="P11" s="103">
        <v>6.58</v>
      </c>
      <c r="Q11" s="42"/>
      <c r="R11" s="45"/>
      <c r="S11" s="44"/>
      <c r="T11" s="45"/>
      <c r="U11" s="44"/>
      <c r="V11" s="45"/>
      <c r="W11" s="44"/>
      <c r="X11" s="121"/>
      <c r="Y11" s="8"/>
      <c r="Z11" s="117"/>
      <c r="AA11" s="117"/>
      <c r="AB11" s="134"/>
    </row>
    <row r="12" spans="1:28">
      <c r="A12" s="28" t="s">
        <v>10</v>
      </c>
      <c r="B12" s="29" t="s">
        <v>13</v>
      </c>
      <c r="C12" s="30">
        <v>1</v>
      </c>
      <c r="D12" s="31">
        <v>980.07799999999997</v>
      </c>
      <c r="E12" s="30">
        <v>1</v>
      </c>
      <c r="F12" s="32"/>
      <c r="G12" s="30">
        <v>1</v>
      </c>
      <c r="H12" s="50">
        <v>9</v>
      </c>
      <c r="I12" s="30">
        <v>1</v>
      </c>
      <c r="J12" s="32"/>
      <c r="K12" s="30">
        <v>1</v>
      </c>
      <c r="L12" s="31">
        <v>40.424999999999997</v>
      </c>
      <c r="M12" s="34"/>
      <c r="N12" s="35">
        <v>28.135999999999999</v>
      </c>
      <c r="O12" s="38"/>
      <c r="P12" s="102">
        <v>6.56</v>
      </c>
      <c r="Q12" s="34"/>
      <c r="R12" s="37"/>
      <c r="S12" s="36"/>
      <c r="T12" s="37"/>
      <c r="U12" s="36"/>
      <c r="V12" s="37"/>
      <c r="W12" s="36"/>
      <c r="X12" s="122"/>
      <c r="Y12" s="8"/>
      <c r="Z12" s="115" t="s">
        <v>3</v>
      </c>
      <c r="AA12" s="115"/>
      <c r="AB12" s="133">
        <f>SUM(H7:H50)</f>
        <v>961.3180000000001</v>
      </c>
    </row>
    <row r="13" spans="1:28">
      <c r="A13" s="39" t="s">
        <v>9</v>
      </c>
      <c r="B13" s="40" t="s">
        <v>14</v>
      </c>
      <c r="C13" s="19">
        <v>1</v>
      </c>
      <c r="D13" s="51">
        <v>1256.3</v>
      </c>
      <c r="E13" s="19">
        <v>1</v>
      </c>
      <c r="F13" s="21"/>
      <c r="G13" s="19">
        <v>1</v>
      </c>
      <c r="H13" s="49">
        <v>11</v>
      </c>
      <c r="I13" s="19">
        <v>1</v>
      </c>
      <c r="J13" s="21"/>
      <c r="K13" s="19">
        <v>0.7</v>
      </c>
      <c r="L13" s="20">
        <v>50</v>
      </c>
      <c r="M13" s="42"/>
      <c r="N13" s="43">
        <v>34.606000000000002</v>
      </c>
      <c r="O13" s="46"/>
      <c r="P13" s="103">
        <v>8.4600000000000009</v>
      </c>
      <c r="Q13" s="42"/>
      <c r="R13" s="45"/>
      <c r="S13" s="44"/>
      <c r="T13" s="45"/>
      <c r="U13" s="44"/>
      <c r="V13" s="45"/>
      <c r="W13" s="44"/>
      <c r="X13" s="121"/>
      <c r="Y13" s="8"/>
      <c r="Z13" s="118"/>
      <c r="AA13" s="118"/>
      <c r="AB13" s="134"/>
    </row>
    <row r="14" spans="1:28">
      <c r="A14" s="28" t="s">
        <v>10</v>
      </c>
      <c r="B14" s="29" t="s">
        <v>14</v>
      </c>
      <c r="C14" s="30">
        <v>1</v>
      </c>
      <c r="D14" s="52">
        <v>1324.67</v>
      </c>
      <c r="E14" s="30">
        <v>1</v>
      </c>
      <c r="F14" s="32"/>
      <c r="G14" s="30">
        <v>1</v>
      </c>
      <c r="H14" s="50">
        <v>11</v>
      </c>
      <c r="I14" s="30">
        <v>1</v>
      </c>
      <c r="J14" s="32"/>
      <c r="K14" s="30">
        <v>0.7</v>
      </c>
      <c r="L14" s="31">
        <v>50</v>
      </c>
      <c r="M14" s="34"/>
      <c r="N14" s="35">
        <v>37.561</v>
      </c>
      <c r="O14" s="38"/>
      <c r="P14" s="102">
        <v>8.77</v>
      </c>
      <c r="Q14" s="34"/>
      <c r="R14" s="37"/>
      <c r="S14" s="36"/>
      <c r="T14" s="37"/>
      <c r="U14" s="36"/>
      <c r="V14" s="37"/>
      <c r="W14" s="36"/>
      <c r="X14" s="122"/>
      <c r="Y14" s="8"/>
      <c r="Z14" s="115" t="s">
        <v>4</v>
      </c>
      <c r="AA14" s="115"/>
      <c r="AB14" s="133">
        <f>SUM(J7:J50)</f>
        <v>573123</v>
      </c>
    </row>
    <row r="15" spans="1:28">
      <c r="A15" s="39" t="s">
        <v>9</v>
      </c>
      <c r="B15" s="40" t="s">
        <v>15</v>
      </c>
      <c r="C15" s="19">
        <v>1</v>
      </c>
      <c r="D15" s="51">
        <v>1684.26</v>
      </c>
      <c r="E15" s="19">
        <v>1</v>
      </c>
      <c r="F15" s="21"/>
      <c r="G15" s="19">
        <v>1</v>
      </c>
      <c r="H15" s="49">
        <v>13.5</v>
      </c>
      <c r="I15" s="19">
        <v>1</v>
      </c>
      <c r="J15" s="21"/>
      <c r="K15" s="19">
        <v>0.7</v>
      </c>
      <c r="L15" s="20">
        <v>63.07</v>
      </c>
      <c r="M15" s="42"/>
      <c r="N15" s="43">
        <v>45.231000000000002</v>
      </c>
      <c r="O15" s="46"/>
      <c r="P15" s="103">
        <v>10.49</v>
      </c>
      <c r="Q15" s="42"/>
      <c r="R15" s="45"/>
      <c r="S15" s="44"/>
      <c r="T15" s="45"/>
      <c r="U15" s="44"/>
      <c r="V15" s="45"/>
      <c r="W15" s="44"/>
      <c r="X15" s="121"/>
      <c r="Y15" s="8"/>
      <c r="Z15" s="118"/>
      <c r="AA15" s="118"/>
      <c r="AB15" s="134"/>
    </row>
    <row r="16" spans="1:28">
      <c r="A16" s="28" t="s">
        <v>10</v>
      </c>
      <c r="B16" s="29" t="s">
        <v>15</v>
      </c>
      <c r="C16" s="30">
        <v>1</v>
      </c>
      <c r="D16" s="52">
        <v>1758.64</v>
      </c>
      <c r="E16" s="30">
        <v>1</v>
      </c>
      <c r="F16" s="32"/>
      <c r="G16" s="30">
        <v>1</v>
      </c>
      <c r="H16" s="50">
        <v>13.5</v>
      </c>
      <c r="I16" s="30">
        <v>1</v>
      </c>
      <c r="J16" s="32"/>
      <c r="K16" s="30">
        <v>0.7</v>
      </c>
      <c r="L16" s="31">
        <v>62.774999999999999</v>
      </c>
      <c r="M16" s="34"/>
      <c r="N16" s="35">
        <v>47.654000000000003</v>
      </c>
      <c r="O16" s="38"/>
      <c r="P16" s="102">
        <v>10.77</v>
      </c>
      <c r="Q16" s="34"/>
      <c r="R16" s="37"/>
      <c r="S16" s="36"/>
      <c r="T16" s="37"/>
      <c r="U16" s="36"/>
      <c r="V16" s="37"/>
      <c r="W16" s="36"/>
      <c r="X16" s="122"/>
      <c r="Y16" s="8"/>
      <c r="Z16" s="115" t="s">
        <v>5</v>
      </c>
      <c r="AA16" s="115"/>
      <c r="AB16" s="133">
        <f>SUM(L7:L50)</f>
        <v>7760.6829999999991</v>
      </c>
    </row>
    <row r="17" spans="1:28">
      <c r="A17" s="39" t="s">
        <v>9</v>
      </c>
      <c r="B17" s="40" t="s">
        <v>16</v>
      </c>
      <c r="C17" s="19">
        <v>1</v>
      </c>
      <c r="D17" s="53">
        <v>3319.77</v>
      </c>
      <c r="E17" s="19">
        <v>1</v>
      </c>
      <c r="F17" s="21"/>
      <c r="G17" s="19">
        <v>1</v>
      </c>
      <c r="H17" s="54">
        <v>52.201999999999998</v>
      </c>
      <c r="I17" s="19">
        <v>1</v>
      </c>
      <c r="J17" s="21"/>
      <c r="K17" s="42"/>
      <c r="L17" s="55">
        <v>307.77999999999997</v>
      </c>
      <c r="M17" s="42"/>
      <c r="N17" s="43">
        <v>67.679000000000002</v>
      </c>
      <c r="O17" s="46"/>
      <c r="P17" s="104">
        <v>83.902000000000001</v>
      </c>
      <c r="Q17" s="42"/>
      <c r="R17" s="45"/>
      <c r="S17" s="44"/>
      <c r="T17" s="45"/>
      <c r="U17" s="44"/>
      <c r="V17" s="45"/>
      <c r="W17" s="44"/>
      <c r="X17" s="121"/>
      <c r="Y17" s="8"/>
      <c r="Z17" s="118"/>
      <c r="AA17" s="118"/>
      <c r="AB17" s="134"/>
    </row>
    <row r="18" spans="1:28">
      <c r="A18" s="28" t="s">
        <v>10</v>
      </c>
      <c r="B18" s="29" t="s">
        <v>16</v>
      </c>
      <c r="C18" s="30">
        <v>1</v>
      </c>
      <c r="D18" s="56"/>
      <c r="E18" s="30">
        <v>1</v>
      </c>
      <c r="F18" s="32"/>
      <c r="G18" s="30">
        <v>1</v>
      </c>
      <c r="H18" s="57"/>
      <c r="I18" s="30">
        <v>1</v>
      </c>
      <c r="J18" s="32"/>
      <c r="K18" s="34"/>
      <c r="L18" s="56"/>
      <c r="M18" s="34"/>
      <c r="N18" s="35">
        <v>78.009</v>
      </c>
      <c r="O18" s="38"/>
      <c r="P18" s="105"/>
      <c r="Q18" s="34"/>
      <c r="R18" s="37"/>
      <c r="S18" s="36"/>
      <c r="T18" s="37"/>
      <c r="U18" s="36"/>
      <c r="V18" s="37"/>
      <c r="W18" s="36"/>
      <c r="X18" s="122"/>
      <c r="Y18" s="8"/>
      <c r="Z18" s="115" t="s">
        <v>6</v>
      </c>
      <c r="AA18" s="115"/>
      <c r="AB18" s="133">
        <f>SUM(N7:N50)</f>
        <v>4719.7087999999994</v>
      </c>
    </row>
    <row r="19" spans="1:28">
      <c r="A19" s="39" t="s">
        <v>9</v>
      </c>
      <c r="B19" s="40" t="s">
        <v>17</v>
      </c>
      <c r="C19" s="19">
        <v>1</v>
      </c>
      <c r="D19" s="53">
        <v>3931.4</v>
      </c>
      <c r="E19" s="19">
        <v>1</v>
      </c>
      <c r="F19" s="21"/>
      <c r="G19" s="19">
        <v>1</v>
      </c>
      <c r="H19" s="54">
        <v>52.752000000000002</v>
      </c>
      <c r="I19" s="42"/>
      <c r="J19" s="21"/>
      <c r="K19" s="42"/>
      <c r="L19" s="55">
        <v>388.685</v>
      </c>
      <c r="M19" s="42"/>
      <c r="N19" s="43">
        <v>90.212999999999994</v>
      </c>
      <c r="O19" s="46"/>
      <c r="P19" s="104">
        <v>85.959000000000003</v>
      </c>
      <c r="Q19" s="42"/>
      <c r="R19" s="45"/>
      <c r="S19" s="44"/>
      <c r="T19" s="45"/>
      <c r="U19" s="44"/>
      <c r="V19" s="45"/>
      <c r="W19" s="44"/>
      <c r="X19" s="121"/>
      <c r="Y19" s="8"/>
      <c r="Z19" s="4"/>
      <c r="AA19" s="4"/>
      <c r="AB19" s="134"/>
    </row>
    <row r="20" spans="1:28">
      <c r="A20" s="28" t="s">
        <v>10</v>
      </c>
      <c r="B20" s="29" t="s">
        <v>17</v>
      </c>
      <c r="C20" s="30">
        <v>1</v>
      </c>
      <c r="D20" s="56"/>
      <c r="E20" s="30">
        <v>1</v>
      </c>
      <c r="F20" s="32"/>
      <c r="G20" s="30">
        <v>1</v>
      </c>
      <c r="H20" s="57"/>
      <c r="I20" s="34"/>
      <c r="J20" s="32"/>
      <c r="K20" s="34"/>
      <c r="L20" s="56"/>
      <c r="M20" s="34"/>
      <c r="N20" s="35">
        <v>100.527</v>
      </c>
      <c r="O20" s="38"/>
      <c r="P20" s="105"/>
      <c r="Q20" s="34"/>
      <c r="R20" s="37"/>
      <c r="S20" s="36"/>
      <c r="T20" s="37"/>
      <c r="U20" s="36"/>
      <c r="V20" s="37"/>
      <c r="W20" s="36"/>
      <c r="X20" s="122"/>
      <c r="Y20" s="8"/>
      <c r="Z20" s="129" t="s">
        <v>37</v>
      </c>
      <c r="AA20" s="130"/>
      <c r="AB20" s="133">
        <f>SUM(P7:P50)</f>
        <v>1478.3609999999996</v>
      </c>
    </row>
    <row r="21" spans="1:28">
      <c r="A21" s="39" t="s">
        <v>9</v>
      </c>
      <c r="B21" s="40" t="s">
        <v>18</v>
      </c>
      <c r="C21" s="140">
        <v>0.8</v>
      </c>
      <c r="D21" s="53">
        <v>3526.28</v>
      </c>
      <c r="E21" s="42"/>
      <c r="F21" s="21"/>
      <c r="G21" s="42"/>
      <c r="H21" s="58">
        <v>54.73</v>
      </c>
      <c r="I21" s="42"/>
      <c r="J21" s="21"/>
      <c r="K21" s="42"/>
      <c r="L21" s="55">
        <v>387.18400000000003</v>
      </c>
      <c r="M21" s="42"/>
      <c r="N21" s="43">
        <v>104.18899999999999</v>
      </c>
      <c r="O21" s="46"/>
      <c r="P21" s="104">
        <v>88.188000000000002</v>
      </c>
      <c r="Q21" s="42"/>
      <c r="R21" s="45"/>
      <c r="S21" s="44"/>
      <c r="T21" s="45"/>
      <c r="U21" s="44"/>
      <c r="V21" s="45"/>
      <c r="W21" s="44"/>
      <c r="X21" s="121"/>
      <c r="Y21" s="8"/>
      <c r="AB21" s="134"/>
    </row>
    <row r="22" spans="1:28">
      <c r="A22" s="28" t="s">
        <v>10</v>
      </c>
      <c r="B22" s="29" t="s">
        <v>18</v>
      </c>
      <c r="C22" s="30">
        <v>0.8</v>
      </c>
      <c r="D22" s="56"/>
      <c r="E22" s="34"/>
      <c r="F22" s="32"/>
      <c r="G22" s="34"/>
      <c r="H22" s="59"/>
      <c r="I22" s="34"/>
      <c r="J22" s="32"/>
      <c r="K22" s="34"/>
      <c r="L22" s="56"/>
      <c r="M22" s="34"/>
      <c r="N22" s="35">
        <v>114.18899999999999</v>
      </c>
      <c r="O22" s="38"/>
      <c r="P22" s="105"/>
      <c r="Q22" s="34"/>
      <c r="R22" s="37"/>
      <c r="S22" s="36"/>
      <c r="T22" s="37"/>
      <c r="U22" s="36"/>
      <c r="V22" s="37"/>
      <c r="W22" s="36"/>
      <c r="X22" s="122"/>
      <c r="Y22" s="8"/>
      <c r="Z22" s="129" t="s">
        <v>39</v>
      </c>
      <c r="AA22" s="130"/>
      <c r="AB22" s="133">
        <f>SUM(R7:R50)</f>
        <v>0</v>
      </c>
    </row>
    <row r="23" spans="1:28">
      <c r="A23" s="39" t="s">
        <v>9</v>
      </c>
      <c r="B23" s="40" t="s">
        <v>19</v>
      </c>
      <c r="C23" s="19">
        <v>0.6</v>
      </c>
      <c r="D23" s="53">
        <v>3009.1320000000001</v>
      </c>
      <c r="E23" s="42"/>
      <c r="F23" s="21"/>
      <c r="G23" s="42"/>
      <c r="H23" s="58">
        <v>55.79</v>
      </c>
      <c r="I23" s="42"/>
      <c r="J23" s="21"/>
      <c r="K23" s="42"/>
      <c r="L23" s="55">
        <v>526.58600000000001</v>
      </c>
      <c r="M23" s="42"/>
      <c r="N23" s="43">
        <v>136.76900000000001</v>
      </c>
      <c r="O23" s="46"/>
      <c r="P23" s="104">
        <v>90.257999999999996</v>
      </c>
      <c r="Q23" s="42"/>
      <c r="R23" s="45"/>
      <c r="S23" s="44"/>
      <c r="T23" s="45"/>
      <c r="U23" s="44"/>
      <c r="V23" s="45"/>
      <c r="W23" s="44"/>
      <c r="X23" s="121"/>
      <c r="Y23" s="8"/>
      <c r="Z23" s="132"/>
      <c r="AA23" s="132"/>
      <c r="AB23" s="134"/>
    </row>
    <row r="24" spans="1:28">
      <c r="A24" s="28" t="s">
        <v>10</v>
      </c>
      <c r="B24" s="29" t="s">
        <v>19</v>
      </c>
      <c r="C24" s="30">
        <v>0.6</v>
      </c>
      <c r="D24" s="56"/>
      <c r="E24" s="34"/>
      <c r="F24" s="32"/>
      <c r="G24" s="34"/>
      <c r="H24" s="59"/>
      <c r="I24" s="34"/>
      <c r="J24" s="32"/>
      <c r="K24" s="34"/>
      <c r="L24" s="56"/>
      <c r="M24" s="34"/>
      <c r="N24" s="35">
        <v>147.857</v>
      </c>
      <c r="O24" s="38"/>
      <c r="P24" s="105"/>
      <c r="Q24" s="34"/>
      <c r="R24" s="37"/>
      <c r="S24" s="36"/>
      <c r="T24" s="37"/>
      <c r="U24" s="36"/>
      <c r="V24" s="37"/>
      <c r="W24" s="36"/>
      <c r="X24" s="122"/>
      <c r="Y24" s="8"/>
      <c r="Z24" s="115" t="s">
        <v>40</v>
      </c>
      <c r="AA24" s="115"/>
      <c r="AB24" s="136">
        <f>SUM(T7:T50)</f>
        <v>0</v>
      </c>
    </row>
    <row r="25" spans="1:28">
      <c r="A25" s="39" t="s">
        <v>9</v>
      </c>
      <c r="B25" s="40" t="s">
        <v>20</v>
      </c>
      <c r="C25" s="19">
        <v>0.7</v>
      </c>
      <c r="D25" s="60">
        <v>4572.4070000000002</v>
      </c>
      <c r="E25" s="42"/>
      <c r="F25" s="21"/>
      <c r="G25" s="42"/>
      <c r="H25" s="58">
        <v>56.62</v>
      </c>
      <c r="I25" s="42"/>
      <c r="J25" s="21"/>
      <c r="K25" s="42"/>
      <c r="L25" s="55">
        <v>642.37</v>
      </c>
      <c r="M25" s="42"/>
      <c r="N25" s="43">
        <v>169.04</v>
      </c>
      <c r="O25" s="46"/>
      <c r="P25" s="104">
        <v>91.917000000000002</v>
      </c>
      <c r="Q25" s="42"/>
      <c r="R25" s="45"/>
      <c r="S25" s="44"/>
      <c r="T25" s="45"/>
      <c r="U25" s="44"/>
      <c r="V25" s="45"/>
      <c r="W25" s="44"/>
      <c r="X25" s="121"/>
      <c r="Y25" s="8"/>
      <c r="Z25" s="118"/>
      <c r="AA25" s="118"/>
      <c r="AB25" s="134"/>
    </row>
    <row r="26" spans="1:28">
      <c r="A26" s="28" t="s">
        <v>10</v>
      </c>
      <c r="B26" s="29" t="s">
        <v>20</v>
      </c>
      <c r="C26" s="30">
        <v>0.7</v>
      </c>
      <c r="D26" s="61"/>
      <c r="E26" s="34"/>
      <c r="F26" s="32"/>
      <c r="G26" s="34"/>
      <c r="H26" s="59"/>
      <c r="I26" s="34"/>
      <c r="J26" s="32"/>
      <c r="K26" s="34"/>
      <c r="L26" s="56"/>
      <c r="M26" s="34"/>
      <c r="N26" s="35">
        <v>182.33</v>
      </c>
      <c r="O26" s="38"/>
      <c r="P26" s="105"/>
      <c r="Q26" s="34"/>
      <c r="R26" s="37"/>
      <c r="S26" s="36"/>
      <c r="T26" s="37"/>
      <c r="U26" s="36"/>
      <c r="V26" s="37"/>
      <c r="W26" s="36"/>
      <c r="X26" s="122"/>
      <c r="Y26" s="8"/>
      <c r="Z26" s="131" t="s">
        <v>41</v>
      </c>
      <c r="AA26" s="131"/>
      <c r="AB26" s="136">
        <f>SUM(V7:V50)</f>
        <v>0</v>
      </c>
    </row>
    <row r="27" spans="1:28">
      <c r="A27" s="39" t="s">
        <v>9</v>
      </c>
      <c r="B27" s="40" t="s">
        <v>21</v>
      </c>
      <c r="C27" s="19">
        <v>0.8</v>
      </c>
      <c r="D27" s="54">
        <v>4981.7039999999997</v>
      </c>
      <c r="E27" s="42"/>
      <c r="F27" s="21"/>
      <c r="G27" s="42"/>
      <c r="H27" s="58">
        <v>56.64</v>
      </c>
      <c r="I27" s="42"/>
      <c r="J27" s="21"/>
      <c r="K27" s="42"/>
      <c r="L27" s="55">
        <v>669.58500000000004</v>
      </c>
      <c r="M27" s="42"/>
      <c r="N27" s="43">
        <v>182.447</v>
      </c>
      <c r="O27" s="46"/>
      <c r="P27" s="104">
        <v>92.486999999999995</v>
      </c>
      <c r="Q27" s="42"/>
      <c r="R27" s="45"/>
      <c r="S27" s="44"/>
      <c r="T27" s="45"/>
      <c r="U27" s="44"/>
      <c r="V27" s="45"/>
      <c r="W27" s="44"/>
      <c r="X27" s="121"/>
      <c r="Y27" s="8"/>
      <c r="Z27" s="118"/>
      <c r="AA27" s="118"/>
      <c r="AB27" s="134"/>
    </row>
    <row r="28" spans="1:28">
      <c r="A28" s="28" t="s">
        <v>10</v>
      </c>
      <c r="B28" s="29" t="s">
        <v>21</v>
      </c>
      <c r="C28" s="30">
        <v>0.8</v>
      </c>
      <c r="D28" s="57"/>
      <c r="E28" s="34"/>
      <c r="F28" s="32"/>
      <c r="G28" s="34"/>
      <c r="H28" s="59"/>
      <c r="I28" s="34"/>
      <c r="J28" s="32"/>
      <c r="K28" s="34"/>
      <c r="L28" s="56"/>
      <c r="M28" s="34"/>
      <c r="N28" s="35">
        <v>193.40700000000001</v>
      </c>
      <c r="O28" s="38"/>
      <c r="P28" s="105"/>
      <c r="Q28" s="34"/>
      <c r="R28" s="37"/>
      <c r="S28" s="36"/>
      <c r="T28" s="37"/>
      <c r="U28" s="36"/>
      <c r="V28" s="37"/>
      <c r="W28" s="36"/>
      <c r="X28" s="122"/>
      <c r="Y28" s="8"/>
      <c r="Z28" s="115" t="s">
        <v>7</v>
      </c>
      <c r="AA28" s="115"/>
      <c r="AB28" s="135">
        <f>SUM(X7:X50)</f>
        <v>2161.1680000000001</v>
      </c>
    </row>
    <row r="29" spans="1:28">
      <c r="A29" s="39" t="s">
        <v>9</v>
      </c>
      <c r="B29" s="40" t="s">
        <v>22</v>
      </c>
      <c r="C29" s="19">
        <v>0.8</v>
      </c>
      <c r="D29" s="60">
        <v>5193.8320000000003</v>
      </c>
      <c r="E29" s="42"/>
      <c r="F29" s="21"/>
      <c r="G29" s="42"/>
      <c r="H29" s="58">
        <v>81.69</v>
      </c>
      <c r="I29" s="42"/>
      <c r="J29" s="21"/>
      <c r="K29" s="42"/>
      <c r="L29" s="55">
        <v>687.98400000000004</v>
      </c>
      <c r="M29" s="42"/>
      <c r="N29" s="43">
        <v>209.21299999999999</v>
      </c>
      <c r="O29" s="46"/>
      <c r="P29" s="104">
        <v>165.18899999999999</v>
      </c>
      <c r="Q29" s="42"/>
      <c r="R29" s="44"/>
      <c r="S29" s="44"/>
      <c r="T29" s="101"/>
      <c r="U29" s="44"/>
      <c r="V29" s="101"/>
      <c r="W29" s="44"/>
      <c r="X29" s="126">
        <v>708.47400000000005</v>
      </c>
      <c r="Y29" s="8"/>
    </row>
    <row r="30" spans="1:28">
      <c r="A30" s="28" t="s">
        <v>10</v>
      </c>
      <c r="B30" s="29" t="s">
        <v>22</v>
      </c>
      <c r="C30" s="30">
        <v>0.8</v>
      </c>
      <c r="D30" s="61"/>
      <c r="E30" s="34"/>
      <c r="F30" s="32"/>
      <c r="G30" s="34"/>
      <c r="H30" s="59"/>
      <c r="I30" s="34"/>
      <c r="J30" s="32"/>
      <c r="K30" s="34"/>
      <c r="L30" s="56"/>
      <c r="M30" s="34"/>
      <c r="N30" s="35">
        <v>244.773</v>
      </c>
      <c r="O30" s="38"/>
      <c r="P30" s="105"/>
      <c r="Q30" s="34"/>
      <c r="R30" s="36"/>
      <c r="S30" s="36"/>
      <c r="T30" s="37"/>
      <c r="U30" s="36"/>
      <c r="V30" s="37"/>
      <c r="W30" s="36"/>
      <c r="X30" s="127"/>
      <c r="Y30" s="8"/>
    </row>
    <row r="31" spans="1:28">
      <c r="A31" s="39" t="s">
        <v>9</v>
      </c>
      <c r="B31" s="40" t="s">
        <v>23</v>
      </c>
      <c r="C31" s="19">
        <v>0.8</v>
      </c>
      <c r="D31" s="60">
        <v>5452.2640000000001</v>
      </c>
      <c r="E31" s="62"/>
      <c r="F31" s="63"/>
      <c r="G31" s="62"/>
      <c r="H31" s="64">
        <v>88.51</v>
      </c>
      <c r="I31" s="62"/>
      <c r="J31" s="63"/>
      <c r="K31" s="62"/>
      <c r="L31" s="65">
        <v>751.76900000000001</v>
      </c>
      <c r="M31" s="62"/>
      <c r="N31" s="66">
        <v>230.328</v>
      </c>
      <c r="O31" s="68"/>
      <c r="P31" s="106">
        <v>171.73699999999999</v>
      </c>
      <c r="Q31" s="62"/>
      <c r="R31" s="44"/>
      <c r="S31" s="67"/>
      <c r="T31" s="45"/>
      <c r="U31" s="67"/>
      <c r="V31" s="45"/>
      <c r="W31" s="67"/>
      <c r="X31" s="124">
        <v>747.66700000000003</v>
      </c>
      <c r="Y31" s="8"/>
    </row>
    <row r="32" spans="1:28">
      <c r="A32" s="28" t="s">
        <v>10</v>
      </c>
      <c r="B32" s="29" t="s">
        <v>23</v>
      </c>
      <c r="C32" s="30">
        <v>0.8</v>
      </c>
      <c r="D32" s="61"/>
      <c r="E32" s="34"/>
      <c r="F32" s="32"/>
      <c r="G32" s="34"/>
      <c r="H32" s="69"/>
      <c r="I32" s="34"/>
      <c r="J32" s="32"/>
      <c r="K32" s="34"/>
      <c r="L32" s="70"/>
      <c r="M32" s="34"/>
      <c r="N32" s="35">
        <v>261.39800000000002</v>
      </c>
      <c r="O32" s="38"/>
      <c r="P32" s="107"/>
      <c r="Q32" s="34"/>
      <c r="R32" s="36"/>
      <c r="S32" s="36"/>
      <c r="T32" s="37"/>
      <c r="U32" s="36"/>
      <c r="V32" s="37"/>
      <c r="W32" s="36"/>
      <c r="X32" s="125"/>
      <c r="Y32" s="8"/>
    </row>
    <row r="33" spans="1:25">
      <c r="A33" s="39" t="s">
        <v>9</v>
      </c>
      <c r="B33" s="40" t="s">
        <v>24</v>
      </c>
      <c r="C33" s="19">
        <v>0.8</v>
      </c>
      <c r="D33" s="60">
        <v>4798.1120000000001</v>
      </c>
      <c r="E33" s="62"/>
      <c r="F33" s="63"/>
      <c r="G33" s="62"/>
      <c r="H33" s="64">
        <v>81.650000000000006</v>
      </c>
      <c r="I33" s="62"/>
      <c r="J33" s="63"/>
      <c r="K33" s="62"/>
      <c r="L33" s="65">
        <v>688.43</v>
      </c>
      <c r="M33" s="62"/>
      <c r="N33" s="66">
        <v>288.10700000000003</v>
      </c>
      <c r="O33" s="68"/>
      <c r="P33" s="106">
        <v>42.271999999999998</v>
      </c>
      <c r="Q33" s="62"/>
      <c r="R33" s="44"/>
      <c r="S33" s="67"/>
      <c r="T33" s="45"/>
      <c r="U33" s="67"/>
      <c r="V33" s="45"/>
      <c r="W33" s="67"/>
      <c r="X33" s="124">
        <v>705.02700000000004</v>
      </c>
      <c r="Y33" s="8"/>
    </row>
    <row r="34" spans="1:25">
      <c r="A34" s="28" t="s">
        <v>10</v>
      </c>
      <c r="B34" s="29" t="s">
        <v>24</v>
      </c>
      <c r="C34" s="30">
        <v>0.8</v>
      </c>
      <c r="D34" s="61"/>
      <c r="E34" s="34"/>
      <c r="F34" s="32"/>
      <c r="G34" s="34"/>
      <c r="H34" s="69"/>
      <c r="I34" s="34"/>
      <c r="J34" s="32"/>
      <c r="K34" s="34"/>
      <c r="L34" s="70"/>
      <c r="M34" s="34"/>
      <c r="N34" s="35">
        <v>244.684</v>
      </c>
      <c r="O34" s="38"/>
      <c r="P34" s="107"/>
      <c r="Q34" s="34"/>
      <c r="R34" s="36"/>
      <c r="S34" s="36"/>
      <c r="T34" s="36"/>
      <c r="U34" s="36"/>
      <c r="V34" s="36"/>
      <c r="W34" s="36"/>
      <c r="X34" s="125"/>
      <c r="Y34" s="8"/>
    </row>
    <row r="35" spans="1:25">
      <c r="A35" s="71" t="s">
        <v>35</v>
      </c>
      <c r="B35" s="3" t="s">
        <v>25</v>
      </c>
      <c r="C35" s="73">
        <v>0.8</v>
      </c>
      <c r="D35" s="74">
        <v>4432.6540000000005</v>
      </c>
      <c r="E35" s="75"/>
      <c r="F35" s="76"/>
      <c r="G35" s="75"/>
      <c r="H35" s="77">
        <v>14.308</v>
      </c>
      <c r="I35" s="78"/>
      <c r="J35" s="79">
        <v>4845</v>
      </c>
      <c r="K35" s="75"/>
      <c r="L35" s="80">
        <v>97.29</v>
      </c>
      <c r="M35" s="75"/>
      <c r="N35" s="81">
        <v>203.13380000000001</v>
      </c>
      <c r="O35" s="84"/>
      <c r="P35" s="108">
        <v>104</v>
      </c>
      <c r="Q35" s="75"/>
      <c r="R35" s="83"/>
      <c r="S35" s="82"/>
      <c r="T35" s="83"/>
      <c r="U35" s="82"/>
      <c r="V35" s="83"/>
      <c r="W35" s="82"/>
      <c r="X35" s="120"/>
      <c r="Y35" s="8"/>
    </row>
    <row r="36" spans="1:25">
      <c r="A36" s="71" t="s">
        <v>36</v>
      </c>
      <c r="B36" s="72"/>
      <c r="C36" s="73"/>
      <c r="D36" s="85"/>
      <c r="E36" s="75"/>
      <c r="F36" s="76"/>
      <c r="G36" s="75"/>
      <c r="H36" s="86"/>
      <c r="I36" s="78"/>
      <c r="J36" s="114">
        <v>568278</v>
      </c>
      <c r="K36" s="75"/>
      <c r="L36" s="87"/>
      <c r="M36" s="75"/>
      <c r="N36" s="88"/>
      <c r="O36" s="84"/>
      <c r="P36" s="109"/>
      <c r="Q36" s="75"/>
      <c r="R36" s="83"/>
      <c r="S36" s="82"/>
      <c r="T36" s="83"/>
      <c r="U36" s="82"/>
      <c r="V36" s="83"/>
      <c r="W36" s="82"/>
      <c r="X36" s="120"/>
      <c r="Y36" s="8"/>
    </row>
    <row r="37" spans="1:25">
      <c r="A37" s="39" t="s">
        <v>9</v>
      </c>
      <c r="B37" s="40" t="s">
        <v>26</v>
      </c>
      <c r="C37" s="19">
        <v>0.9</v>
      </c>
      <c r="D37" s="53">
        <v>4956.165</v>
      </c>
      <c r="E37" s="42"/>
      <c r="F37" s="21"/>
      <c r="G37" s="42"/>
      <c r="H37" s="58">
        <v>56.52</v>
      </c>
      <c r="I37" s="42"/>
      <c r="J37" s="21"/>
      <c r="K37" s="42"/>
      <c r="L37" s="55">
        <v>641.18799999999999</v>
      </c>
      <c r="M37" s="42"/>
      <c r="N37" s="43">
        <v>172.084</v>
      </c>
      <c r="O37" s="46"/>
      <c r="P37" s="104">
        <v>90.32</v>
      </c>
      <c r="Q37" s="42"/>
      <c r="R37" s="45"/>
      <c r="S37" s="44"/>
      <c r="T37" s="45"/>
      <c r="U37" s="44"/>
      <c r="V37" s="45"/>
      <c r="W37" s="44"/>
      <c r="X37" s="121"/>
      <c r="Y37" s="8"/>
    </row>
    <row r="38" spans="1:25">
      <c r="A38" s="28" t="s">
        <v>10</v>
      </c>
      <c r="B38" s="29" t="s">
        <v>26</v>
      </c>
      <c r="C38" s="30">
        <v>0.9</v>
      </c>
      <c r="D38" s="89"/>
      <c r="E38" s="34"/>
      <c r="F38" s="32"/>
      <c r="G38" s="34"/>
      <c r="H38" s="59"/>
      <c r="I38" s="34"/>
      <c r="J38" s="32"/>
      <c r="K38" s="34"/>
      <c r="L38" s="56"/>
      <c r="M38" s="34"/>
      <c r="N38" s="35">
        <v>171.92599999999999</v>
      </c>
      <c r="O38" s="38"/>
      <c r="P38" s="105"/>
      <c r="Q38" s="34"/>
      <c r="R38" s="37"/>
      <c r="S38" s="36"/>
      <c r="T38" s="37"/>
      <c r="U38" s="36"/>
      <c r="V38" s="37"/>
      <c r="W38" s="36"/>
      <c r="X38" s="122"/>
      <c r="Y38" s="8"/>
    </row>
    <row r="39" spans="1:25">
      <c r="A39" s="39" t="s">
        <v>9</v>
      </c>
      <c r="B39" s="40" t="s">
        <v>27</v>
      </c>
      <c r="C39" s="19">
        <v>1</v>
      </c>
      <c r="D39" s="53">
        <v>4818.49</v>
      </c>
      <c r="E39" s="19">
        <v>1</v>
      </c>
      <c r="F39" s="21"/>
      <c r="G39" s="19">
        <v>1</v>
      </c>
      <c r="H39" s="54">
        <v>53.56</v>
      </c>
      <c r="I39" s="19">
        <v>1</v>
      </c>
      <c r="J39" s="21"/>
      <c r="K39" s="42"/>
      <c r="L39" s="55">
        <v>526.74099999999999</v>
      </c>
      <c r="M39" s="42"/>
      <c r="N39" s="43">
        <v>137.529</v>
      </c>
      <c r="O39" s="46"/>
      <c r="P39" s="104">
        <v>87.373000000000005</v>
      </c>
      <c r="Q39" s="42"/>
      <c r="R39" s="45"/>
      <c r="S39" s="44"/>
      <c r="T39" s="45"/>
      <c r="U39" s="44"/>
      <c r="V39" s="45"/>
      <c r="W39" s="44"/>
      <c r="X39" s="121"/>
      <c r="Y39" s="8"/>
    </row>
    <row r="40" spans="1:25">
      <c r="A40" s="28" t="s">
        <v>10</v>
      </c>
      <c r="B40" s="29" t="s">
        <v>27</v>
      </c>
      <c r="C40" s="30">
        <v>1</v>
      </c>
      <c r="D40" s="89"/>
      <c r="E40" s="30">
        <v>1</v>
      </c>
      <c r="F40" s="32"/>
      <c r="G40" s="30">
        <v>1</v>
      </c>
      <c r="H40" s="57"/>
      <c r="I40" s="30">
        <v>1</v>
      </c>
      <c r="J40" s="32"/>
      <c r="K40" s="34"/>
      <c r="L40" s="56"/>
      <c r="M40" s="34"/>
      <c r="N40" s="35">
        <v>134.667</v>
      </c>
      <c r="O40" s="38"/>
      <c r="P40" s="105"/>
      <c r="Q40" s="34"/>
      <c r="R40" s="37"/>
      <c r="S40" s="36"/>
      <c r="T40" s="37"/>
      <c r="U40" s="36"/>
      <c r="V40" s="37"/>
      <c r="W40" s="36"/>
      <c r="X40" s="122"/>
      <c r="Y40" s="8"/>
    </row>
    <row r="41" spans="1:25">
      <c r="A41" s="39" t="s">
        <v>9</v>
      </c>
      <c r="B41" s="40" t="s">
        <v>28</v>
      </c>
      <c r="C41" s="19">
        <v>1</v>
      </c>
      <c r="D41" s="53">
        <v>4101.7</v>
      </c>
      <c r="E41" s="19">
        <v>1</v>
      </c>
      <c r="F41" s="21"/>
      <c r="G41" s="19">
        <v>1</v>
      </c>
      <c r="H41" s="54">
        <v>52.508000000000003</v>
      </c>
      <c r="I41" s="19">
        <v>1</v>
      </c>
      <c r="J41" s="21"/>
      <c r="K41" s="42"/>
      <c r="L41" s="55">
        <v>387.43599999999998</v>
      </c>
      <c r="M41" s="42"/>
      <c r="N41" s="43">
        <v>102.42400000000001</v>
      </c>
      <c r="O41" s="46"/>
      <c r="P41" s="104">
        <v>89.599000000000004</v>
      </c>
      <c r="Q41" s="42"/>
      <c r="R41" s="45"/>
      <c r="S41" s="44"/>
      <c r="T41" s="45"/>
      <c r="U41" s="44"/>
      <c r="V41" s="45"/>
      <c r="W41" s="44"/>
      <c r="X41" s="121"/>
      <c r="Y41" s="8"/>
    </row>
    <row r="42" spans="1:25">
      <c r="A42" s="28" t="s">
        <v>10</v>
      </c>
      <c r="B42" s="29" t="s">
        <v>28</v>
      </c>
      <c r="C42" s="30">
        <v>1</v>
      </c>
      <c r="D42" s="89"/>
      <c r="E42" s="30">
        <v>1</v>
      </c>
      <c r="F42" s="32"/>
      <c r="G42" s="30">
        <v>1</v>
      </c>
      <c r="H42" s="57"/>
      <c r="I42" s="30">
        <v>1</v>
      </c>
      <c r="J42" s="32"/>
      <c r="K42" s="34"/>
      <c r="L42" s="56"/>
      <c r="M42" s="34"/>
      <c r="N42" s="35">
        <v>99.828999999999994</v>
      </c>
      <c r="O42" s="38"/>
      <c r="P42" s="105"/>
      <c r="Q42" s="34"/>
      <c r="R42" s="37"/>
      <c r="S42" s="36"/>
      <c r="T42" s="37"/>
      <c r="U42" s="36"/>
      <c r="V42" s="37"/>
      <c r="W42" s="36"/>
      <c r="X42" s="122"/>
      <c r="Y42" s="8"/>
    </row>
    <row r="43" spans="1:25">
      <c r="A43" s="39" t="s">
        <v>9</v>
      </c>
      <c r="B43" s="40" t="s">
        <v>29</v>
      </c>
      <c r="C43" s="19">
        <v>1</v>
      </c>
      <c r="D43" s="53">
        <v>3528.13</v>
      </c>
      <c r="E43" s="19">
        <v>1</v>
      </c>
      <c r="F43" s="21"/>
      <c r="G43" s="19">
        <v>1</v>
      </c>
      <c r="H43" s="54">
        <v>52.707000000000001</v>
      </c>
      <c r="I43" s="19">
        <v>1</v>
      </c>
      <c r="J43" s="21"/>
      <c r="K43" s="19">
        <v>1</v>
      </c>
      <c r="L43" s="60">
        <v>387.79700000000003</v>
      </c>
      <c r="M43" s="42"/>
      <c r="N43" s="43">
        <v>86.057000000000002</v>
      </c>
      <c r="O43" s="46"/>
      <c r="P43" s="104">
        <v>82.49</v>
      </c>
      <c r="Q43" s="42"/>
      <c r="R43" s="45"/>
      <c r="S43" s="44"/>
      <c r="T43" s="45"/>
      <c r="U43" s="44"/>
      <c r="V43" s="45"/>
      <c r="W43" s="44"/>
      <c r="X43" s="121"/>
      <c r="Y43" s="8"/>
    </row>
    <row r="44" spans="1:25">
      <c r="A44" s="28" t="s">
        <v>10</v>
      </c>
      <c r="B44" s="29" t="s">
        <v>29</v>
      </c>
      <c r="C44" s="30">
        <v>1</v>
      </c>
      <c r="D44" s="89"/>
      <c r="E44" s="30">
        <v>1</v>
      </c>
      <c r="F44" s="32"/>
      <c r="G44" s="30">
        <v>1</v>
      </c>
      <c r="H44" s="57"/>
      <c r="I44" s="30">
        <v>1</v>
      </c>
      <c r="J44" s="32"/>
      <c r="K44" s="30">
        <v>1</v>
      </c>
      <c r="L44" s="61"/>
      <c r="M44" s="34"/>
      <c r="N44" s="35">
        <v>83.447999999999993</v>
      </c>
      <c r="O44" s="38"/>
      <c r="P44" s="105"/>
      <c r="Q44" s="34"/>
      <c r="R44" s="37"/>
      <c r="S44" s="36"/>
      <c r="T44" s="37"/>
      <c r="U44" s="36"/>
      <c r="V44" s="37"/>
      <c r="W44" s="36"/>
      <c r="X44" s="122"/>
      <c r="Y44" s="8"/>
    </row>
    <row r="45" spans="1:25">
      <c r="A45" s="39" t="s">
        <v>9</v>
      </c>
      <c r="B45" s="40" t="s">
        <v>30</v>
      </c>
      <c r="C45" s="19">
        <v>1</v>
      </c>
      <c r="D45" s="20">
        <v>1833</v>
      </c>
      <c r="E45" s="19">
        <v>1</v>
      </c>
      <c r="F45" s="21"/>
      <c r="G45" s="19">
        <v>1</v>
      </c>
      <c r="H45" s="49">
        <v>14.75</v>
      </c>
      <c r="I45" s="19">
        <v>1</v>
      </c>
      <c r="J45" s="21"/>
      <c r="K45" s="19">
        <v>0.7</v>
      </c>
      <c r="L45" s="20">
        <v>83.075000000000003</v>
      </c>
      <c r="M45" s="42"/>
      <c r="N45" s="43">
        <v>55.121000000000002</v>
      </c>
      <c r="O45" s="46"/>
      <c r="P45" s="110">
        <v>10.5</v>
      </c>
      <c r="Q45" s="42"/>
      <c r="R45" s="45"/>
      <c r="S45" s="44"/>
      <c r="T45" s="45"/>
      <c r="U45" s="44"/>
      <c r="V45" s="45"/>
      <c r="W45" s="44"/>
      <c r="X45" s="121"/>
      <c r="Y45" s="8"/>
    </row>
    <row r="46" spans="1:25">
      <c r="A46" s="28" t="s">
        <v>10</v>
      </c>
      <c r="B46" s="29" t="s">
        <v>30</v>
      </c>
      <c r="C46" s="30">
        <v>1</v>
      </c>
      <c r="D46" s="52">
        <v>1646.98</v>
      </c>
      <c r="E46" s="30">
        <v>1</v>
      </c>
      <c r="F46" s="32"/>
      <c r="G46" s="30">
        <v>1</v>
      </c>
      <c r="H46" s="50">
        <v>13.5</v>
      </c>
      <c r="I46" s="30">
        <v>1</v>
      </c>
      <c r="J46" s="32"/>
      <c r="K46" s="30">
        <v>0.7</v>
      </c>
      <c r="L46" s="31">
        <v>62.930999999999997</v>
      </c>
      <c r="M46" s="34"/>
      <c r="N46" s="35">
        <v>43.731999999999999</v>
      </c>
      <c r="O46" s="38"/>
      <c r="P46" s="102">
        <v>9.2899999999999991</v>
      </c>
      <c r="Q46" s="34"/>
      <c r="R46" s="37"/>
      <c r="S46" s="36"/>
      <c r="T46" s="37"/>
      <c r="U46" s="36"/>
      <c r="V46" s="37"/>
      <c r="W46" s="36"/>
      <c r="X46" s="122"/>
      <c r="Y46" s="8"/>
    </row>
    <row r="47" spans="1:25">
      <c r="A47" s="39" t="s">
        <v>9</v>
      </c>
      <c r="B47" s="40" t="s">
        <v>31</v>
      </c>
      <c r="C47" s="19">
        <v>1</v>
      </c>
      <c r="D47" s="51">
        <v>1318.68</v>
      </c>
      <c r="E47" s="19">
        <v>1</v>
      </c>
      <c r="F47" s="21"/>
      <c r="G47" s="19">
        <v>1</v>
      </c>
      <c r="H47" s="49">
        <v>11.5</v>
      </c>
      <c r="I47" s="19">
        <v>1</v>
      </c>
      <c r="J47" s="21"/>
      <c r="K47" s="19">
        <v>1</v>
      </c>
      <c r="L47" s="20">
        <v>53.07</v>
      </c>
      <c r="M47" s="42"/>
      <c r="N47" s="43">
        <v>39.985999999999997</v>
      </c>
      <c r="O47" s="46"/>
      <c r="P47" s="103">
        <v>8.2200000000000006</v>
      </c>
      <c r="Q47" s="42"/>
      <c r="R47" s="45"/>
      <c r="S47" s="44"/>
      <c r="T47" s="45"/>
      <c r="U47" s="44"/>
      <c r="V47" s="45"/>
      <c r="W47" s="44"/>
      <c r="X47" s="121"/>
      <c r="Y47" s="8"/>
    </row>
    <row r="48" spans="1:25">
      <c r="A48" s="28" t="s">
        <v>10</v>
      </c>
      <c r="B48" s="29" t="s">
        <v>31</v>
      </c>
      <c r="C48" s="30">
        <v>1</v>
      </c>
      <c r="D48" s="52">
        <v>1195.27</v>
      </c>
      <c r="E48" s="30">
        <v>1</v>
      </c>
      <c r="F48" s="32"/>
      <c r="G48" s="30">
        <v>1</v>
      </c>
      <c r="H48" s="50">
        <v>11</v>
      </c>
      <c r="I48" s="30">
        <v>1</v>
      </c>
      <c r="J48" s="32"/>
      <c r="K48" s="30">
        <v>1</v>
      </c>
      <c r="L48" s="31">
        <v>50.22</v>
      </c>
      <c r="M48" s="34"/>
      <c r="N48" s="35">
        <v>34.106000000000002</v>
      </c>
      <c r="O48" s="38"/>
      <c r="P48" s="102">
        <v>7.45</v>
      </c>
      <c r="Q48" s="34"/>
      <c r="R48" s="37"/>
      <c r="S48" s="36"/>
      <c r="T48" s="37"/>
      <c r="U48" s="36"/>
      <c r="V48" s="37"/>
      <c r="W48" s="36"/>
      <c r="X48" s="122"/>
      <c r="Y48" s="8"/>
    </row>
    <row r="49" spans="1:25">
      <c r="A49" s="39" t="s">
        <v>9</v>
      </c>
      <c r="B49" s="40" t="s">
        <v>38</v>
      </c>
      <c r="C49" s="19">
        <v>1</v>
      </c>
      <c r="D49" s="51">
        <v>1023.79</v>
      </c>
      <c r="E49" s="19">
        <v>1</v>
      </c>
      <c r="F49" s="21"/>
      <c r="G49" s="19">
        <v>1</v>
      </c>
      <c r="H49" s="49">
        <v>10.199999999999999</v>
      </c>
      <c r="I49" s="19">
        <v>1</v>
      </c>
      <c r="J49" s="21"/>
      <c r="K49" s="19">
        <v>1</v>
      </c>
      <c r="L49" s="20">
        <v>36.829000000000001</v>
      </c>
      <c r="M49" s="42"/>
      <c r="N49" s="43">
        <v>31.062000000000001</v>
      </c>
      <c r="O49" s="46"/>
      <c r="P49" s="103">
        <v>5.51</v>
      </c>
      <c r="Q49" s="42"/>
      <c r="R49" s="45"/>
      <c r="S49" s="44"/>
      <c r="T49" s="45"/>
      <c r="U49" s="44"/>
      <c r="V49" s="45"/>
      <c r="W49" s="44"/>
      <c r="X49" s="121"/>
      <c r="Y49" s="8"/>
    </row>
    <row r="50" spans="1:25">
      <c r="A50" s="90" t="s">
        <v>10</v>
      </c>
      <c r="B50" s="91" t="s">
        <v>38</v>
      </c>
      <c r="C50" s="92">
        <v>1</v>
      </c>
      <c r="D50" s="93">
        <v>750.39700000000005</v>
      </c>
      <c r="E50" s="92">
        <v>1</v>
      </c>
      <c r="F50" s="94"/>
      <c r="G50" s="92">
        <v>1</v>
      </c>
      <c r="H50" s="95">
        <v>3.2</v>
      </c>
      <c r="I50" s="92">
        <v>1</v>
      </c>
      <c r="J50" s="94"/>
      <c r="K50" s="92">
        <v>1</v>
      </c>
      <c r="L50" s="93">
        <v>11.888</v>
      </c>
      <c r="M50" s="96"/>
      <c r="N50" s="97">
        <v>9.8260000000000005</v>
      </c>
      <c r="O50" s="100"/>
      <c r="P50" s="113">
        <v>5.57</v>
      </c>
      <c r="Q50" s="96"/>
      <c r="R50" s="99"/>
      <c r="S50" s="98"/>
      <c r="T50" s="99"/>
      <c r="U50" s="98"/>
      <c r="V50" s="99"/>
      <c r="W50" s="98"/>
      <c r="X50" s="123"/>
      <c r="Y50" s="8"/>
    </row>
  </sheetData>
  <mergeCells count="78">
    <mergeCell ref="Z24:AA24"/>
    <mergeCell ref="Z26:AA26"/>
    <mergeCell ref="Z28:AA28"/>
    <mergeCell ref="R4:X4"/>
    <mergeCell ref="B5:W5"/>
    <mergeCell ref="P37:P38"/>
    <mergeCell ref="P39:P40"/>
    <mergeCell ref="P41:P42"/>
    <mergeCell ref="P43:P44"/>
    <mergeCell ref="P27:P28"/>
    <mergeCell ref="P29:P30"/>
    <mergeCell ref="P31:P32"/>
    <mergeCell ref="P33:P34"/>
    <mergeCell ref="P35:P36"/>
    <mergeCell ref="P17:P18"/>
    <mergeCell ref="P19:P20"/>
    <mergeCell ref="P21:P22"/>
    <mergeCell ref="P23:P24"/>
    <mergeCell ref="P25:P26"/>
    <mergeCell ref="Z6:AB6"/>
    <mergeCell ref="L43:L44"/>
    <mergeCell ref="Z8:AA8"/>
    <mergeCell ref="Z7:AB7"/>
    <mergeCell ref="Z9:AA9"/>
    <mergeCell ref="Z10:AA10"/>
    <mergeCell ref="Z11:AA11"/>
    <mergeCell ref="Z12:AA12"/>
    <mergeCell ref="Z14:AA14"/>
    <mergeCell ref="Z16:AA16"/>
    <mergeCell ref="Z18:AA18"/>
    <mergeCell ref="Z20:AA20"/>
    <mergeCell ref="L27:L28"/>
    <mergeCell ref="L29:L30"/>
    <mergeCell ref="L31:L32"/>
    <mergeCell ref="L33:L34"/>
    <mergeCell ref="D39:D40"/>
    <mergeCell ref="D41:D42"/>
    <mergeCell ref="D43:D44"/>
    <mergeCell ref="H17:H18"/>
    <mergeCell ref="H19:H20"/>
    <mergeCell ref="H39:H40"/>
    <mergeCell ref="H41:H42"/>
    <mergeCell ref="H43:H44"/>
    <mergeCell ref="D27:D28"/>
    <mergeCell ref="D29:D30"/>
    <mergeCell ref="D31:D32"/>
    <mergeCell ref="D33:D34"/>
    <mergeCell ref="D37:D38"/>
    <mergeCell ref="D17:D18"/>
    <mergeCell ref="D19:D20"/>
    <mergeCell ref="D21:D22"/>
    <mergeCell ref="D23:D24"/>
    <mergeCell ref="D25:D26"/>
    <mergeCell ref="B3:E3"/>
    <mergeCell ref="B2:E2"/>
    <mergeCell ref="B4:E4"/>
    <mergeCell ref="H21:H22"/>
    <mergeCell ref="H23:H24"/>
    <mergeCell ref="H25:H26"/>
    <mergeCell ref="L17:L18"/>
    <mergeCell ref="L19:L20"/>
    <mergeCell ref="L21:L22"/>
    <mergeCell ref="L23:L24"/>
    <mergeCell ref="L25:L26"/>
    <mergeCell ref="H27:H28"/>
    <mergeCell ref="H29:H30"/>
    <mergeCell ref="H31:H32"/>
    <mergeCell ref="H33:H34"/>
    <mergeCell ref="H37:H38"/>
    <mergeCell ref="L37:L38"/>
    <mergeCell ref="L39:L40"/>
    <mergeCell ref="L41:L42"/>
    <mergeCell ref="L35:L36"/>
    <mergeCell ref="N35:N36"/>
    <mergeCell ref="Z22:AA22"/>
    <mergeCell ref="X31:X32"/>
    <mergeCell ref="X33:X34"/>
    <mergeCell ref="X29:X30"/>
  </mergeCells>
  <pageMargins left="3.937007874015748E-2" right="0" top="0.19685039370078741" bottom="0.15748031496062992" header="0.11811023622047245" footer="0"/>
  <pageSetup paperSize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2015-02-22T10:58:18Z</dcterms:modified>
</cp:coreProperties>
</file>