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ورقة1" sheetId="1" r:id="rId1"/>
    <sheet name="ورقة2" sheetId="7" r:id="rId2"/>
  </sheets>
  <definedNames>
    <definedName name="_xlnm.Print_Area" localSheetId="0">الجدول1[#All]</definedName>
    <definedName name="_xlnm.Print_Area" localSheetId="1">ورقة2!$C$3:$J$52</definedName>
  </definedNames>
  <calcPr calcId="144525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6" i="1"/>
  <c r="D2" i="1" l="1"/>
  <c r="C2" i="1"/>
  <c r="F27" i="7" l="1"/>
  <c r="F28" i="7"/>
  <c r="F29" i="7"/>
  <c r="H27" i="7"/>
  <c r="H28" i="7"/>
  <c r="H29" i="7"/>
  <c r="F17" i="7"/>
  <c r="F18" i="7"/>
  <c r="F19" i="7"/>
  <c r="H17" i="7"/>
  <c r="H18" i="7"/>
  <c r="H19" i="7"/>
  <c r="B2" i="1" l="1"/>
  <c r="D6" i="1"/>
  <c r="D7" i="1"/>
  <c r="D8" i="1"/>
  <c r="D9" i="1"/>
  <c r="D10" i="1"/>
  <c r="D11" i="1"/>
  <c r="D12" i="1"/>
  <c r="H9" i="7" l="1"/>
  <c r="H8" i="7"/>
  <c r="H7" i="7"/>
  <c r="F9" i="7"/>
  <c r="F8" i="7"/>
  <c r="F7" i="7"/>
</calcChain>
</file>

<file path=xl/sharedStrings.xml><?xml version="1.0" encoding="utf-8"?>
<sst xmlns="http://schemas.openxmlformats.org/spreadsheetml/2006/main" count="85" uniqueCount="55">
  <si>
    <t>رقم التسجيل</t>
  </si>
  <si>
    <t>الرقم الترتيبي</t>
  </si>
  <si>
    <t>السنة حالية</t>
  </si>
  <si>
    <t>لقب</t>
  </si>
  <si>
    <t>اسم</t>
  </si>
  <si>
    <t>تاريخ الميلاد</t>
  </si>
  <si>
    <t>مكان الميلاد</t>
  </si>
  <si>
    <t>اسم الاب</t>
  </si>
  <si>
    <t>اسم الام</t>
  </si>
  <si>
    <t>صلاح الدين</t>
  </si>
  <si>
    <t>زهير</t>
  </si>
  <si>
    <t>جديد</t>
  </si>
  <si>
    <t>خالد</t>
  </si>
  <si>
    <t>احمد</t>
  </si>
  <si>
    <t>محمد</t>
  </si>
  <si>
    <t>محمد الطاهر</t>
  </si>
  <si>
    <t>02/02/2000</t>
  </si>
  <si>
    <t>01/01/2001</t>
  </si>
  <si>
    <t>21/05/1999</t>
  </si>
  <si>
    <t>01/09/2000</t>
  </si>
  <si>
    <t>08/12/2001</t>
  </si>
  <si>
    <t>09/09/1998</t>
  </si>
  <si>
    <t>05/05/2002</t>
  </si>
  <si>
    <t>عين بوسيف</t>
  </si>
  <si>
    <t>عيسى</t>
  </si>
  <si>
    <t>جمال</t>
  </si>
  <si>
    <t>الاسم</t>
  </si>
  <si>
    <t>اللقب</t>
  </si>
  <si>
    <t>الاسم و اللقب</t>
  </si>
  <si>
    <t>اسم و لقب</t>
  </si>
  <si>
    <t>قائمة الخدمات</t>
  </si>
  <si>
    <t>محمد1</t>
  </si>
  <si>
    <t>محمد2</t>
  </si>
  <si>
    <t>محمد3</t>
  </si>
  <si>
    <t>محمد4</t>
  </si>
  <si>
    <t>محمد5</t>
  </si>
  <si>
    <t>محمد6</t>
  </si>
  <si>
    <t>محمد7</t>
  </si>
  <si>
    <t xml:space="preserve"> </t>
  </si>
  <si>
    <t>ابراهيم</t>
  </si>
  <si>
    <t>اهاب</t>
  </si>
  <si>
    <t>عمر</t>
  </si>
  <si>
    <t>رانية</t>
  </si>
  <si>
    <t>رقية</t>
  </si>
  <si>
    <t>عائشة</t>
  </si>
  <si>
    <t>زينب</t>
  </si>
  <si>
    <t>نورة</t>
  </si>
  <si>
    <t>فاطمة</t>
  </si>
  <si>
    <t>جميلة</t>
  </si>
  <si>
    <t>محمد1 صلاح الدين</t>
  </si>
  <si>
    <t>F24</t>
  </si>
  <si>
    <t>F14</t>
  </si>
  <si>
    <t>F4</t>
  </si>
  <si>
    <t>شباب اريد الفقط كيفية البحث بـ 3 قيم [ كمــأ في F4 , F14 , F24 ] ولكني خلية واحدة يعني بلا ما اعمل 3بطاقات وكل واحدة تعمل</t>
  </si>
  <si>
    <t xml:space="preserve"> بـ قيمة واحد [ تاريخ او اسم و لقب او رقم ] يعني اعمل بطاقة واحدة واستطيع البحث بـ 3قيم في خلية واحدة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</si>
</sst>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5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6"/>
      <color theme="10"/>
      <name val="Arial"/>
      <family val="2"/>
      <scheme val="minor"/>
    </font>
    <font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hidden="1"/>
    </xf>
    <xf numFmtId="14" fontId="4" fillId="0" borderId="0" xfId="0" applyNumberFormat="1" applyFont="1" applyAlignment="1">
      <alignment horizontal="center" vertical="center"/>
    </xf>
    <xf numFmtId="0" fontId="0" fillId="4" borderId="0" xfId="0" applyFill="1"/>
    <xf numFmtId="1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1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2"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9" formatCode="yyyy/mm/dd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64" formatCode="yyyy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C5:L13" totalsRowShown="0" headerRowDxfId="11" dataDxfId="10">
  <autoFilter ref="C5:L13"/>
  <tableColumns count="10">
    <tableColumn id="1" name="الرقم الترتيبي" dataDxfId="9"/>
    <tableColumn id="2" name="السنة حالية" dataDxfId="8">
      <calculatedColumnFormula>TODAY()</calculatedColumnFormula>
    </tableColumn>
    <tableColumn id="3" name="رقم التسجيل" dataDxfId="7"/>
    <tableColumn id="4" name="لقب" dataDxfId="6"/>
    <tableColumn id="5" name="اسم" dataDxfId="5"/>
    <tableColumn id="6" name="تاريخ الميلاد" dataDxfId="4"/>
    <tableColumn id="7" name="مكان الميلاد" dataDxfId="3"/>
    <tableColumn id="8" name="اسم الاب" dataDxfId="2"/>
    <tableColumn id="9" name="اسم الام" dataDxfId="1"/>
    <tableColumn id="10" name="الاسم و اللقب" dataDxfId="0">
      <calculatedColumnFormula>الجدول1[[#This Row],[لقب]] &amp; الجدول1[[#This Row],[اسم]]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view="pageBreakPreview" zoomScaleNormal="100" zoomScaleSheetLayoutView="100" workbookViewId="0">
      <selection activeCell="D1" sqref="D1"/>
    </sheetView>
  </sheetViews>
  <sheetFormatPr defaultRowHeight="15" x14ac:dyDescent="0.2"/>
  <cols>
    <col min="1" max="2" width="9" style="1"/>
    <col min="3" max="4" width="12.5" style="1" customWidth="1"/>
    <col min="5" max="5" width="13.875" style="1" customWidth="1"/>
    <col min="6" max="11" width="12.5" style="1" customWidth="1"/>
    <col min="12" max="12" width="14.375" style="1" customWidth="1"/>
    <col min="13" max="14" width="12.5" style="1" customWidth="1"/>
    <col min="15" max="16384" width="9" style="1"/>
  </cols>
  <sheetData>
    <row r="1" spans="1:12" ht="19.5" x14ac:dyDescent="0.2">
      <c r="A1" s="9">
        <v>4</v>
      </c>
      <c r="B1" s="1" t="s">
        <v>29</v>
      </c>
      <c r="C1" s="1" t="s">
        <v>0</v>
      </c>
      <c r="D1" s="1" t="s">
        <v>5</v>
      </c>
    </row>
    <row r="2" spans="1:12" ht="19.5" x14ac:dyDescent="0.2">
      <c r="B2" s="8">
        <f>INDEX(C6:C12,MATCH(ورقة2!F4,ورقة1!L6:L12,0))</f>
        <v>1</v>
      </c>
      <c r="C2" s="1">
        <f>INDEX(C6:C12,MATCH(ورقة2!F14,ورقة1!E6:E12,0))</f>
        <v>6</v>
      </c>
      <c r="D2" s="1">
        <f>INDEX(C6:C12,MATCH(ورقة2!F24,ورقة1!H6:H12,0))</f>
        <v>1</v>
      </c>
    </row>
    <row r="3" spans="1:12" x14ac:dyDescent="0.2">
      <c r="K3" s="19" t="s">
        <v>30</v>
      </c>
      <c r="L3" s="19"/>
    </row>
    <row r="4" spans="1:12" x14ac:dyDescent="0.2">
      <c r="J4" s="1" t="s">
        <v>38</v>
      </c>
      <c r="K4" s="19"/>
      <c r="L4" s="19"/>
    </row>
    <row r="5" spans="1:12" ht="19.5" customHeight="1" x14ac:dyDescent="0.2">
      <c r="C5" s="1" t="s">
        <v>1</v>
      </c>
      <c r="D5" s="1" t="s">
        <v>2</v>
      </c>
      <c r="E5" s="1" t="s">
        <v>0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28</v>
      </c>
    </row>
    <row r="6" spans="1:12" x14ac:dyDescent="0.2">
      <c r="C6" s="1">
        <v>1</v>
      </c>
      <c r="D6" s="3">
        <f t="shared" ref="D6:D12" ca="1" si="0">TODAY()</f>
        <v>42058</v>
      </c>
      <c r="E6" s="1">
        <v>555</v>
      </c>
      <c r="F6" s="1" t="s">
        <v>31</v>
      </c>
      <c r="G6" s="1" t="s">
        <v>9</v>
      </c>
      <c r="H6" s="2" t="s">
        <v>17</v>
      </c>
      <c r="I6" s="1" t="s">
        <v>23</v>
      </c>
      <c r="J6" s="1" t="s">
        <v>13</v>
      </c>
      <c r="K6" s="1" t="s">
        <v>42</v>
      </c>
      <c r="L6" s="1" t="str">
        <f>الجدول1[[#This Row],[لقب]] &amp; $J$4 &amp; الجدول1[[#This Row],[اسم]]</f>
        <v>محمد1 صلاح الدين</v>
      </c>
    </row>
    <row r="7" spans="1:12" x14ac:dyDescent="0.2">
      <c r="C7" s="1">
        <v>2</v>
      </c>
      <c r="D7" s="3">
        <f t="shared" ca="1" si="0"/>
        <v>42058</v>
      </c>
      <c r="E7" s="1">
        <v>222</v>
      </c>
      <c r="F7" s="1" t="s">
        <v>32</v>
      </c>
      <c r="G7" s="1" t="s">
        <v>10</v>
      </c>
      <c r="H7" s="2" t="s">
        <v>16</v>
      </c>
      <c r="I7" s="1" t="s">
        <v>23</v>
      </c>
      <c r="J7" s="1" t="s">
        <v>24</v>
      </c>
      <c r="K7" s="1" t="s">
        <v>43</v>
      </c>
      <c r="L7" s="1" t="str">
        <f>الجدول1[[#This Row],[لقب]] &amp; $J$4 &amp; الجدول1[[#This Row],[اسم]]</f>
        <v>محمد2 زهير</v>
      </c>
    </row>
    <row r="8" spans="1:12" x14ac:dyDescent="0.2">
      <c r="C8" s="1">
        <v>3</v>
      </c>
      <c r="D8" s="3">
        <f t="shared" ca="1" si="0"/>
        <v>42058</v>
      </c>
      <c r="E8" s="1">
        <v>33</v>
      </c>
      <c r="F8" s="1" t="s">
        <v>33</v>
      </c>
      <c r="G8" s="1" t="s">
        <v>11</v>
      </c>
      <c r="H8" s="2" t="s">
        <v>18</v>
      </c>
      <c r="I8" s="1" t="s">
        <v>23</v>
      </c>
      <c r="J8" s="1" t="s">
        <v>14</v>
      </c>
      <c r="K8" s="1" t="s">
        <v>44</v>
      </c>
      <c r="L8" s="1" t="str">
        <f>الجدول1[[#This Row],[لقب]] &amp; $J$4 &amp; الجدول1[[#This Row],[اسم]]</f>
        <v>محمد3 جديد</v>
      </c>
    </row>
    <row r="9" spans="1:12" x14ac:dyDescent="0.2">
      <c r="C9" s="1">
        <v>4</v>
      </c>
      <c r="D9" s="3">
        <f t="shared" ca="1" si="0"/>
        <v>42058</v>
      </c>
      <c r="E9" s="1">
        <v>45</v>
      </c>
      <c r="F9" s="1" t="s">
        <v>34</v>
      </c>
      <c r="G9" s="1" t="s">
        <v>12</v>
      </c>
      <c r="H9" s="2" t="s">
        <v>19</v>
      </c>
      <c r="I9" s="1" t="s">
        <v>23</v>
      </c>
      <c r="J9" s="1" t="s">
        <v>25</v>
      </c>
      <c r="K9" s="1" t="s">
        <v>45</v>
      </c>
      <c r="L9" s="1" t="str">
        <f>الجدول1[[#This Row],[لقب]] &amp; $J$4 &amp; الجدول1[[#This Row],[اسم]]</f>
        <v>محمد4 خالد</v>
      </c>
    </row>
    <row r="10" spans="1:12" x14ac:dyDescent="0.2">
      <c r="C10" s="1">
        <v>5</v>
      </c>
      <c r="D10" s="3">
        <f t="shared" ca="1" si="0"/>
        <v>42058</v>
      </c>
      <c r="E10" s="1">
        <v>6</v>
      </c>
      <c r="F10" s="1" t="s">
        <v>35</v>
      </c>
      <c r="G10" s="1" t="s">
        <v>13</v>
      </c>
      <c r="H10" s="2" t="s">
        <v>20</v>
      </c>
      <c r="I10" s="1" t="s">
        <v>23</v>
      </c>
      <c r="J10" s="1" t="s">
        <v>39</v>
      </c>
      <c r="K10" s="1" t="s">
        <v>46</v>
      </c>
      <c r="L10" s="1" t="str">
        <f>الجدول1[[#This Row],[لقب]] &amp; $J$4 &amp; الجدول1[[#This Row],[اسم]]</f>
        <v>محمد5 احمد</v>
      </c>
    </row>
    <row r="11" spans="1:12" x14ac:dyDescent="0.2">
      <c r="C11" s="1">
        <v>6</v>
      </c>
      <c r="D11" s="3">
        <f t="shared" ca="1" si="0"/>
        <v>42058</v>
      </c>
      <c r="E11" s="1">
        <v>4</v>
      </c>
      <c r="F11" s="1" t="s">
        <v>36</v>
      </c>
      <c r="G11" s="1" t="s">
        <v>14</v>
      </c>
      <c r="H11" s="2" t="s">
        <v>21</v>
      </c>
      <c r="I11" s="1" t="s">
        <v>23</v>
      </c>
      <c r="J11" s="1" t="s">
        <v>40</v>
      </c>
      <c r="K11" s="1" t="s">
        <v>47</v>
      </c>
      <c r="L11" s="1" t="str">
        <f>الجدول1[[#This Row],[لقب]] &amp; $J$4 &amp; الجدول1[[#This Row],[اسم]]</f>
        <v>محمد6 محمد</v>
      </c>
    </row>
    <row r="12" spans="1:12" x14ac:dyDescent="0.2">
      <c r="C12" s="1">
        <v>7</v>
      </c>
      <c r="D12" s="3">
        <f t="shared" ca="1" si="0"/>
        <v>42058</v>
      </c>
      <c r="E12" s="1">
        <v>65</v>
      </c>
      <c r="F12" s="1" t="s">
        <v>37</v>
      </c>
      <c r="G12" s="1" t="s">
        <v>15</v>
      </c>
      <c r="H12" s="2" t="s">
        <v>22</v>
      </c>
      <c r="I12" s="1" t="s">
        <v>23</v>
      </c>
      <c r="J12" s="1" t="s">
        <v>41</v>
      </c>
      <c r="K12" s="1" t="s">
        <v>48</v>
      </c>
      <c r="L12" s="1" t="str">
        <f>الجدول1[[#This Row],[لقب]] &amp; $J$4 &amp; الجدول1[[#This Row],[اسم]]</f>
        <v>محمد7 محمد الطاهر</v>
      </c>
    </row>
    <row r="13" spans="1:12" x14ac:dyDescent="0.2">
      <c r="D13" s="3"/>
      <c r="H13" s="2"/>
    </row>
    <row r="14" spans="1:12" x14ac:dyDescent="0.2">
      <c r="D14" s="3"/>
    </row>
    <row r="20" spans="3:8" ht="19.5" x14ac:dyDescent="0.2">
      <c r="C20" s="4"/>
    </row>
    <row r="21" spans="3:8" ht="19.5" x14ac:dyDescent="0.2">
      <c r="C21" s="4"/>
    </row>
    <row r="22" spans="3:8" ht="19.5" x14ac:dyDescent="0.2">
      <c r="C22" s="4"/>
    </row>
    <row r="23" spans="3:8" ht="19.5" x14ac:dyDescent="0.2">
      <c r="C23" s="4"/>
    </row>
    <row r="24" spans="3:8" ht="19.5" x14ac:dyDescent="0.2">
      <c r="C24" s="4"/>
    </row>
    <row r="25" spans="3:8" ht="19.5" x14ac:dyDescent="0.2">
      <c r="C25" s="4"/>
    </row>
    <row r="26" spans="3:8" ht="19.5" x14ac:dyDescent="0.2">
      <c r="C26" s="4"/>
      <c r="H26" s="4"/>
    </row>
    <row r="27" spans="3:8" ht="19.5" x14ac:dyDescent="0.2">
      <c r="C27" s="5"/>
      <c r="H27" s="6"/>
    </row>
    <row r="28" spans="3:8" ht="19.5" x14ac:dyDescent="0.2">
      <c r="C28" s="5"/>
      <c r="H28" s="6"/>
    </row>
    <row r="29" spans="3:8" ht="19.5" x14ac:dyDescent="0.2">
      <c r="C29" s="5"/>
      <c r="H29" s="6"/>
    </row>
    <row r="30" spans="3:8" ht="19.5" x14ac:dyDescent="0.2">
      <c r="C30" s="5"/>
      <c r="H30" s="5"/>
    </row>
    <row r="31" spans="3:8" ht="19.5" x14ac:dyDescent="0.2">
      <c r="C31" s="5"/>
      <c r="D31" s="5"/>
      <c r="E31" s="5"/>
      <c r="F31" s="5"/>
      <c r="G31" s="5"/>
      <c r="H31" s="5"/>
    </row>
    <row r="32" spans="3:8" ht="19.5" x14ac:dyDescent="0.2">
      <c r="C32" s="5"/>
      <c r="D32" s="5"/>
      <c r="E32" s="5"/>
      <c r="F32" s="5"/>
      <c r="G32" s="5"/>
      <c r="H32" s="5"/>
    </row>
  </sheetData>
  <sheetProtection selectLockedCells="1" selectUnlockedCells="1"/>
  <mergeCells count="1">
    <mergeCell ref="K3:L4"/>
  </mergeCells>
  <hyperlinks>
    <hyperlink ref="K3:L4" location="ورقة6!A1" display="قائمة الخدمات"/>
  </hyperlinks>
  <pageMargins left="0.7" right="0.7" top="0.75" bottom="0.75" header="0.3" footer="0.3"/>
  <pageSetup paperSize="9" scale="54" orientation="portrait" r:id="rId1"/>
  <ignoredErrors>
    <ignoredError sqref="L6:L12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3"/>
  <sheetViews>
    <sheetView showGridLines="0" rightToLeft="1" tabSelected="1" view="pageBreakPreview" topLeftCell="A19" zoomScaleNormal="100" zoomScaleSheetLayoutView="100" workbookViewId="0">
      <selection activeCell="E57" sqref="E57"/>
    </sheetView>
  </sheetViews>
  <sheetFormatPr defaultRowHeight="14.25" x14ac:dyDescent="0.2"/>
  <cols>
    <col min="5" max="5" width="11.25" customWidth="1"/>
    <col min="6" max="6" width="13.875" customWidth="1"/>
    <col min="7" max="8" width="11.25" customWidth="1"/>
  </cols>
  <sheetData>
    <row r="4" spans="3:10" ht="21" customHeight="1" x14ac:dyDescent="0.2">
      <c r="F4" s="22" t="s">
        <v>49</v>
      </c>
      <c r="G4" s="22"/>
    </row>
    <row r="5" spans="3:10" ht="14.25" customHeight="1" x14ac:dyDescent="0.2">
      <c r="F5" s="14"/>
      <c r="G5" s="14"/>
    </row>
    <row r="7" spans="3:10" ht="19.5" x14ac:dyDescent="0.2">
      <c r="E7" s="5" t="s">
        <v>26</v>
      </c>
      <c r="F7" s="10" t="str">
        <f>VLOOKUP(ورقة1!$B$2,ورقة1!$C$5:G12,5,FALSE)</f>
        <v>صلاح الدين</v>
      </c>
      <c r="G7" s="5" t="s">
        <v>6</v>
      </c>
      <c r="H7" s="11" t="str">
        <f>VLOOKUP(ورقة1!B2,ورقة1!C5:I12,7,FALSE)</f>
        <v>عين بوسيف</v>
      </c>
    </row>
    <row r="8" spans="3:10" ht="19.5" x14ac:dyDescent="0.2">
      <c r="E8" s="5" t="s">
        <v>27</v>
      </c>
      <c r="F8" s="10" t="str">
        <f>VLOOKUP(ورقة1!B2,ورقة1!C5:F12,4,FALSE)</f>
        <v>محمد1</v>
      </c>
      <c r="G8" s="5" t="s">
        <v>7</v>
      </c>
      <c r="H8" s="7" t="str">
        <f>VLOOKUP(ورقة1!B2,ورقة1!C5:J12,8,FALSE)</f>
        <v>احمد</v>
      </c>
    </row>
    <row r="9" spans="3:10" ht="19.5" x14ac:dyDescent="0.2">
      <c r="E9" s="5" t="s">
        <v>5</v>
      </c>
      <c r="F9" s="10" t="str">
        <f>VLOOKUP(ورقة1!$B$2,ورقة1!$C$5:I14,6,FALSE)</f>
        <v>01/01/2001</v>
      </c>
      <c r="G9" s="5" t="s">
        <v>8</v>
      </c>
      <c r="H9" s="7" t="str">
        <f>VLOOKUP(ورقة1!B2,ورقة1!C5:K12,9,FALSE)</f>
        <v>رانية</v>
      </c>
    </row>
    <row r="12" spans="3:10" x14ac:dyDescent="0.2">
      <c r="C12" s="12"/>
      <c r="D12" s="12"/>
      <c r="E12" s="12"/>
      <c r="F12" s="12"/>
      <c r="G12" s="12"/>
      <c r="H12" s="12"/>
      <c r="I12" s="12"/>
      <c r="J12" s="12"/>
    </row>
    <row r="14" spans="3:10" ht="21" customHeight="1" x14ac:dyDescent="0.2">
      <c r="F14" s="22">
        <v>4</v>
      </c>
      <c r="G14" s="22"/>
    </row>
    <row r="15" spans="3:10" ht="14.25" customHeight="1" x14ac:dyDescent="0.2">
      <c r="F15" s="14"/>
      <c r="G15" s="14"/>
    </row>
    <row r="17" spans="1:10" ht="19.5" x14ac:dyDescent="0.2">
      <c r="E17" s="5" t="s">
        <v>26</v>
      </c>
      <c r="F17" s="10" t="str">
        <f>VLOOKUP(ورقة1!$C$2,ورقة1!$C$5:G13,5,FALSE)</f>
        <v>محمد</v>
      </c>
      <c r="G17" s="5" t="s">
        <v>6</v>
      </c>
      <c r="H17" s="11" t="str">
        <f>VLOOKUP(ورقة1!C2,ورقة1!C6:I13,7,FALSE)</f>
        <v>عين بوسيف</v>
      </c>
    </row>
    <row r="18" spans="1:10" ht="19.5" x14ac:dyDescent="0.2">
      <c r="E18" s="5" t="s">
        <v>27</v>
      </c>
      <c r="F18" s="10" t="str">
        <f>VLOOKUP(ورقة1!C2,ورقة1!C6:F13,4,FALSE)</f>
        <v>محمد6</v>
      </c>
      <c r="G18" s="5" t="s">
        <v>7</v>
      </c>
      <c r="H18" s="7" t="str">
        <f>VLOOKUP(ورقة1!C2,ورقة1!C6:J13,8,FALSE)</f>
        <v>اهاب</v>
      </c>
    </row>
    <row r="19" spans="1:10" ht="19.5" x14ac:dyDescent="0.2">
      <c r="E19" s="5" t="s">
        <v>5</v>
      </c>
      <c r="F19" s="10" t="str">
        <f>VLOOKUP(ورقة1!$C$2,ورقة1!$C$5:I15,6,FALSE)</f>
        <v>09/09/1998</v>
      </c>
      <c r="G19" s="5" t="s">
        <v>8</v>
      </c>
      <c r="H19" s="7" t="str">
        <f>VLOOKUP(ورقة1!C2,ورقة1!C6:K13,9,FALSE)</f>
        <v>فاطمة</v>
      </c>
    </row>
    <row r="22" spans="1:10" x14ac:dyDescent="0.2">
      <c r="C22" s="12"/>
      <c r="D22" s="12"/>
      <c r="E22" s="12"/>
      <c r="F22" s="12"/>
      <c r="G22" s="12"/>
      <c r="H22" s="12"/>
      <c r="I22" s="12"/>
      <c r="J22" s="12"/>
    </row>
    <row r="24" spans="1:10" ht="21" customHeight="1" x14ac:dyDescent="0.2">
      <c r="F24" s="21" t="s">
        <v>17</v>
      </c>
      <c r="G24" s="21"/>
    </row>
    <row r="25" spans="1:10" ht="14.25" customHeight="1" x14ac:dyDescent="0.2">
      <c r="F25" s="13"/>
      <c r="G25" s="13"/>
    </row>
    <row r="26" spans="1:10" x14ac:dyDescent="0.2">
      <c r="A26" t="s">
        <v>52</v>
      </c>
    </row>
    <row r="27" spans="1:10" ht="19.5" x14ac:dyDescent="0.2">
      <c r="A27" t="s">
        <v>51</v>
      </c>
      <c r="E27" s="5" t="s">
        <v>26</v>
      </c>
      <c r="F27" s="10" t="str">
        <f>VLOOKUP(ورقة1!$D$2,ورقة1!$C$5:H13,5,FALSE)</f>
        <v>صلاح الدين</v>
      </c>
      <c r="H27" s="11" t="str">
        <f>VLOOKUP(ورقة1!D2,ورقة1!C5:I12,7,FALSE)</f>
        <v>عين بوسيف</v>
      </c>
    </row>
    <row r="28" spans="1:10" ht="19.5" x14ac:dyDescent="0.2">
      <c r="A28" t="s">
        <v>50</v>
      </c>
      <c r="E28" s="5" t="s">
        <v>27</v>
      </c>
      <c r="F28" s="10" t="str">
        <f>VLOOKUP(ورقة1!D2,ورقة1!C5:F12,4,FALSE)</f>
        <v>محمد1</v>
      </c>
      <c r="H28" s="7" t="str">
        <f>VLOOKUP(ورقة1!D2,ورقة1!C5:J12,8,FALSE)</f>
        <v>احمد</v>
      </c>
    </row>
    <row r="29" spans="1:10" ht="19.5" x14ac:dyDescent="0.2">
      <c r="E29" s="5" t="s">
        <v>5</v>
      </c>
      <c r="F29" s="10" t="str">
        <f>VLOOKUP(ورقة1!$D$2,ورقة1!$C$5:J15,6,FALSE)</f>
        <v>01/01/2001</v>
      </c>
      <c r="H29" s="7" t="str">
        <f>VLOOKUP(ورقة1!D2,ورقة1!C5:K12,9,FALSE)</f>
        <v>رانية</v>
      </c>
    </row>
    <row r="31" spans="1:10" x14ac:dyDescent="0.2">
      <c r="C31" s="12"/>
      <c r="D31" s="12"/>
      <c r="E31" s="12"/>
      <c r="F31" s="12"/>
      <c r="G31" s="12"/>
      <c r="H31" s="12"/>
      <c r="I31" s="12"/>
      <c r="J31" s="12"/>
    </row>
    <row r="32" spans="1:10" x14ac:dyDescent="0.2">
      <c r="C32" s="12"/>
      <c r="D32" s="12"/>
      <c r="E32" s="12"/>
      <c r="F32" s="12"/>
      <c r="G32" s="12"/>
      <c r="H32" s="12"/>
      <c r="I32" s="12"/>
      <c r="J32" s="12"/>
    </row>
    <row r="33" spans="3:10" x14ac:dyDescent="0.2">
      <c r="C33" s="12"/>
      <c r="D33" s="12"/>
      <c r="E33" s="12"/>
      <c r="F33" s="12"/>
      <c r="G33" s="12"/>
      <c r="H33" s="12"/>
      <c r="I33" s="12"/>
      <c r="J33" s="12"/>
    </row>
    <row r="37" spans="3:10" ht="14.25" customHeight="1" x14ac:dyDescent="0.2">
      <c r="C37" s="20" t="s">
        <v>53</v>
      </c>
      <c r="D37" s="20"/>
      <c r="E37" s="20"/>
      <c r="F37" s="20"/>
      <c r="G37" s="20"/>
      <c r="H37" s="20"/>
      <c r="I37" s="20"/>
      <c r="J37" s="20"/>
    </row>
    <row r="38" spans="3:10" ht="18.75" customHeight="1" x14ac:dyDescent="0.2">
      <c r="C38" s="20" t="s">
        <v>54</v>
      </c>
      <c r="D38" s="20"/>
      <c r="E38" s="20"/>
      <c r="F38" s="20"/>
      <c r="G38" s="20"/>
      <c r="H38" s="20"/>
      <c r="I38" s="20"/>
      <c r="J38" s="20"/>
    </row>
    <row r="39" spans="3:10" x14ac:dyDescent="0.2">
      <c r="C39" s="16"/>
      <c r="D39" s="16"/>
      <c r="E39" s="16"/>
      <c r="F39" s="16"/>
      <c r="G39" s="16"/>
      <c r="H39" s="16"/>
      <c r="I39" s="16"/>
      <c r="J39" s="16"/>
    </row>
    <row r="40" spans="3:10" ht="19.5" x14ac:dyDescent="0.2">
      <c r="C40" s="16"/>
      <c r="D40" s="16"/>
      <c r="E40" s="16"/>
      <c r="F40" s="21"/>
      <c r="G40" s="21"/>
      <c r="H40" s="16"/>
      <c r="I40" s="16"/>
      <c r="J40" s="16"/>
    </row>
    <row r="41" spans="3:10" x14ac:dyDescent="0.2">
      <c r="C41" s="16"/>
      <c r="D41" s="16"/>
      <c r="E41" s="16"/>
      <c r="F41" s="16"/>
      <c r="G41" s="16"/>
      <c r="H41" s="16"/>
      <c r="I41" s="16"/>
      <c r="J41" s="16"/>
    </row>
    <row r="42" spans="3:10" x14ac:dyDescent="0.2">
      <c r="C42" s="16"/>
      <c r="D42" s="16"/>
      <c r="E42" s="16"/>
      <c r="H42" s="16"/>
      <c r="I42" s="16"/>
      <c r="J42" s="16"/>
    </row>
    <row r="43" spans="3:10" ht="19.5" x14ac:dyDescent="0.2">
      <c r="C43" s="16"/>
      <c r="D43" s="16"/>
      <c r="E43" s="5" t="s">
        <v>26</v>
      </c>
      <c r="F43" s="17"/>
      <c r="G43" s="5" t="s">
        <v>6</v>
      </c>
      <c r="H43" s="18"/>
      <c r="I43" s="16"/>
      <c r="J43" s="16"/>
    </row>
    <row r="44" spans="3:10" ht="19.5" x14ac:dyDescent="0.2">
      <c r="C44" s="16"/>
      <c r="D44" s="16"/>
      <c r="E44" s="5" t="s">
        <v>27</v>
      </c>
      <c r="F44" s="17"/>
      <c r="G44" s="5" t="s">
        <v>7</v>
      </c>
      <c r="H44" s="18"/>
      <c r="I44" s="16"/>
      <c r="J44" s="16"/>
    </row>
    <row r="45" spans="3:10" ht="19.5" x14ac:dyDescent="0.2">
      <c r="C45" s="16"/>
      <c r="D45" s="16"/>
      <c r="E45" s="5" t="s">
        <v>5</v>
      </c>
      <c r="F45" s="17"/>
      <c r="G45" s="5" t="s">
        <v>8</v>
      </c>
      <c r="H45" s="18"/>
      <c r="I45" s="16"/>
      <c r="J45" s="16"/>
    </row>
    <row r="46" spans="3:10" x14ac:dyDescent="0.2">
      <c r="C46" s="16"/>
      <c r="D46" s="16"/>
      <c r="E46" s="16"/>
      <c r="F46" s="16"/>
      <c r="G46" s="16"/>
      <c r="H46" s="16"/>
      <c r="I46" s="16"/>
      <c r="J46" s="16"/>
    </row>
    <row r="47" spans="3:10" x14ac:dyDescent="0.2">
      <c r="C47" s="16"/>
      <c r="D47" s="16"/>
      <c r="E47" s="16"/>
      <c r="F47" s="16"/>
      <c r="G47" s="16"/>
      <c r="H47" s="16"/>
      <c r="I47" s="16"/>
      <c r="J47" s="16"/>
    </row>
    <row r="48" spans="3:10" x14ac:dyDescent="0.2">
      <c r="C48" s="16"/>
      <c r="D48" s="16"/>
      <c r="E48" s="16"/>
      <c r="F48" s="16"/>
      <c r="G48" s="16"/>
      <c r="H48" s="16"/>
      <c r="I48" s="16"/>
      <c r="J48" s="16"/>
    </row>
    <row r="49" spans="3:10" x14ac:dyDescent="0.2">
      <c r="C49" s="16"/>
      <c r="D49" s="16"/>
      <c r="E49" s="16"/>
      <c r="F49" s="16"/>
      <c r="G49" s="16"/>
      <c r="H49" s="16"/>
      <c r="I49" s="16"/>
      <c r="J49" s="16"/>
    </row>
    <row r="50" spans="3:10" x14ac:dyDescent="0.2">
      <c r="C50" s="16"/>
      <c r="D50" s="16"/>
      <c r="E50" s="16"/>
      <c r="F50" s="16"/>
      <c r="G50" s="16"/>
      <c r="H50" s="16"/>
      <c r="I50" s="16"/>
      <c r="J50" s="16"/>
    </row>
    <row r="51" spans="3:10" x14ac:dyDescent="0.2">
      <c r="C51" s="16"/>
      <c r="D51" s="16"/>
      <c r="E51" s="16"/>
      <c r="F51" s="16"/>
      <c r="G51" s="16"/>
      <c r="H51" s="16"/>
      <c r="I51" s="16"/>
      <c r="J51" s="16"/>
    </row>
    <row r="52" spans="3:10" x14ac:dyDescent="0.2">
      <c r="C52" s="16"/>
      <c r="D52" s="16"/>
      <c r="E52" s="16"/>
      <c r="F52" s="16"/>
      <c r="G52" s="16"/>
      <c r="H52" s="16"/>
      <c r="I52" s="16"/>
      <c r="J52" s="16"/>
    </row>
    <row r="53" spans="3:10" x14ac:dyDescent="0.2">
      <c r="C53" s="15"/>
      <c r="D53" s="15"/>
      <c r="E53" s="15"/>
      <c r="F53" s="15"/>
      <c r="G53" s="15"/>
      <c r="H53" s="15"/>
      <c r="I53" s="15"/>
      <c r="J53" s="15"/>
    </row>
  </sheetData>
  <mergeCells count="6">
    <mergeCell ref="C37:J37"/>
    <mergeCell ref="C38:J38"/>
    <mergeCell ref="F40:G40"/>
    <mergeCell ref="F4:G4"/>
    <mergeCell ref="F14:G14"/>
    <mergeCell ref="F24:G24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ورقة1!Print_Area</vt:lpstr>
      <vt:lpstr>ورقة2!Print_Area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2015-02-23T08:07:07Z</dcterms:modified>
</cp:coreProperties>
</file>