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EMET MAIN\ACC _ 2014\2015\K.W.W SHARE - Copy\New 123\"/>
    </mc:Choice>
  </mc:AlternateContent>
  <bookViews>
    <workbookView xWindow="240" yWindow="150" windowWidth="11415" windowHeight="2055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52511"/>
</workbook>
</file>

<file path=xl/calcChain.xml><?xml version="1.0" encoding="utf-8"?>
<calcChain xmlns="http://schemas.openxmlformats.org/spreadsheetml/2006/main">
  <c r="F19" i="7" l="1"/>
  <c r="F33" i="7"/>
  <c r="F47" i="7"/>
  <c r="F61" i="7"/>
  <c r="F75" i="7"/>
  <c r="F89" i="7"/>
  <c r="F103" i="7"/>
  <c r="F117" i="7"/>
  <c r="F131" i="7"/>
  <c r="F5" i="7" l="1"/>
  <c r="F6" i="7" s="1"/>
  <c r="F20" i="7"/>
  <c r="F34" i="7" l="1"/>
  <c r="F48" i="7" l="1"/>
  <c r="E17" i="7"/>
  <c r="E31" i="7" s="1"/>
  <c r="E45" i="7" s="1"/>
  <c r="E59" i="7" s="1"/>
  <c r="E73" i="7" s="1"/>
  <c r="E87" i="7" s="1"/>
  <c r="E101" i="7" s="1"/>
  <c r="E115" i="7" s="1"/>
  <c r="E129" i="7" s="1"/>
  <c r="C17" i="7"/>
  <c r="C31" i="7" s="1"/>
  <c r="E4" i="7" a="1"/>
  <c r="E4" i="7" s="1"/>
  <c r="F62" i="7" l="1"/>
  <c r="E18" i="7" a="1"/>
  <c r="E18" i="7" s="1"/>
  <c r="C45" i="7"/>
  <c r="C32" i="7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F76" i="7" l="1"/>
  <c r="C59" i="7"/>
  <c r="C46" i="7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F90" i="7" l="1"/>
  <c r="E32" i="7" a="1"/>
  <c r="E32" i="7" s="1"/>
  <c r="C73" i="7"/>
  <c r="C60" i="7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F104" i="7" l="1"/>
  <c r="F118" i="7" s="1"/>
  <c r="C87" i="7"/>
  <c r="C74" i="7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E46" i="7" a="1"/>
  <c r="E46" i="7" s="1"/>
  <c r="F132" i="7"/>
  <c r="C101" i="7" l="1"/>
  <c r="C88" i="7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E60" i="7" l="1" a="1"/>
  <c r="E60" i="7" s="1"/>
  <c r="C115" i="7"/>
  <c r="C102" i="7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E74" i="7" l="1" a="1"/>
  <c r="E74" i="7" s="1"/>
  <c r="C129" i="7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16" i="7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E88" i="7" l="1" a="1"/>
  <c r="E88" i="7" s="1"/>
  <c r="E102" i="7" l="1" a="1"/>
  <c r="E102" i="7" s="1"/>
  <c r="E116" i="7" l="1" a="1"/>
  <c r="E116" i="7" s="1"/>
  <c r="E130" i="7" l="1" a="1"/>
  <c r="E130" i="7" s="1"/>
</calcChain>
</file>

<file path=xl/sharedStrings.xml><?xml version="1.0" encoding="utf-8"?>
<sst xmlns="http://schemas.openxmlformats.org/spreadsheetml/2006/main" count="152" uniqueCount="26">
  <si>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</si>
  <si>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</si>
  <si>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</si>
  <si>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</si>
  <si>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</si>
  <si>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</si>
  <si>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</si>
  <si>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</si>
  <si>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</si>
  <si>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</si>
  <si>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</si>
  <si>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</si>
  <si>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</si>
  <si>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</si>
  <si>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</si>
  <si>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</si>
  <si>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</si>
  <si>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</si>
  <si>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</si>
  <si>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File No D</t>
  </si>
  <si>
    <t>File No A</t>
  </si>
  <si>
    <t>قبل نقل معادلة الـ Operation No.كانت  تعطى نفس الرقم المتولد إذا كانت خلية الـ File No  مكررة فى المدى كله ولكن هذا الشرط مفقود هنا وهو مهم جدا</t>
  </si>
  <si>
    <t xml:space="preserve">المطلوب الثانى هو جعل معادلة الـ Operation No. تزيد فى كل مرة رقمين وليس رقم واحد إذا لم يكن هناك تكرار فى الـ File No </t>
  </si>
  <si>
    <t xml:space="preserve"> فهنا تكون XS-S001015 لأن الـ File No A مكرر وإن إستطعت أن تتجاهل الـ Sector هنا وهو IA-S يكون أفضل لكن فى حالة التكرار فقط</t>
  </si>
  <si>
    <t xml:space="preserve">المطلوب الثانى هو جعل معادلة الـ Operation No. تزيد فى كل مرة رقمين وليس رقم واحد إذا لم يكن هناك تكرار فى الـ File No  فتكون هنا IS-S003015 </t>
  </si>
  <si>
    <t>IA-S005015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</si>
</sst>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4"/>
      <color indexed="8"/>
      <name val="Arial"/>
      <family val="2"/>
      <scheme val="minor"/>
    </font>
    <font>
      <b/>
      <sz val="14"/>
      <color theme="7"/>
      <name val="Arial"/>
      <family val="2"/>
      <scheme val="minor"/>
    </font>
    <font>
      <sz val="11"/>
      <color theme="7"/>
      <name val="Arial"/>
      <family val="2"/>
      <charset val="178"/>
      <scheme val="minor"/>
    </font>
    <font>
      <sz val="13"/>
      <color indexed="8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3"/>
      <color theme="6" tint="-0.499984740745262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  <font>
      <b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8" fillId="0" borderId="0" xfId="0" applyFont="1" applyFill="1"/>
    <xf numFmtId="0" fontId="10" fillId="0" borderId="0" xfId="0" applyFont="1" applyAlignment="1"/>
    <xf numFmtId="0" fontId="11" fillId="0" borderId="0" xfId="0" applyFont="1"/>
    <xf numFmtId="0" fontId="9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indent="1"/>
    </xf>
    <xf numFmtId="0" fontId="6" fillId="0" borderId="0" xfId="1" applyFont="1" applyFill="1" applyAlignment="1">
      <alignment horizontal="left" vertical="center" indent="1"/>
    </xf>
    <xf numFmtId="0" fontId="13" fillId="3" borderId="0" xfId="1" applyFont="1" applyFill="1" applyAlignment="1">
      <alignment horizontal="left" vertical="center" indent="1"/>
    </xf>
    <xf numFmtId="0" fontId="12" fillId="3" borderId="0" xfId="1" applyNumberFormat="1" applyFont="1" applyFill="1" applyAlignment="1">
      <alignment horizontal="center" vertical="center"/>
    </xf>
    <xf numFmtId="0" fontId="13" fillId="3" borderId="0" xfId="1" applyFont="1" applyFill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L142"/>
  <sheetViews>
    <sheetView tabSelected="1" topLeftCell="E1" zoomScale="90" zoomScaleNormal="90" workbookViewId="0">
      <selection activeCell="F1" sqref="F1"/>
    </sheetView>
  </sheetViews>
  <sheetFormatPr defaultColWidth="9.125" defaultRowHeight="22.5" x14ac:dyDescent="0.6"/>
  <cols>
    <col min="1" max="1" width="24.125" bestFit="1" customWidth="1"/>
    <col min="3" max="3" width="4.4375" style="4" bestFit="1" customWidth="1"/>
    <col min="4" max="4" width="24.3125" style="2" customWidth="1"/>
    <col min="5" max="5" width="15.6875" style="2" customWidth="1"/>
    <col min="6" max="6" width="13.125" style="2" bestFit="1" customWidth="1"/>
    <col min="7" max="7" width="89.6875" style="11" bestFit="1" customWidth="1"/>
  </cols>
  <sheetData>
    <row r="2" spans="1:12" x14ac:dyDescent="0.6">
      <c r="C2" s="4" t="s">
        <v>11</v>
      </c>
      <c r="D2" s="2">
        <v>1</v>
      </c>
      <c r="E2" s="2">
        <v>1</v>
      </c>
    </row>
    <row r="3" spans="1:12" x14ac:dyDescent="0.6">
      <c r="C3" s="5">
        <v>401</v>
      </c>
      <c r="D3" s="17" t="s">
        <v>20</v>
      </c>
      <c r="E3" s="3">
        <v>401</v>
      </c>
      <c r="F3" s="3"/>
    </row>
    <row r="4" spans="1:12" hidden="1" x14ac:dyDescent="0.6">
      <c r="A4" s="1" t="s">
        <v>1</v>
      </c>
      <c r="C4" s="5">
        <v>401</v>
      </c>
      <c r="D4" s="15" t="s">
        <v>1</v>
      </c>
      <c r="E4" s="3">
        <f t="array" ref="E4">IF($D4="","",MAX(IF($D4="Invoice No ",111,11),IF($D$1:$D3=$D4,$E$1:$E3)+2))</f>
        <v>111</v>
      </c>
      <c r="F4" s="3"/>
    </row>
    <row r="5" spans="1:12" ht="17.649999999999999" x14ac:dyDescent="0.4">
      <c r="A5" s="1" t="s">
        <v>13</v>
      </c>
      <c r="C5" s="5">
        <v>401</v>
      </c>
      <c r="D5" s="15" t="s">
        <v>12</v>
      </c>
      <c r="E5" s="7">
        <v>42019</v>
      </c>
      <c r="F5" s="7" t="str">
        <f>IF(OR($E5="",$E15="",AND($D3&lt;&gt;"File No ",COUNTIF($D$2:$D3,$D3)&lt;&gt;1)),"",TEXT(MONTH($E5),"00")&amp;RIGHT(YEAR($E5),2))</f>
        <v>0115</v>
      </c>
      <c r="G5" s="22" t="s">
        <v>21</v>
      </c>
      <c r="H5" s="10"/>
      <c r="I5" s="10"/>
      <c r="J5" s="10"/>
      <c r="K5" s="10"/>
      <c r="L5" s="10"/>
    </row>
    <row r="6" spans="1:12" ht="17.649999999999999" x14ac:dyDescent="0.35">
      <c r="C6" s="5">
        <v>401</v>
      </c>
      <c r="D6" s="15" t="s">
        <v>2</v>
      </c>
      <c r="E6" s="14"/>
      <c r="F6" s="18" t="str">
        <f ca="1">IF(OR($E5="",$E15=""),"",IF(OR($D3="File No ",COUNTIF($D$2:$D3,$D3)=1),$E15&amp;TEXT(COUNTIF($F$2:$F5,TEXT(MONTH($E5),"00")&amp;RIGHT(YEAR($E5),2)),"000")&amp;TEXT(MONTH($E5),"00")&amp;RIGHT(YEAR($E5),1),$E15&amp;RIGHT(INDIRECT("E"&amp;MATCH($D3,$D:$D,0)+3),6)))</f>
        <v>XS-S001015</v>
      </c>
      <c r="G6" s="22" t="s">
        <v>22</v>
      </c>
    </row>
    <row r="7" spans="1:12" ht="17.649999999999999" hidden="1" x14ac:dyDescent="0.35">
      <c r="C7" s="5">
        <v>401</v>
      </c>
      <c r="D7" s="15" t="s">
        <v>3</v>
      </c>
      <c r="E7" s="13"/>
      <c r="F7" s="13"/>
      <c r="G7" s="20"/>
    </row>
    <row r="8" spans="1:12" ht="17.25" hidden="1" x14ac:dyDescent="0.35">
      <c r="C8" s="5">
        <v>401</v>
      </c>
      <c r="D8" s="15" t="s">
        <v>9</v>
      </c>
      <c r="E8" s="3"/>
      <c r="F8" s="3"/>
      <c r="G8" s="20"/>
    </row>
    <row r="9" spans="1:12" hidden="1" x14ac:dyDescent="0.6">
      <c r="A9" s="6" t="s">
        <v>15</v>
      </c>
      <c r="C9" s="5">
        <v>401</v>
      </c>
      <c r="D9" s="15" t="s">
        <v>10</v>
      </c>
      <c r="E9" s="3"/>
      <c r="F9" s="3"/>
    </row>
    <row r="10" spans="1:12" hidden="1" x14ac:dyDescent="0.6">
      <c r="A10" s="6" t="s">
        <v>16</v>
      </c>
      <c r="C10" s="5">
        <v>401</v>
      </c>
      <c r="D10" s="15" t="s">
        <v>4</v>
      </c>
      <c r="E10" s="3"/>
      <c r="F10" s="3"/>
    </row>
    <row r="11" spans="1:12" hidden="1" x14ac:dyDescent="0.6">
      <c r="A11" s="6" t="s">
        <v>17</v>
      </c>
      <c r="C11" s="5">
        <v>401</v>
      </c>
      <c r="D11" s="15" t="s">
        <v>5</v>
      </c>
      <c r="E11" s="3"/>
      <c r="F11" s="3"/>
    </row>
    <row r="12" spans="1:12" hidden="1" x14ac:dyDescent="0.6">
      <c r="A12" s="6" t="s">
        <v>18</v>
      </c>
      <c r="C12" s="5">
        <v>401</v>
      </c>
      <c r="D12" s="15" t="s">
        <v>6</v>
      </c>
      <c r="E12" s="3"/>
      <c r="F12" s="3"/>
    </row>
    <row r="13" spans="1:12" hidden="1" x14ac:dyDescent="0.6">
      <c r="C13" s="5">
        <v>401</v>
      </c>
      <c r="D13" s="15" t="s">
        <v>7</v>
      </c>
      <c r="E13" s="3"/>
      <c r="F13" s="3"/>
    </row>
    <row r="14" spans="1:12" hidden="1" x14ac:dyDescent="0.6">
      <c r="C14" s="5">
        <v>401</v>
      </c>
      <c r="D14" s="15" t="s">
        <v>8</v>
      </c>
      <c r="E14" s="3"/>
      <c r="F14" s="3"/>
    </row>
    <row r="15" spans="1:12" x14ac:dyDescent="0.6">
      <c r="C15" s="5">
        <v>401</v>
      </c>
      <c r="D15" s="16" t="s">
        <v>14</v>
      </c>
      <c r="E15" s="19" t="s">
        <v>15</v>
      </c>
      <c r="F15" s="8"/>
    </row>
    <row r="16" spans="1:12" hidden="1" x14ac:dyDescent="0.6"/>
    <row r="17" spans="3:7" x14ac:dyDescent="0.6">
      <c r="C17" s="5">
        <f>C3+1</f>
        <v>402</v>
      </c>
      <c r="D17" s="17" t="s">
        <v>20</v>
      </c>
      <c r="E17" s="3">
        <f>E3+1</f>
        <v>402</v>
      </c>
      <c r="F17" s="3"/>
    </row>
    <row r="18" spans="3:7" hidden="1" x14ac:dyDescent="0.6">
      <c r="C18" s="5">
        <f>C17</f>
        <v>402</v>
      </c>
      <c r="D18" s="15" t="s">
        <v>13</v>
      </c>
      <c r="E18" s="3">
        <f t="array" ref="E18">IF($D18="","",MAX(IF($D18="Invoice No ",111,11),IF($D$1:$D17=$D18,$E$1:$E17)+1))</f>
        <v>11</v>
      </c>
      <c r="F18" s="3"/>
    </row>
    <row r="19" spans="3:7" x14ac:dyDescent="0.6">
      <c r="C19" s="5">
        <f t="shared" ref="C19:C29" si="0">C18</f>
        <v>402</v>
      </c>
      <c r="D19" s="15" t="s">
        <v>12</v>
      </c>
      <c r="E19" s="7">
        <v>42022</v>
      </c>
      <c r="F19" s="7" t="str">
        <f>IF(OR($E19="",$E29="",AND($D17&lt;&gt;"File No ",COUNTIF($D$2:$D17,$D17)&lt;&gt;1)),"",TEXT(MONTH($E19),"00")&amp;RIGHT(YEAR($E19),2))</f>
        <v/>
      </c>
    </row>
    <row r="20" spans="3:7" ht="17.649999999999999" x14ac:dyDescent="0.4">
      <c r="C20" s="5">
        <f t="shared" si="0"/>
        <v>402</v>
      </c>
      <c r="D20" s="15" t="s">
        <v>2</v>
      </c>
      <c r="E20" s="14"/>
      <c r="F20" s="18" t="str">
        <f ca="1">IF(OR($E19="",$E29=""),"",IF(OR($D17="File No ",COUNTIF($D$2:$D17,$D17)=1),$E29&amp;TEXT(COUNTIF($F$2:$F19,TEXT(MONTH($E19),"00")&amp;RIGHT(YEAR($E19),2)),"000")&amp;TEXT(MONTH($E19),"00")&amp;RIGHT(YEAR($E19),1),$E29&amp;RIGHT(INDIRECT("E"&amp;MATCH($D17,$D:$D,0)+3),6)))</f>
        <v>IA-S</v>
      </c>
      <c r="G20" s="21" t="s">
        <v>23</v>
      </c>
    </row>
    <row r="21" spans="3:7" hidden="1" x14ac:dyDescent="0.6">
      <c r="C21" s="5">
        <f t="shared" si="0"/>
        <v>402</v>
      </c>
      <c r="D21" s="15" t="s">
        <v>3</v>
      </c>
      <c r="E21" s="3"/>
      <c r="F21" s="13"/>
    </row>
    <row r="22" spans="3:7" hidden="1" x14ac:dyDescent="0.6">
      <c r="C22" s="5">
        <f t="shared" si="0"/>
        <v>402</v>
      </c>
      <c r="D22" s="15" t="s">
        <v>9</v>
      </c>
      <c r="E22" s="3"/>
      <c r="F22" s="3"/>
    </row>
    <row r="23" spans="3:7" hidden="1" x14ac:dyDescent="0.6">
      <c r="C23" s="5">
        <f t="shared" si="0"/>
        <v>402</v>
      </c>
      <c r="D23" s="15" t="s">
        <v>10</v>
      </c>
      <c r="E23" s="3"/>
      <c r="F23" s="3"/>
    </row>
    <row r="24" spans="3:7" hidden="1" x14ac:dyDescent="0.6">
      <c r="C24" s="5">
        <f t="shared" si="0"/>
        <v>402</v>
      </c>
      <c r="D24" s="15" t="s">
        <v>4</v>
      </c>
      <c r="E24" s="3"/>
      <c r="F24" s="3"/>
    </row>
    <row r="25" spans="3:7" hidden="1" x14ac:dyDescent="0.6">
      <c r="C25" s="5">
        <f t="shared" si="0"/>
        <v>402</v>
      </c>
      <c r="D25" s="15" t="s">
        <v>5</v>
      </c>
      <c r="E25" s="3"/>
      <c r="F25" s="3"/>
    </row>
    <row r="26" spans="3:7" hidden="1" x14ac:dyDescent="0.6">
      <c r="C26" s="5">
        <f t="shared" si="0"/>
        <v>402</v>
      </c>
      <c r="D26" s="15" t="s">
        <v>6</v>
      </c>
      <c r="E26" s="3"/>
      <c r="F26" s="3"/>
    </row>
    <row r="27" spans="3:7" hidden="1" x14ac:dyDescent="0.6">
      <c r="C27" s="5">
        <f t="shared" si="0"/>
        <v>402</v>
      </c>
      <c r="D27" s="15" t="s">
        <v>7</v>
      </c>
      <c r="E27" s="3"/>
      <c r="F27" s="3"/>
    </row>
    <row r="28" spans="3:7" hidden="1" x14ac:dyDescent="0.6">
      <c r="C28" s="5">
        <f t="shared" si="0"/>
        <v>402</v>
      </c>
      <c r="D28" s="15" t="s">
        <v>8</v>
      </c>
      <c r="E28" s="3"/>
      <c r="F28" s="3"/>
    </row>
    <row r="29" spans="3:7" x14ac:dyDescent="0.6">
      <c r="C29" s="5">
        <f t="shared" si="0"/>
        <v>402</v>
      </c>
      <c r="D29" s="16" t="s">
        <v>14</v>
      </c>
      <c r="E29" s="19" t="s">
        <v>18</v>
      </c>
      <c r="F29" s="8"/>
    </row>
    <row r="30" spans="3:7" hidden="1" x14ac:dyDescent="0.6"/>
    <row r="31" spans="3:7" x14ac:dyDescent="0.6">
      <c r="C31" s="5">
        <f t="shared" ref="C31" si="1">C17+1</f>
        <v>403</v>
      </c>
      <c r="D31" s="15" t="s">
        <v>0</v>
      </c>
      <c r="E31" s="3">
        <f t="shared" ref="E31" si="2">E17+1</f>
        <v>403</v>
      </c>
      <c r="F31" s="3"/>
    </row>
    <row r="32" spans="3:7" hidden="1" x14ac:dyDescent="0.6">
      <c r="C32" s="5">
        <f t="shared" ref="C32:C43" si="3">C31</f>
        <v>403</v>
      </c>
      <c r="D32" s="15" t="s">
        <v>13</v>
      </c>
      <c r="E32" s="3">
        <f t="array" ref="E32">IF($D32="","",MAX(IF($D32="Invoice No ",111,11),IF($D$1:$D31=$D32,$E$1:$E31)+1))</f>
        <v>12</v>
      </c>
      <c r="F32" s="3"/>
    </row>
    <row r="33" spans="3:7" x14ac:dyDescent="0.6">
      <c r="C33" s="5">
        <f t="shared" si="3"/>
        <v>403</v>
      </c>
      <c r="D33" s="15" t="s">
        <v>12</v>
      </c>
      <c r="E33" s="7">
        <v>42023</v>
      </c>
      <c r="F33" s="7" t="str">
        <f>IF(OR($E33="",$E43="",AND($D31&lt;&gt;"File No ",COUNTIF($D$2:$D31,$D31)&lt;&gt;1)),"",TEXT(MONTH($E33),"00")&amp;RIGHT(YEAR($E33),2))</f>
        <v>0115</v>
      </c>
    </row>
    <row r="34" spans="3:7" ht="17.649999999999999" x14ac:dyDescent="0.35">
      <c r="C34" s="5">
        <f t="shared" si="3"/>
        <v>403</v>
      </c>
      <c r="D34" s="15" t="s">
        <v>2</v>
      </c>
      <c r="E34" s="14"/>
      <c r="F34" s="12" t="str">
        <f ca="1">IF(OR($E33="",$E43=""),"",IF(OR($D31="File No ",COUNTIF($D$2:$D31,$D31)=1),$E43&amp;TEXT(COUNTIF($F$2:$F33,TEXT(MONTH($E33),"00")&amp;RIGHT(YEAR($E33),2)),"000")&amp;TEXT(MONTH($E33),"00")&amp;RIGHT(YEAR($E33),1),$E43&amp;RIGHT(INDIRECT("E"&amp;MATCH($D31,$D:$D,0)+3),6)))</f>
        <v>IS-S002015</v>
      </c>
      <c r="G34" s="22" t="s">
        <v>24</v>
      </c>
    </row>
    <row r="35" spans="3:7" hidden="1" x14ac:dyDescent="0.6">
      <c r="C35" s="5">
        <f t="shared" si="3"/>
        <v>403</v>
      </c>
      <c r="D35" s="15" t="s">
        <v>3</v>
      </c>
      <c r="E35" s="3"/>
      <c r="F35" s="13"/>
    </row>
    <row r="36" spans="3:7" hidden="1" x14ac:dyDescent="0.6">
      <c r="C36" s="5">
        <f t="shared" si="3"/>
        <v>403</v>
      </c>
      <c r="D36" s="15" t="s">
        <v>9</v>
      </c>
      <c r="E36" s="3"/>
      <c r="F36" s="3"/>
    </row>
    <row r="37" spans="3:7" hidden="1" x14ac:dyDescent="0.6">
      <c r="C37" s="5">
        <f t="shared" si="3"/>
        <v>403</v>
      </c>
      <c r="D37" s="15" t="s">
        <v>10</v>
      </c>
      <c r="E37" s="3"/>
      <c r="F37" s="3"/>
    </row>
    <row r="38" spans="3:7" hidden="1" x14ac:dyDescent="0.6">
      <c r="C38" s="5">
        <f t="shared" si="3"/>
        <v>403</v>
      </c>
      <c r="D38" s="15" t="s">
        <v>4</v>
      </c>
      <c r="E38" s="3"/>
      <c r="F38" s="3"/>
    </row>
    <row r="39" spans="3:7" hidden="1" x14ac:dyDescent="0.6">
      <c r="C39" s="5">
        <f t="shared" si="3"/>
        <v>403</v>
      </c>
      <c r="D39" s="15" t="s">
        <v>5</v>
      </c>
      <c r="E39" s="3"/>
      <c r="F39" s="3"/>
    </row>
    <row r="40" spans="3:7" hidden="1" x14ac:dyDescent="0.6">
      <c r="C40" s="5">
        <f t="shared" si="3"/>
        <v>403</v>
      </c>
      <c r="D40" s="15" t="s">
        <v>6</v>
      </c>
      <c r="E40" s="3"/>
      <c r="F40" s="3"/>
    </row>
    <row r="41" spans="3:7" hidden="1" x14ac:dyDescent="0.6">
      <c r="C41" s="5">
        <f t="shared" si="3"/>
        <v>403</v>
      </c>
      <c r="D41" s="15" t="s">
        <v>7</v>
      </c>
      <c r="E41" s="3"/>
      <c r="F41" s="3"/>
    </row>
    <row r="42" spans="3:7" hidden="1" x14ac:dyDescent="0.6">
      <c r="C42" s="5">
        <f t="shared" si="3"/>
        <v>403</v>
      </c>
      <c r="D42" s="15" t="s">
        <v>8</v>
      </c>
      <c r="E42" s="3"/>
      <c r="F42" s="3"/>
    </row>
    <row r="43" spans="3:7" x14ac:dyDescent="0.6">
      <c r="C43" s="5">
        <f t="shared" si="3"/>
        <v>403</v>
      </c>
      <c r="D43" s="16" t="s">
        <v>14</v>
      </c>
      <c r="E43" s="8" t="s">
        <v>17</v>
      </c>
      <c r="F43" s="8"/>
    </row>
    <row r="44" spans="3:7" hidden="1" x14ac:dyDescent="0.6"/>
    <row r="45" spans="3:7" x14ac:dyDescent="0.6">
      <c r="C45" s="5">
        <f t="shared" ref="C45" si="4">C31+1</f>
        <v>404</v>
      </c>
      <c r="D45" s="15" t="s">
        <v>0</v>
      </c>
      <c r="E45" s="3">
        <f t="shared" ref="E45" si="5">E31+1</f>
        <v>404</v>
      </c>
      <c r="F45" s="3"/>
    </row>
    <row r="46" spans="3:7" hidden="1" x14ac:dyDescent="0.6">
      <c r="C46" s="5">
        <f t="shared" ref="C46:C57" si="6">C45</f>
        <v>404</v>
      </c>
      <c r="D46" s="15" t="s">
        <v>1</v>
      </c>
      <c r="E46" s="3">
        <f t="array" ref="E46">IF($D46="","",MAX(IF($D46="Invoice No ",111,11),IF($D$1:$D45=$D46,$E$1:$E45)+1))</f>
        <v>112</v>
      </c>
      <c r="F46" s="3"/>
    </row>
    <row r="47" spans="3:7" x14ac:dyDescent="0.6">
      <c r="C47" s="5">
        <f t="shared" si="6"/>
        <v>404</v>
      </c>
      <c r="D47" s="15" t="s">
        <v>12</v>
      </c>
      <c r="E47" s="7">
        <v>42032</v>
      </c>
      <c r="F47" s="7" t="str">
        <f>IF(OR($E47="",$E57="",AND($D45&lt;&gt;"File No ",COUNTIF($D$2:$D45,$D45)&lt;&gt;1)),"",TEXT(MONTH($E47),"00")&amp;RIGHT(YEAR($E47),2))</f>
        <v>0115</v>
      </c>
    </row>
    <row r="48" spans="3:7" x14ac:dyDescent="0.6">
      <c r="C48" s="5">
        <f t="shared" si="6"/>
        <v>404</v>
      </c>
      <c r="D48" s="15" t="s">
        <v>2</v>
      </c>
      <c r="E48" s="14"/>
      <c r="F48" s="12" t="str">
        <f ca="1">IF(OR($E47="",$E57=""),"",IF(OR($D45="File No ",COUNTIF($D$2:$D45,$D45)=1),$E57&amp;TEXT(COUNTIF($F$2:$F47,TEXT(MONTH($E47),"00")&amp;RIGHT(YEAR($E47),2)),"000")&amp;TEXT(MONTH($E47),"00")&amp;RIGHT(YEAR($E47),1),$E57&amp;RIGHT(INDIRECT("E"&amp;MATCH($D45,$D:$D,0)+3),6)))</f>
        <v>IA-S003015</v>
      </c>
      <c r="G48" s="11" t="s">
        <v>25</v>
      </c>
    </row>
    <row r="49" spans="3:6" hidden="1" x14ac:dyDescent="0.6">
      <c r="C49" s="5">
        <f t="shared" si="6"/>
        <v>404</v>
      </c>
      <c r="D49" s="15" t="s">
        <v>3</v>
      </c>
      <c r="E49" s="3"/>
      <c r="F49" s="13"/>
    </row>
    <row r="50" spans="3:6" hidden="1" x14ac:dyDescent="0.6">
      <c r="C50" s="5">
        <f t="shared" si="6"/>
        <v>404</v>
      </c>
      <c r="D50" s="15" t="s">
        <v>9</v>
      </c>
      <c r="E50" s="3"/>
      <c r="F50" s="3"/>
    </row>
    <row r="51" spans="3:6" hidden="1" x14ac:dyDescent="0.6">
      <c r="C51" s="5">
        <f t="shared" si="6"/>
        <v>404</v>
      </c>
      <c r="D51" s="15" t="s">
        <v>10</v>
      </c>
      <c r="E51" s="3"/>
      <c r="F51" s="3"/>
    </row>
    <row r="52" spans="3:6" hidden="1" x14ac:dyDescent="0.6">
      <c r="C52" s="5">
        <f t="shared" si="6"/>
        <v>404</v>
      </c>
      <c r="D52" s="15" t="s">
        <v>4</v>
      </c>
      <c r="E52" s="3"/>
      <c r="F52" s="3"/>
    </row>
    <row r="53" spans="3:6" hidden="1" x14ac:dyDescent="0.6">
      <c r="C53" s="5">
        <f t="shared" si="6"/>
        <v>404</v>
      </c>
      <c r="D53" s="15" t="s">
        <v>5</v>
      </c>
      <c r="E53" s="3"/>
      <c r="F53" s="3"/>
    </row>
    <row r="54" spans="3:6" hidden="1" x14ac:dyDescent="0.6">
      <c r="C54" s="5">
        <f t="shared" si="6"/>
        <v>404</v>
      </c>
      <c r="D54" s="15" t="s">
        <v>6</v>
      </c>
      <c r="E54" s="3"/>
      <c r="F54" s="3"/>
    </row>
    <row r="55" spans="3:6" hidden="1" x14ac:dyDescent="0.6">
      <c r="C55" s="5">
        <f t="shared" si="6"/>
        <v>404</v>
      </c>
      <c r="D55" s="15" t="s">
        <v>7</v>
      </c>
      <c r="E55" s="3"/>
      <c r="F55" s="3"/>
    </row>
    <row r="56" spans="3:6" hidden="1" x14ac:dyDescent="0.6">
      <c r="C56" s="5">
        <f t="shared" si="6"/>
        <v>404</v>
      </c>
      <c r="D56" s="15" t="s">
        <v>8</v>
      </c>
      <c r="E56" s="3"/>
      <c r="F56" s="3"/>
    </row>
    <row r="57" spans="3:6" x14ac:dyDescent="0.6">
      <c r="C57" s="5">
        <f t="shared" si="6"/>
        <v>404</v>
      </c>
      <c r="D57" s="16" t="s">
        <v>14</v>
      </c>
      <c r="E57" s="8" t="s">
        <v>18</v>
      </c>
      <c r="F57" s="8"/>
    </row>
    <row r="58" spans="3:6" hidden="1" x14ac:dyDescent="0.6"/>
    <row r="59" spans="3:6" x14ac:dyDescent="0.6">
      <c r="C59" s="5">
        <f t="shared" ref="C59" si="7">C45+1</f>
        <v>405</v>
      </c>
      <c r="D59" s="15" t="s">
        <v>0</v>
      </c>
      <c r="E59" s="3">
        <f t="shared" ref="E59" si="8">E45+1</f>
        <v>405</v>
      </c>
      <c r="F59" s="3"/>
    </row>
    <row r="60" spans="3:6" hidden="1" x14ac:dyDescent="0.6">
      <c r="C60" s="5">
        <f t="shared" ref="C60:C71" si="9">C59</f>
        <v>405</v>
      </c>
      <c r="D60" s="15" t="s">
        <v>1</v>
      </c>
      <c r="E60" s="3">
        <f t="array" ref="E60">IF($D60="","",MAX(IF($D60="Invoice No ",111,11),IF($D$1:$D59=$D60,$E$1:$E59)+1))</f>
        <v>113</v>
      </c>
      <c r="F60" s="3"/>
    </row>
    <row r="61" spans="3:6" x14ac:dyDescent="0.6">
      <c r="C61" s="5">
        <f t="shared" si="9"/>
        <v>405</v>
      </c>
      <c r="D61" s="15" t="s">
        <v>12</v>
      </c>
      <c r="E61" s="7">
        <v>42026</v>
      </c>
      <c r="F61" s="7" t="str">
        <f>IF(OR($E61="",$E71="",AND($D59&lt;&gt;"File No ",COUNTIF($D$2:$D59,$D59)&lt;&gt;1)),"",TEXT(MONTH($E61),"00")&amp;RIGHT(YEAR($E61),2))</f>
        <v>0115</v>
      </c>
    </row>
    <row r="62" spans="3:6" x14ac:dyDescent="0.6">
      <c r="C62" s="5">
        <f t="shared" si="9"/>
        <v>405</v>
      </c>
      <c r="D62" s="15" t="s">
        <v>2</v>
      </c>
      <c r="E62" s="14"/>
      <c r="F62" s="12" t="str">
        <f ca="1">IF(OR($E61="",$E71=""),"",IF(OR($D59="File No ",COUNTIF($D$2:$D59,$D59)=1),$E71&amp;TEXT(COUNTIF($F$2:$F61,TEXT(MONTH($E61),"00")&amp;RIGHT(YEAR($E61),2)),"000")&amp;TEXT(MONTH($E61),"00")&amp;RIGHT(YEAR($E61),1),$E71&amp;RIGHT(INDIRECT("E"&amp;MATCH($D59,$D:$D,0)+3),6)))</f>
        <v>XS-S004015</v>
      </c>
    </row>
    <row r="63" spans="3:6" hidden="1" x14ac:dyDescent="0.6">
      <c r="C63" s="5">
        <f t="shared" si="9"/>
        <v>405</v>
      </c>
      <c r="D63" s="15" t="s">
        <v>3</v>
      </c>
      <c r="E63" s="3"/>
      <c r="F63" s="13"/>
    </row>
    <row r="64" spans="3:6" hidden="1" x14ac:dyDescent="0.6">
      <c r="C64" s="5">
        <f t="shared" si="9"/>
        <v>405</v>
      </c>
      <c r="D64" s="15" t="s">
        <v>9</v>
      </c>
      <c r="E64" s="3"/>
      <c r="F64" s="3"/>
    </row>
    <row r="65" spans="3:6" hidden="1" x14ac:dyDescent="0.6">
      <c r="C65" s="5">
        <f t="shared" si="9"/>
        <v>405</v>
      </c>
      <c r="D65" s="15" t="s">
        <v>10</v>
      </c>
      <c r="E65" s="3"/>
      <c r="F65" s="3"/>
    </row>
    <row r="66" spans="3:6" hidden="1" x14ac:dyDescent="0.6">
      <c r="C66" s="5">
        <f t="shared" si="9"/>
        <v>405</v>
      </c>
      <c r="D66" s="15" t="s">
        <v>4</v>
      </c>
      <c r="E66" s="3"/>
      <c r="F66" s="3"/>
    </row>
    <row r="67" spans="3:6" hidden="1" x14ac:dyDescent="0.6">
      <c r="C67" s="5">
        <f t="shared" si="9"/>
        <v>405</v>
      </c>
      <c r="D67" s="15" t="s">
        <v>5</v>
      </c>
      <c r="E67" s="3"/>
      <c r="F67" s="3"/>
    </row>
    <row r="68" spans="3:6" hidden="1" x14ac:dyDescent="0.6">
      <c r="C68" s="5">
        <f t="shared" si="9"/>
        <v>405</v>
      </c>
      <c r="D68" s="15" t="s">
        <v>6</v>
      </c>
      <c r="E68" s="3"/>
      <c r="F68" s="3"/>
    </row>
    <row r="69" spans="3:6" hidden="1" x14ac:dyDescent="0.6">
      <c r="C69" s="5">
        <f t="shared" si="9"/>
        <v>405</v>
      </c>
      <c r="D69" s="15" t="s">
        <v>7</v>
      </c>
      <c r="E69" s="3"/>
      <c r="F69" s="3"/>
    </row>
    <row r="70" spans="3:6" hidden="1" x14ac:dyDescent="0.6">
      <c r="C70" s="5">
        <f t="shared" si="9"/>
        <v>405</v>
      </c>
      <c r="D70" s="15" t="s">
        <v>8</v>
      </c>
      <c r="E70" s="3"/>
      <c r="F70" s="3"/>
    </row>
    <row r="71" spans="3:6" x14ac:dyDescent="0.6">
      <c r="C71" s="5">
        <f t="shared" si="9"/>
        <v>405</v>
      </c>
      <c r="D71" s="16" t="s">
        <v>14</v>
      </c>
      <c r="E71" s="8" t="s">
        <v>15</v>
      </c>
      <c r="F71" s="8"/>
    </row>
    <row r="72" spans="3:6" hidden="1" x14ac:dyDescent="0.6"/>
    <row r="73" spans="3:6" x14ac:dyDescent="0.6">
      <c r="C73" s="5">
        <f t="shared" ref="C73" si="10">C59+1</f>
        <v>406</v>
      </c>
      <c r="D73" s="15" t="s">
        <v>0</v>
      </c>
      <c r="E73" s="3">
        <f t="shared" ref="E73" si="11">E59+1</f>
        <v>406</v>
      </c>
      <c r="F73" s="3"/>
    </row>
    <row r="74" spans="3:6" hidden="1" x14ac:dyDescent="0.6">
      <c r="C74" s="5">
        <f t="shared" ref="C74:C85" si="12">C73</f>
        <v>406</v>
      </c>
      <c r="D74" s="15" t="s">
        <v>1</v>
      </c>
      <c r="E74" s="3">
        <f t="array" ref="E74">IF($D74="","",MAX(IF($D74="Invoice No ",111,11),IF($D$1:$D73=$D74,$E$1:$E73)+1))</f>
        <v>114</v>
      </c>
      <c r="F74" s="3"/>
    </row>
    <row r="75" spans="3:6" x14ac:dyDescent="0.6">
      <c r="C75" s="5">
        <f t="shared" si="12"/>
        <v>406</v>
      </c>
      <c r="D75" s="15" t="s">
        <v>12</v>
      </c>
      <c r="E75" s="7">
        <v>37626</v>
      </c>
      <c r="F75" s="7" t="str">
        <f>IF(OR($E75="",$E85="",AND($D73&lt;&gt;"File No ",COUNTIF($D$2:$D73,$D73)&lt;&gt;1)),"",TEXT(MONTH($E75),"00")&amp;RIGHT(YEAR($E75),2))</f>
        <v>0103</v>
      </c>
    </row>
    <row r="76" spans="3:6" x14ac:dyDescent="0.6">
      <c r="C76" s="5">
        <f t="shared" si="12"/>
        <v>406</v>
      </c>
      <c r="D76" s="15" t="s">
        <v>2</v>
      </c>
      <c r="E76" s="14"/>
      <c r="F76" s="12" t="str">
        <f ca="1">IF(OR($E75="",$E85=""),"",IF(OR($D73="File No ",COUNTIF($D$2:$D73,$D73)=1),$E85&amp;TEXT(COUNTIF($F$2:$F75,TEXT(MONTH($E75),"00")&amp;RIGHT(YEAR($E75),2)),"000")&amp;TEXT(MONTH($E75),"00")&amp;RIGHT(YEAR($E75),1),$E85&amp;RIGHT(INDIRECT("E"&amp;MATCH($D73,$D:$D,0)+3),6)))</f>
        <v>XA-S001013</v>
      </c>
    </row>
    <row r="77" spans="3:6" hidden="1" x14ac:dyDescent="0.6">
      <c r="C77" s="5">
        <f t="shared" si="12"/>
        <v>406</v>
      </c>
      <c r="D77" s="15" t="s">
        <v>3</v>
      </c>
      <c r="E77" s="3"/>
      <c r="F77" s="13"/>
    </row>
    <row r="78" spans="3:6" hidden="1" x14ac:dyDescent="0.6">
      <c r="C78" s="5">
        <f t="shared" si="12"/>
        <v>406</v>
      </c>
      <c r="D78" s="15" t="s">
        <v>9</v>
      </c>
      <c r="E78" s="3"/>
      <c r="F78" s="3"/>
    </row>
    <row r="79" spans="3:6" hidden="1" x14ac:dyDescent="0.6">
      <c r="C79" s="5">
        <f t="shared" si="12"/>
        <v>406</v>
      </c>
      <c r="D79" s="15" t="s">
        <v>10</v>
      </c>
      <c r="E79" s="3"/>
      <c r="F79" s="3"/>
    </row>
    <row r="80" spans="3:6" hidden="1" x14ac:dyDescent="0.6">
      <c r="C80" s="5">
        <f t="shared" si="12"/>
        <v>406</v>
      </c>
      <c r="D80" s="15" t="s">
        <v>4</v>
      </c>
      <c r="E80" s="3"/>
      <c r="F80" s="3"/>
    </row>
    <row r="81" spans="3:6" hidden="1" x14ac:dyDescent="0.6">
      <c r="C81" s="5">
        <f t="shared" si="12"/>
        <v>406</v>
      </c>
      <c r="D81" s="15" t="s">
        <v>5</v>
      </c>
      <c r="E81" s="3"/>
      <c r="F81" s="3"/>
    </row>
    <row r="82" spans="3:6" hidden="1" x14ac:dyDescent="0.6">
      <c r="C82" s="5">
        <f t="shared" si="12"/>
        <v>406</v>
      </c>
      <c r="D82" s="15" t="s">
        <v>6</v>
      </c>
      <c r="E82" s="3"/>
      <c r="F82" s="3"/>
    </row>
    <row r="83" spans="3:6" hidden="1" x14ac:dyDescent="0.6">
      <c r="C83" s="5">
        <f t="shared" si="12"/>
        <v>406</v>
      </c>
      <c r="D83" s="15" t="s">
        <v>7</v>
      </c>
      <c r="E83" s="3"/>
      <c r="F83" s="3"/>
    </row>
    <row r="84" spans="3:6" hidden="1" x14ac:dyDescent="0.6">
      <c r="C84" s="5">
        <f t="shared" si="12"/>
        <v>406</v>
      </c>
      <c r="D84" s="15" t="s">
        <v>8</v>
      </c>
      <c r="E84" s="3"/>
      <c r="F84" s="3"/>
    </row>
    <row r="85" spans="3:6" x14ac:dyDescent="0.6">
      <c r="C85" s="5">
        <f t="shared" si="12"/>
        <v>406</v>
      </c>
      <c r="D85" s="16" t="s">
        <v>14</v>
      </c>
      <c r="E85" s="8" t="s">
        <v>16</v>
      </c>
      <c r="F85" s="8"/>
    </row>
    <row r="86" spans="3:6" hidden="1" x14ac:dyDescent="0.6"/>
    <row r="87" spans="3:6" x14ac:dyDescent="0.6">
      <c r="C87" s="5">
        <f t="shared" ref="C87" si="13">C73+1</f>
        <v>407</v>
      </c>
      <c r="D87" s="15" t="s">
        <v>0</v>
      </c>
      <c r="E87" s="3">
        <f t="shared" ref="E87" si="14">E73+1</f>
        <v>407</v>
      </c>
      <c r="F87" s="3"/>
    </row>
    <row r="88" spans="3:6" hidden="1" x14ac:dyDescent="0.6">
      <c r="C88" s="5">
        <f t="shared" ref="C88:C99" si="15">C87</f>
        <v>407</v>
      </c>
      <c r="D88" s="15" t="s">
        <v>1</v>
      </c>
      <c r="E88" s="3">
        <f t="array" ref="E88">IF($D88="","",MAX(IF($D88="Invoice No ",111,11),IF($D$1:$D87=$D88,$E$1:$E87)+2))</f>
        <v>116</v>
      </c>
      <c r="F88" s="3"/>
    </row>
    <row r="89" spans="3:6" x14ac:dyDescent="0.6">
      <c r="C89" s="5">
        <f t="shared" si="15"/>
        <v>407</v>
      </c>
      <c r="D89" s="15" t="s">
        <v>12</v>
      </c>
      <c r="E89" s="7">
        <v>41280</v>
      </c>
      <c r="F89" s="7" t="str">
        <f>IF(OR($E89="",$E99="",AND($D87&lt;&gt;"File No ",COUNTIF($D$2:$D87,$D87)&lt;&gt;1)),"",TEXT(MONTH($E89),"00")&amp;RIGHT(YEAR($E89),2))</f>
        <v>0113</v>
      </c>
    </row>
    <row r="90" spans="3:6" x14ac:dyDescent="0.6">
      <c r="C90" s="5">
        <f t="shared" si="15"/>
        <v>407</v>
      </c>
      <c r="D90" s="15" t="s">
        <v>2</v>
      </c>
      <c r="E90" s="14"/>
      <c r="F90" s="12" t="str">
        <f ca="1">IF(OR($E89="",$E99=""),"",IF(OR($D87="File No ",COUNTIF($D$2:$D87,$D87)=1),$E99&amp;TEXT(COUNTIF($F$2:$F89,TEXT(MONTH($E89),"00")&amp;RIGHT(YEAR($E89),2)),"000")&amp;TEXT(MONTH($E89),"00")&amp;RIGHT(YEAR($E89),1),$E99&amp;RIGHT(INDIRECT("E"&amp;MATCH($D87,$D:$D,0)+3),6)))</f>
        <v>IS-S001013</v>
      </c>
    </row>
    <row r="91" spans="3:6" hidden="1" x14ac:dyDescent="0.6">
      <c r="C91" s="5">
        <f t="shared" si="15"/>
        <v>407</v>
      </c>
      <c r="D91" s="15" t="s">
        <v>3</v>
      </c>
      <c r="E91" s="3"/>
      <c r="F91" s="13"/>
    </row>
    <row r="92" spans="3:6" hidden="1" x14ac:dyDescent="0.6">
      <c r="C92" s="5">
        <f t="shared" si="15"/>
        <v>407</v>
      </c>
      <c r="D92" s="15" t="s">
        <v>9</v>
      </c>
      <c r="E92" s="3"/>
      <c r="F92" s="3"/>
    </row>
    <row r="93" spans="3:6" hidden="1" x14ac:dyDescent="0.6">
      <c r="C93" s="5">
        <f t="shared" si="15"/>
        <v>407</v>
      </c>
      <c r="D93" s="15" t="s">
        <v>10</v>
      </c>
      <c r="E93" s="3"/>
      <c r="F93" s="3"/>
    </row>
    <row r="94" spans="3:6" hidden="1" x14ac:dyDescent="0.6">
      <c r="C94" s="5">
        <f t="shared" si="15"/>
        <v>407</v>
      </c>
      <c r="D94" s="15" t="s">
        <v>4</v>
      </c>
      <c r="E94" s="3"/>
      <c r="F94" s="3"/>
    </row>
    <row r="95" spans="3:6" hidden="1" x14ac:dyDescent="0.6">
      <c r="C95" s="5">
        <f t="shared" si="15"/>
        <v>407</v>
      </c>
      <c r="D95" s="15" t="s">
        <v>5</v>
      </c>
      <c r="E95" s="3"/>
      <c r="F95" s="3"/>
    </row>
    <row r="96" spans="3:6" hidden="1" x14ac:dyDescent="0.6">
      <c r="C96" s="5">
        <f t="shared" si="15"/>
        <v>407</v>
      </c>
      <c r="D96" s="15" t="s">
        <v>6</v>
      </c>
      <c r="E96" s="3"/>
      <c r="F96" s="3"/>
    </row>
    <row r="97" spans="3:6" hidden="1" x14ac:dyDescent="0.6">
      <c r="C97" s="5">
        <f t="shared" si="15"/>
        <v>407</v>
      </c>
      <c r="D97" s="15" t="s">
        <v>7</v>
      </c>
      <c r="E97" s="3"/>
      <c r="F97" s="3"/>
    </row>
    <row r="98" spans="3:6" hidden="1" x14ac:dyDescent="0.6">
      <c r="C98" s="5">
        <f t="shared" si="15"/>
        <v>407</v>
      </c>
      <c r="D98" s="15" t="s">
        <v>8</v>
      </c>
      <c r="E98" s="3"/>
      <c r="F98" s="3"/>
    </row>
    <row r="99" spans="3:6" x14ac:dyDescent="0.6">
      <c r="C99" s="5">
        <f t="shared" si="15"/>
        <v>407</v>
      </c>
      <c r="D99" s="16" t="s">
        <v>14</v>
      </c>
      <c r="E99" s="8" t="s">
        <v>17</v>
      </c>
      <c r="F99" s="8"/>
    </row>
    <row r="100" spans="3:6" hidden="1" x14ac:dyDescent="0.6"/>
    <row r="101" spans="3:6" x14ac:dyDescent="0.6">
      <c r="C101" s="5">
        <f t="shared" ref="C101" si="16">C87+1</f>
        <v>408</v>
      </c>
      <c r="D101" s="15" t="s">
        <v>0</v>
      </c>
      <c r="E101" s="3">
        <f t="shared" ref="E101" si="17">E87+1</f>
        <v>408</v>
      </c>
      <c r="F101" s="3"/>
    </row>
    <row r="102" spans="3:6" hidden="1" x14ac:dyDescent="0.6">
      <c r="C102" s="5">
        <f t="shared" ref="C102:C113" si="18">C101</f>
        <v>408</v>
      </c>
      <c r="D102" s="15" t="s">
        <v>1</v>
      </c>
      <c r="E102" s="3">
        <f t="array" ref="E102">IF($D102="","",MAX(IF($D102="Invoice No ",111,11),IF($D$1:$D101=$D102,$E$1:$E101)+2))</f>
        <v>118</v>
      </c>
      <c r="F102" s="3"/>
    </row>
    <row r="103" spans="3:6" x14ac:dyDescent="0.6">
      <c r="C103" s="5">
        <f t="shared" si="18"/>
        <v>408</v>
      </c>
      <c r="D103" s="15" t="s">
        <v>12</v>
      </c>
      <c r="E103" s="7">
        <v>41661</v>
      </c>
      <c r="F103" s="7" t="str">
        <f>IF(OR($E103="",$E113="",AND($D101&lt;&gt;"File No ",COUNTIF($D$2:$D101,$D101)&lt;&gt;1)),"",TEXT(MONTH($E103),"00")&amp;RIGHT(YEAR($E103),2))</f>
        <v>0114</v>
      </c>
    </row>
    <row r="104" spans="3:6" x14ac:dyDescent="0.6">
      <c r="C104" s="5">
        <f t="shared" si="18"/>
        <v>408</v>
      </c>
      <c r="D104" s="15" t="s">
        <v>2</v>
      </c>
      <c r="E104" s="14"/>
      <c r="F104" s="12" t="str">
        <f ca="1">IF(OR($E103="",$E113=""),"",IF(OR($D101="File No ",COUNTIF($D$2:$D101,$D101)=1),$E113&amp;TEXT(COUNTIF($F$2:$F103,TEXT(MONTH($E103),"00")&amp;RIGHT(YEAR($E103),2)),"000")&amp;TEXT(MONTH($E103),"00")&amp;RIGHT(YEAR($E103),1),$E113&amp;RIGHT(INDIRECT("E"&amp;MATCH($D101,$D:$D,0)+3),6)))</f>
        <v>IA-S001014</v>
      </c>
    </row>
    <row r="105" spans="3:6" hidden="1" x14ac:dyDescent="0.6">
      <c r="C105" s="5">
        <f t="shared" si="18"/>
        <v>408</v>
      </c>
      <c r="D105" s="15" t="s">
        <v>3</v>
      </c>
      <c r="E105" s="3"/>
      <c r="F105" s="13"/>
    </row>
    <row r="106" spans="3:6" hidden="1" x14ac:dyDescent="0.6">
      <c r="C106" s="5">
        <f t="shared" si="18"/>
        <v>408</v>
      </c>
      <c r="D106" s="15" t="s">
        <v>9</v>
      </c>
      <c r="E106" s="3"/>
      <c r="F106" s="3"/>
    </row>
    <row r="107" spans="3:6" hidden="1" x14ac:dyDescent="0.6">
      <c r="C107" s="5">
        <f t="shared" si="18"/>
        <v>408</v>
      </c>
      <c r="D107" s="15" t="s">
        <v>10</v>
      </c>
      <c r="E107" s="3"/>
      <c r="F107" s="3"/>
    </row>
    <row r="108" spans="3:6" hidden="1" x14ac:dyDescent="0.6">
      <c r="C108" s="5">
        <f t="shared" si="18"/>
        <v>408</v>
      </c>
      <c r="D108" s="15" t="s">
        <v>4</v>
      </c>
      <c r="E108" s="3"/>
      <c r="F108" s="3"/>
    </row>
    <row r="109" spans="3:6" hidden="1" x14ac:dyDescent="0.6">
      <c r="C109" s="5">
        <f t="shared" si="18"/>
        <v>408</v>
      </c>
      <c r="D109" s="15" t="s">
        <v>5</v>
      </c>
      <c r="E109" s="3"/>
      <c r="F109" s="3"/>
    </row>
    <row r="110" spans="3:6" hidden="1" x14ac:dyDescent="0.6">
      <c r="C110" s="5">
        <f t="shared" si="18"/>
        <v>408</v>
      </c>
      <c r="D110" s="15" t="s">
        <v>6</v>
      </c>
      <c r="E110" s="3"/>
      <c r="F110" s="3"/>
    </row>
    <row r="111" spans="3:6" hidden="1" x14ac:dyDescent="0.6">
      <c r="C111" s="5">
        <f t="shared" si="18"/>
        <v>408</v>
      </c>
      <c r="D111" s="15" t="s">
        <v>7</v>
      </c>
      <c r="E111" s="3"/>
      <c r="F111" s="3"/>
    </row>
    <row r="112" spans="3:6" hidden="1" x14ac:dyDescent="0.6">
      <c r="C112" s="5">
        <f t="shared" si="18"/>
        <v>408</v>
      </c>
      <c r="D112" s="15" t="s">
        <v>8</v>
      </c>
      <c r="E112" s="3"/>
      <c r="F112" s="3"/>
    </row>
    <row r="113" spans="3:6" x14ac:dyDescent="0.6">
      <c r="C113" s="5">
        <f t="shared" si="18"/>
        <v>408</v>
      </c>
      <c r="D113" s="16" t="s">
        <v>14</v>
      </c>
      <c r="E113" s="8" t="s">
        <v>18</v>
      </c>
      <c r="F113" s="8"/>
    </row>
    <row r="114" spans="3:6" hidden="1" x14ac:dyDescent="0.6"/>
    <row r="115" spans="3:6" x14ac:dyDescent="0.6">
      <c r="C115" s="5">
        <f t="shared" ref="C115" si="19">C101+1</f>
        <v>409</v>
      </c>
      <c r="D115" s="15" t="s">
        <v>0</v>
      </c>
      <c r="E115" s="3">
        <f t="shared" ref="E115" si="20">E101+1</f>
        <v>409</v>
      </c>
      <c r="F115" s="3"/>
    </row>
    <row r="116" spans="3:6" hidden="1" x14ac:dyDescent="0.6">
      <c r="C116" s="5">
        <f t="shared" ref="C116:C127" si="21">C115</f>
        <v>409</v>
      </c>
      <c r="D116" s="15" t="s">
        <v>13</v>
      </c>
      <c r="E116" s="3">
        <f t="array" ref="E116">IF($D116="","",MAX(IF($D116="Invoice No ",111,11),IF($D$1:$D115=$D116,$E$1:$E115)+2))</f>
        <v>14</v>
      </c>
      <c r="F116" s="3"/>
    </row>
    <row r="117" spans="3:6" x14ac:dyDescent="0.6">
      <c r="C117" s="5">
        <f t="shared" si="21"/>
        <v>409</v>
      </c>
      <c r="D117" s="15" t="s">
        <v>12</v>
      </c>
      <c r="E117" s="7">
        <v>41282</v>
      </c>
      <c r="F117" s="7" t="str">
        <f>IF(OR($E117="",$E127="",AND($D115&lt;&gt;"File No ",COUNTIF($D$2:$D115,$D115)&lt;&gt;1)),"",TEXT(MONTH($E117),"00")&amp;RIGHT(YEAR($E117),2))</f>
        <v>0113</v>
      </c>
    </row>
    <row r="118" spans="3:6" x14ac:dyDescent="0.6">
      <c r="C118" s="5">
        <f t="shared" si="21"/>
        <v>409</v>
      </c>
      <c r="D118" s="15" t="s">
        <v>2</v>
      </c>
      <c r="E118" s="14"/>
      <c r="F118" s="12" t="str">
        <f ca="1">IF(OR($E117="",$E127=""),"",IF(OR($D115="File No ",COUNTIF($D$2:$D115,$D115)=1),$E127&amp;TEXT(COUNTIF($F$2:$F117,TEXT(MONTH($E117),"00")&amp;RIGHT(YEAR($E117),2)),"000")&amp;TEXT(MONTH($E117),"00")&amp;RIGHT(YEAR($E117),1),$E127&amp;RIGHT(INDIRECT("E"&amp;MATCH($D115,$D:$D,0)+3),6)))</f>
        <v>XS-S002013</v>
      </c>
    </row>
    <row r="119" spans="3:6" hidden="1" x14ac:dyDescent="0.6">
      <c r="C119" s="5">
        <f t="shared" si="21"/>
        <v>409</v>
      </c>
      <c r="D119" s="15" t="s">
        <v>3</v>
      </c>
      <c r="E119" s="3"/>
      <c r="F119" s="13"/>
    </row>
    <row r="120" spans="3:6" hidden="1" x14ac:dyDescent="0.6">
      <c r="C120" s="5">
        <f t="shared" si="21"/>
        <v>409</v>
      </c>
      <c r="D120" s="15" t="s">
        <v>9</v>
      </c>
      <c r="E120" s="3"/>
      <c r="F120" s="3"/>
    </row>
    <row r="121" spans="3:6" hidden="1" x14ac:dyDescent="0.6">
      <c r="C121" s="5">
        <f t="shared" si="21"/>
        <v>409</v>
      </c>
      <c r="D121" s="15" t="s">
        <v>10</v>
      </c>
      <c r="E121" s="3"/>
      <c r="F121" s="3"/>
    </row>
    <row r="122" spans="3:6" hidden="1" x14ac:dyDescent="0.6">
      <c r="C122" s="5">
        <f t="shared" si="21"/>
        <v>409</v>
      </c>
      <c r="D122" s="15" t="s">
        <v>4</v>
      </c>
      <c r="E122" s="3"/>
      <c r="F122" s="3"/>
    </row>
    <row r="123" spans="3:6" hidden="1" x14ac:dyDescent="0.6">
      <c r="C123" s="5">
        <f t="shared" si="21"/>
        <v>409</v>
      </c>
      <c r="D123" s="15" t="s">
        <v>5</v>
      </c>
      <c r="E123" s="3"/>
      <c r="F123" s="3"/>
    </row>
    <row r="124" spans="3:6" hidden="1" x14ac:dyDescent="0.6">
      <c r="C124" s="5">
        <f t="shared" si="21"/>
        <v>409</v>
      </c>
      <c r="D124" s="15" t="s">
        <v>6</v>
      </c>
      <c r="E124" s="3"/>
      <c r="F124" s="3"/>
    </row>
    <row r="125" spans="3:6" hidden="1" x14ac:dyDescent="0.6">
      <c r="C125" s="5">
        <f t="shared" si="21"/>
        <v>409</v>
      </c>
      <c r="D125" s="15" t="s">
        <v>7</v>
      </c>
      <c r="E125" s="3"/>
      <c r="F125" s="3"/>
    </row>
    <row r="126" spans="3:6" hidden="1" x14ac:dyDescent="0.6">
      <c r="C126" s="5">
        <f t="shared" si="21"/>
        <v>409</v>
      </c>
      <c r="D126" s="15" t="s">
        <v>8</v>
      </c>
      <c r="E126" s="3"/>
      <c r="F126" s="3"/>
    </row>
    <row r="127" spans="3:6" x14ac:dyDescent="0.6">
      <c r="C127" s="5">
        <f t="shared" si="21"/>
        <v>409</v>
      </c>
      <c r="D127" s="16" t="s">
        <v>14</v>
      </c>
      <c r="E127" s="8" t="s">
        <v>15</v>
      </c>
      <c r="F127" s="8"/>
    </row>
    <row r="128" spans="3:6" hidden="1" x14ac:dyDescent="0.6"/>
    <row r="129" spans="3:6" x14ac:dyDescent="0.6">
      <c r="C129" s="5">
        <f t="shared" ref="C129" si="22">C115+1</f>
        <v>410</v>
      </c>
      <c r="D129" s="15" t="s">
        <v>19</v>
      </c>
      <c r="E129" s="3">
        <f t="shared" ref="E129" si="23">E115+1</f>
        <v>410</v>
      </c>
      <c r="F129" s="3"/>
    </row>
    <row r="130" spans="3:6" hidden="1" x14ac:dyDescent="0.6">
      <c r="C130" s="5">
        <f t="shared" ref="C130:C141" si="24">C129</f>
        <v>410</v>
      </c>
      <c r="D130" s="15" t="s">
        <v>1</v>
      </c>
      <c r="E130" s="3">
        <f t="array" ref="E130">IF($D130="","",MAX(IF($D130="Invoice No ",111,11),IF($D$1:$D129=$D130,$E$1:$E129)+2))</f>
        <v>120</v>
      </c>
      <c r="F130" s="3"/>
    </row>
    <row r="131" spans="3:6" x14ac:dyDescent="0.6">
      <c r="C131" s="5">
        <f t="shared" si="24"/>
        <v>410</v>
      </c>
      <c r="D131" s="15" t="s">
        <v>12</v>
      </c>
      <c r="E131" s="7">
        <v>41314</v>
      </c>
      <c r="F131" s="7" t="str">
        <f>IF(OR($E131="",$E141="",AND($D129&lt;&gt;"File No ",COUNTIF($D$2:$D129,$D129)&lt;&gt;1)),"",TEXT(MONTH($E131),"00")&amp;RIGHT(YEAR($E131),2))</f>
        <v>0213</v>
      </c>
    </row>
    <row r="132" spans="3:6" x14ac:dyDescent="0.6">
      <c r="C132" s="5">
        <f t="shared" si="24"/>
        <v>410</v>
      </c>
      <c r="D132" s="15" t="s">
        <v>2</v>
      </c>
      <c r="E132" s="14"/>
      <c r="F132" s="12" t="str">
        <f ca="1">IF(OR($E131="",$E141=""),"",IF(OR($D129="File No ",COUNTIF($D$2:$D129,$D129)=1),$E141&amp;TEXT(COUNTIF($F$2:$F131,TEXT(MONTH($E131),"00")&amp;RIGHT(YEAR($E131),2)),"000")&amp;TEXT(MONTH($E131),"00")&amp;RIGHT(YEAR($E131),1),$E141&amp;RIGHT(INDIRECT("E"&amp;MATCH($D129,$D:$D,0)+3),6)))</f>
        <v>XA-S001023</v>
      </c>
    </row>
    <row r="133" spans="3:6" hidden="1" x14ac:dyDescent="0.6">
      <c r="C133" s="5">
        <f t="shared" si="24"/>
        <v>410</v>
      </c>
      <c r="D133" s="15" t="s">
        <v>3</v>
      </c>
      <c r="E133" s="3"/>
      <c r="F133" s="13"/>
    </row>
    <row r="134" spans="3:6" hidden="1" x14ac:dyDescent="0.6">
      <c r="C134" s="5">
        <f t="shared" si="24"/>
        <v>410</v>
      </c>
      <c r="D134" s="15" t="s">
        <v>9</v>
      </c>
      <c r="E134" s="3"/>
      <c r="F134" s="3"/>
    </row>
    <row r="135" spans="3:6" hidden="1" x14ac:dyDescent="0.6">
      <c r="C135" s="5">
        <f t="shared" si="24"/>
        <v>410</v>
      </c>
      <c r="D135" s="15" t="s">
        <v>10</v>
      </c>
      <c r="E135" s="3"/>
      <c r="F135" s="3"/>
    </row>
    <row r="136" spans="3:6" hidden="1" x14ac:dyDescent="0.6">
      <c r="C136" s="5">
        <f t="shared" si="24"/>
        <v>410</v>
      </c>
      <c r="D136" s="15" t="s">
        <v>4</v>
      </c>
      <c r="E136" s="3"/>
      <c r="F136" s="3"/>
    </row>
    <row r="137" spans="3:6" hidden="1" x14ac:dyDescent="0.6">
      <c r="C137" s="5">
        <f t="shared" si="24"/>
        <v>410</v>
      </c>
      <c r="D137" s="15" t="s">
        <v>5</v>
      </c>
      <c r="E137" s="3"/>
      <c r="F137" s="3"/>
    </row>
    <row r="138" spans="3:6" hidden="1" x14ac:dyDescent="0.6">
      <c r="C138" s="5">
        <f t="shared" si="24"/>
        <v>410</v>
      </c>
      <c r="D138" s="15" t="s">
        <v>6</v>
      </c>
      <c r="E138" s="3"/>
      <c r="F138" s="3"/>
    </row>
    <row r="139" spans="3:6" hidden="1" x14ac:dyDescent="0.6">
      <c r="C139" s="5">
        <f t="shared" si="24"/>
        <v>410</v>
      </c>
      <c r="D139" s="15" t="s">
        <v>7</v>
      </c>
      <c r="E139" s="3"/>
      <c r="F139" s="3"/>
    </row>
    <row r="140" spans="3:6" hidden="1" x14ac:dyDescent="0.6">
      <c r="C140" s="5">
        <f t="shared" si="24"/>
        <v>410</v>
      </c>
      <c r="D140" s="15" t="s">
        <v>8</v>
      </c>
      <c r="E140" s="3"/>
      <c r="F140" s="3"/>
    </row>
    <row r="141" spans="3:6" x14ac:dyDescent="0.6">
      <c r="C141" s="5">
        <f t="shared" si="24"/>
        <v>410</v>
      </c>
      <c r="D141" s="16" t="s">
        <v>14</v>
      </c>
      <c r="E141" s="8" t="s">
        <v>16</v>
      </c>
      <c r="F141" s="8"/>
    </row>
    <row r="142" spans="3:6" x14ac:dyDescent="0.6">
      <c r="E142" s="9"/>
      <c r="F142" s="9"/>
    </row>
  </sheetData>
  <autoFilter ref="C2:E141">
    <filterColumn colId="1">
      <filters>
        <filter val="File No"/>
        <filter val="File No A"/>
        <filter val="File No D"/>
        <filter val="Op. Date"/>
        <filter val="Operation No."/>
        <filter val="Sector"/>
      </filters>
    </filterColumn>
  </autoFilter>
  <mergeCells count="1">
    <mergeCell ref="G7:G8"/>
  </mergeCells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:F15 E127:F127 E113:F113 E99:F99 E85:F85 E71:F71 E57:F57 E43:F43 E141:F141 E29:F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Mohamad</cp:lastModifiedBy>
  <dcterms:created xsi:type="dcterms:W3CDTF">2014-07-20T11:50:54Z</dcterms:created>
  <dcterms:modified xsi:type="dcterms:W3CDTF">2015-02-28T21:49:12Z</dcterms:modified>
</cp:coreProperties>
</file>