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drawings/drawing3.xml" ContentType="application/vnd.openxmlformats-officedocument.drawing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280" windowHeight="7890" activeTab="1"/>
  </bookViews>
  <sheets>
    <sheet name="ورقة5" sheetId="5" r:id="rId1"/>
    <sheet name="ورقة1" sheetId="1" r:id="rId2"/>
    <sheet name="ورقة2" sheetId="2" r:id="rId3"/>
    <sheet name="ورقة3" sheetId="3" r:id="rId4"/>
    <sheet name="ورقة4" sheetId="4" r:id="rId5"/>
  </sheets>
  <externalReferences>
    <externalReference r:id="rId6"/>
  </externalReferences>
  <definedNames>
    <definedName name="ref">'[1]ادخال بيانات الحساب الالى'!$V:$V</definedName>
    <definedName name="str">'[1]ادخال بيانات الحساب الالى'!$V$1</definedName>
    <definedName name="taa">'[1]توزيع المعاش'!$I$6:$I$13</definedName>
    <definedName name="tap">'[1]توزيع المعاش'!$I$6:$J$13</definedName>
    <definedName name="الاحالة">'[1]ادخال بيانات الحساب الالى'!$I$1</definedName>
    <definedName name="الاضافات">'[1]حساب المعاش تدريجي'!$B$9:$AY$503</definedName>
    <definedName name="اول.اختصار">'[1]حساب المديونية'!$U$1</definedName>
    <definedName name="سي7">'[1]ادخال بيانات الحساب الالى'!$C$7</definedName>
    <definedName name="ع.اجمالى">ورقة2!$U:$V</definedName>
    <definedName name="ع.اساسي">ورقة2!$P:$Q</definedName>
    <definedName name="ع.متغير">ورقة2!$R:$S</definedName>
    <definedName name="قائمة.اختصار">'[1]حساب المديونية'!$U:$U</definedName>
  </definedNames>
  <calcPr calcId="145621"/>
</workbook>
</file>

<file path=xl/calcChain.xml><?xml version="1.0" encoding="utf-8"?>
<calcChain xmlns="http://schemas.openxmlformats.org/spreadsheetml/2006/main">
  <c r="H14" i="3" l="1"/>
  <c r="G14" i="3"/>
  <c r="F14" i="3"/>
  <c r="E14" i="3"/>
  <c r="D14" i="3"/>
  <c r="C14" i="3"/>
  <c r="B14" i="3"/>
  <c r="H13" i="3"/>
  <c r="G13" i="3"/>
  <c r="F13" i="3"/>
  <c r="E13" i="3"/>
  <c r="D13" i="3"/>
  <c r="C13" i="3"/>
  <c r="B13" i="3"/>
  <c r="H12" i="3"/>
  <c r="G12" i="3"/>
  <c r="F12" i="3"/>
  <c r="E12" i="3"/>
  <c r="D12" i="3"/>
  <c r="C12" i="3"/>
  <c r="B12" i="3"/>
  <c r="H7" i="3"/>
  <c r="G4" i="3"/>
  <c r="B4" i="3"/>
  <c r="A5" i="3" s="1"/>
  <c r="D3" i="3"/>
  <c r="L26" i="2"/>
  <c r="J26" i="2"/>
  <c r="E26" i="2"/>
  <c r="C26" i="2"/>
  <c r="L25" i="2"/>
  <c r="J25" i="2"/>
  <c r="E25" i="2"/>
  <c r="C25" i="2"/>
  <c r="L24" i="2"/>
  <c r="E24" i="2"/>
  <c r="L23" i="2"/>
  <c r="E23" i="2"/>
  <c r="L22" i="2"/>
  <c r="J22" i="2"/>
  <c r="E22" i="2"/>
  <c r="C22" i="2"/>
  <c r="L21" i="2"/>
  <c r="J21" i="2"/>
  <c r="E21" i="2"/>
  <c r="C21" i="2"/>
  <c r="L20" i="2"/>
  <c r="J20" i="2"/>
  <c r="E20" i="2"/>
  <c r="C20" i="2"/>
  <c r="L19" i="2"/>
  <c r="J19" i="2"/>
  <c r="E19" i="2"/>
  <c r="C19" i="2"/>
  <c r="L18" i="2"/>
  <c r="J18" i="2"/>
  <c r="H18" i="2"/>
  <c r="E18" i="2"/>
  <c r="C18" i="2"/>
  <c r="A18" i="2"/>
  <c r="L17" i="2"/>
  <c r="E17" i="2"/>
  <c r="L16" i="2"/>
  <c r="J16" i="2"/>
  <c r="E16" i="2"/>
  <c r="C16" i="2"/>
  <c r="L15" i="2"/>
  <c r="J15" i="2"/>
  <c r="E15" i="2"/>
  <c r="C15" i="2"/>
  <c r="L14" i="2"/>
  <c r="J14" i="2"/>
  <c r="E14" i="2"/>
  <c r="C14" i="2"/>
  <c r="L13" i="2"/>
  <c r="J13" i="2"/>
  <c r="E13" i="2"/>
  <c r="C13" i="2"/>
  <c r="L12" i="2"/>
  <c r="J12" i="2"/>
  <c r="E12" i="2"/>
  <c r="C12" i="2"/>
  <c r="L11" i="2"/>
  <c r="J11" i="2"/>
  <c r="E11" i="2"/>
  <c r="C11" i="2"/>
  <c r="J8" i="2"/>
  <c r="I9" i="2" s="1"/>
  <c r="C8" i="2"/>
  <c r="B9" i="2" s="1"/>
  <c r="AI43" i="1"/>
  <c r="H43" i="1"/>
  <c r="B43" i="1"/>
  <c r="AI42" i="1"/>
  <c r="H42" i="1"/>
  <c r="B42" i="1"/>
  <c r="AI41" i="1"/>
  <c r="H41" i="1"/>
  <c r="B41" i="1"/>
  <c r="AI40" i="1"/>
  <c r="H40" i="1"/>
  <c r="B40" i="1"/>
  <c r="AI39" i="1"/>
  <c r="H39" i="1"/>
  <c r="B39" i="1"/>
  <c r="AI38" i="1"/>
  <c r="H38" i="1"/>
  <c r="B38" i="1"/>
  <c r="AI37" i="1"/>
  <c r="H37" i="1"/>
  <c r="B37" i="1"/>
  <c r="AI36" i="1"/>
  <c r="H36" i="1"/>
  <c r="B36" i="1"/>
  <c r="AI35" i="1"/>
  <c r="H35" i="1"/>
  <c r="B35" i="1"/>
  <c r="AI34" i="1"/>
  <c r="H34" i="1"/>
  <c r="B34" i="1"/>
  <c r="AI33" i="1"/>
  <c r="H33" i="1"/>
  <c r="B33" i="1"/>
  <c r="AI32" i="1"/>
  <c r="H32" i="1"/>
  <c r="B32" i="1"/>
  <c r="AI31" i="1"/>
  <c r="H31" i="1"/>
  <c r="B31" i="1"/>
  <c r="AI30" i="1"/>
  <c r="H30" i="1"/>
  <c r="B30" i="1"/>
  <c r="AI29" i="1"/>
  <c r="H29" i="1"/>
  <c r="B29" i="1"/>
  <c r="AI28" i="1"/>
  <c r="H28" i="1"/>
  <c r="B28" i="1"/>
  <c r="AI27" i="1"/>
  <c r="H27" i="1"/>
  <c r="B27" i="1"/>
  <c r="AI26" i="1"/>
  <c r="H26" i="1"/>
  <c r="B26" i="1"/>
  <c r="AI25" i="1"/>
  <c r="H25" i="1"/>
  <c r="B25" i="1"/>
  <c r="AI24" i="1"/>
  <c r="H24" i="1"/>
  <c r="B24" i="1"/>
  <c r="AI23" i="1"/>
  <c r="B23" i="1"/>
  <c r="AI22" i="1"/>
  <c r="AI21" i="1"/>
  <c r="B21" i="1"/>
  <c r="AI20" i="1"/>
  <c r="AI19" i="1"/>
  <c r="B19" i="1"/>
  <c r="AI18" i="1"/>
  <c r="B18" i="1"/>
  <c r="AI17" i="1"/>
  <c r="AI16" i="1"/>
  <c r="B16" i="1"/>
  <c r="AI15" i="1"/>
  <c r="B15" i="1"/>
  <c r="AM14" i="1"/>
  <c r="AI14" i="1"/>
  <c r="B14" i="1"/>
  <c r="AM13" i="1"/>
  <c r="AI13" i="1"/>
  <c r="AM12" i="1"/>
  <c r="AL12" i="1"/>
  <c r="AI12" i="1"/>
  <c r="B12" i="1"/>
  <c r="AM11" i="1"/>
  <c r="AL11" i="1"/>
  <c r="AI11" i="1"/>
  <c r="B11" i="1"/>
  <c r="AM10" i="1"/>
  <c r="AL10" i="1"/>
  <c r="AI10" i="1"/>
  <c r="B10" i="1"/>
  <c r="A7" i="1"/>
  <c r="J6" i="1"/>
  <c r="G6" i="1"/>
  <c r="C6" i="1"/>
  <c r="J5" i="1"/>
  <c r="G5" i="1"/>
  <c r="H5" i="1" s="1"/>
  <c r="J4" i="1"/>
  <c r="G4" i="1"/>
  <c r="A4" i="1"/>
  <c r="J3" i="1"/>
  <c r="J7" i="1" s="1"/>
  <c r="G3" i="1"/>
  <c r="G7" i="1" s="1"/>
  <c r="A3" i="1"/>
  <c r="H9" i="2" l="1"/>
  <c r="K7" i="1"/>
  <c r="I21" i="1"/>
  <c r="F21" i="1" s="1"/>
  <c r="AN21" i="1" s="1"/>
  <c r="I12" i="1"/>
  <c r="F19" i="1"/>
  <c r="I22" i="1"/>
  <c r="F18" i="1"/>
  <c r="AP18" i="1" s="1"/>
  <c r="I17" i="1"/>
  <c r="I23" i="1"/>
  <c r="I16" i="1"/>
  <c r="F16" i="1" s="1"/>
  <c r="AN16" i="1" s="1"/>
  <c r="H11" i="1"/>
  <c r="H10" i="1"/>
  <c r="I10" i="1" s="1"/>
  <c r="F10" i="1" s="1"/>
  <c r="AN10" i="1" l="1"/>
  <c r="G10" i="1"/>
  <c r="AO19" i="1"/>
  <c r="AN19" i="1"/>
  <c r="AP19" i="1"/>
  <c r="I11" i="1"/>
  <c r="AK40" i="1" l="1"/>
  <c r="AK36" i="1"/>
  <c r="AK32" i="1"/>
  <c r="AK28" i="1"/>
  <c r="AK24" i="1"/>
  <c r="AK21" i="1"/>
  <c r="AK19" i="1"/>
  <c r="AK16" i="1"/>
  <c r="AK15" i="1"/>
  <c r="AK43" i="1"/>
  <c r="AK39" i="1"/>
  <c r="AK35" i="1"/>
  <c r="AK31" i="1"/>
  <c r="AK27" i="1"/>
  <c r="AK20" i="1"/>
  <c r="AK13" i="1"/>
  <c r="AK12" i="1"/>
  <c r="AK38" i="1"/>
  <c r="AK34" i="1"/>
  <c r="AK30" i="1"/>
  <c r="AK26" i="1"/>
  <c r="AK22" i="1"/>
  <c r="AK18" i="1"/>
  <c r="AK42" i="1"/>
  <c r="AK41" i="1"/>
  <c r="AK37" i="1"/>
  <c r="AK33" i="1"/>
  <c r="AK29" i="1"/>
  <c r="AK25" i="1"/>
  <c r="AK23" i="1"/>
  <c r="AK17" i="1"/>
  <c r="AK11" i="1"/>
  <c r="AK14" i="1"/>
  <c r="AK10" i="1"/>
  <c r="K10" i="1"/>
  <c r="F11" i="1"/>
  <c r="G11" i="1" s="1"/>
  <c r="K11" i="1" l="1"/>
  <c r="F12" i="1"/>
  <c r="AN12" i="1" s="1"/>
  <c r="F13" i="1"/>
  <c r="AN11" i="1"/>
  <c r="I14" i="1" l="1"/>
  <c r="G12" i="1"/>
  <c r="K12" i="1" s="1"/>
  <c r="AO13" i="1"/>
  <c r="AN13" i="1"/>
  <c r="G13" i="1" l="1"/>
  <c r="F14" i="1"/>
  <c r="AN14" i="1" s="1"/>
  <c r="K13" i="1"/>
  <c r="H15" i="1"/>
  <c r="F15" i="1" s="1"/>
  <c r="AL43" i="1"/>
  <c r="AL39" i="1"/>
  <c r="AL35" i="1"/>
  <c r="AL31" i="1"/>
  <c r="AL27" i="1"/>
  <c r="AL20" i="1"/>
  <c r="AL13" i="1"/>
  <c r="AL38" i="1"/>
  <c r="AL34" i="1"/>
  <c r="AL30" i="1"/>
  <c r="AL26" i="1"/>
  <c r="AL22" i="1"/>
  <c r="AL18" i="1"/>
  <c r="AL14" i="1"/>
  <c r="AL42" i="1"/>
  <c r="AL41" i="1"/>
  <c r="AL37" i="1"/>
  <c r="AL33" i="1"/>
  <c r="AL29" i="1"/>
  <c r="AL25" i="1"/>
  <c r="AL23" i="1"/>
  <c r="AL17" i="1"/>
  <c r="AL40" i="1"/>
  <c r="AL36" i="1"/>
  <c r="AL32" i="1"/>
  <c r="AL28" i="1"/>
  <c r="AL24" i="1"/>
  <c r="AL21" i="1"/>
  <c r="AL19" i="1"/>
  <c r="AL16" i="1"/>
  <c r="AL15" i="1"/>
  <c r="AO15" i="1" l="1"/>
  <c r="AN15" i="1"/>
  <c r="AP15" i="1"/>
  <c r="G14" i="1"/>
  <c r="G15" i="1" l="1"/>
  <c r="K14" i="1"/>
  <c r="AM38" i="1"/>
  <c r="AM34" i="1"/>
  <c r="AM30" i="1"/>
  <c r="AM26" i="1"/>
  <c r="AM22" i="1"/>
  <c r="AM18" i="1"/>
  <c r="AM42" i="1"/>
  <c r="AM41" i="1"/>
  <c r="AM37" i="1"/>
  <c r="AM33" i="1"/>
  <c r="AM29" i="1"/>
  <c r="AM25" i="1"/>
  <c r="AM23" i="1"/>
  <c r="AM17" i="1"/>
  <c r="AM40" i="1"/>
  <c r="AM36" i="1"/>
  <c r="AM32" i="1"/>
  <c r="AM28" i="1"/>
  <c r="AM24" i="1"/>
  <c r="AM21" i="1"/>
  <c r="AM19" i="1"/>
  <c r="AM16" i="1"/>
  <c r="AM15" i="1"/>
  <c r="AM43" i="1"/>
  <c r="AM39" i="1"/>
  <c r="AM35" i="1"/>
  <c r="AM31" i="1"/>
  <c r="AM27" i="1"/>
  <c r="AM20" i="1"/>
  <c r="G16" i="1" l="1"/>
  <c r="K15" i="1"/>
  <c r="F17" i="1" l="1"/>
  <c r="AN17" i="1" s="1"/>
  <c r="K16" i="1"/>
  <c r="G17" i="1" l="1"/>
  <c r="K17" i="1" s="1"/>
  <c r="G18" i="1" l="1"/>
  <c r="G19" i="1"/>
  <c r="K18" i="1"/>
  <c r="F20" i="1"/>
  <c r="G20" i="1" l="1"/>
  <c r="J19" i="1"/>
  <c r="K19" i="1" s="1"/>
  <c r="AP20" i="1"/>
  <c r="AO20" i="1"/>
  <c r="AN20" i="1"/>
  <c r="J20" i="1" l="1"/>
  <c r="K20" i="1" s="1"/>
  <c r="G21" i="1"/>
  <c r="F22" i="1" l="1"/>
  <c r="AN22" i="1" s="1"/>
  <c r="J21" i="1"/>
  <c r="K21" i="1" s="1"/>
  <c r="G22" i="1" l="1"/>
  <c r="F23" i="1" l="1"/>
  <c r="AP23" i="1" s="1"/>
  <c r="J22" i="1"/>
  <c r="K22" i="1" s="1"/>
  <c r="G23" i="1" l="1"/>
  <c r="J23" i="1" l="1"/>
  <c r="K23" i="1" s="1"/>
  <c r="F24" i="1"/>
  <c r="G24" i="1" s="1"/>
  <c r="J24" i="1" l="1"/>
  <c r="K24" i="1" s="1"/>
  <c r="F25" i="1"/>
  <c r="AO24" i="1"/>
  <c r="AN24" i="1"/>
  <c r="AP24" i="1"/>
  <c r="AN25" i="1" l="1"/>
  <c r="AP25" i="1"/>
  <c r="AO25" i="1"/>
  <c r="G25" i="1"/>
  <c r="J25" i="1" l="1"/>
  <c r="K25" i="1" s="1"/>
  <c r="F26" i="1"/>
  <c r="G26" i="1" s="1"/>
  <c r="J26" i="1" l="1"/>
  <c r="K26" i="1" s="1"/>
  <c r="F27" i="1"/>
  <c r="AP26" i="1"/>
  <c r="AO26" i="1"/>
  <c r="AN26" i="1"/>
  <c r="AP27" i="1" l="1"/>
  <c r="AO27" i="1"/>
  <c r="AN27" i="1"/>
  <c r="G27" i="1"/>
  <c r="J27" i="1" l="1"/>
  <c r="K27" i="1" s="1"/>
  <c r="F28" i="1"/>
  <c r="AO28" i="1" l="1"/>
  <c r="AN28" i="1"/>
  <c r="AP28" i="1"/>
  <c r="G28" i="1"/>
  <c r="J28" i="1" l="1"/>
  <c r="K28" i="1" s="1"/>
  <c r="F29" i="1"/>
  <c r="G29" i="1" s="1"/>
  <c r="J29" i="1" l="1"/>
  <c r="K29" i="1" s="1"/>
  <c r="F30" i="1"/>
  <c r="AN29" i="1"/>
  <c r="AP29" i="1"/>
  <c r="AO29" i="1"/>
  <c r="AP30" i="1" l="1"/>
  <c r="AO30" i="1"/>
  <c r="AN30" i="1"/>
  <c r="G30" i="1"/>
  <c r="J30" i="1" l="1"/>
  <c r="K30" i="1" s="1"/>
  <c r="F31" i="1"/>
  <c r="AP31" i="1" l="1"/>
  <c r="AO31" i="1"/>
  <c r="AN31" i="1"/>
  <c r="G31" i="1"/>
  <c r="J31" i="1" l="1"/>
  <c r="K31" i="1" s="1"/>
  <c r="F32" i="1"/>
  <c r="AO32" i="1" l="1"/>
  <c r="AN32" i="1"/>
  <c r="AP32" i="1"/>
  <c r="G32" i="1"/>
  <c r="J32" i="1" l="1"/>
  <c r="K32" i="1" s="1"/>
  <c r="F33" i="1"/>
  <c r="G33" i="1" s="1"/>
  <c r="J33" i="1" l="1"/>
  <c r="K33" i="1" s="1"/>
  <c r="F34" i="1"/>
  <c r="AN33" i="1"/>
  <c r="AP33" i="1"/>
  <c r="AO33" i="1"/>
  <c r="AP34" i="1" l="1"/>
  <c r="AO34" i="1"/>
  <c r="AN34" i="1"/>
  <c r="G34" i="1"/>
  <c r="J34" i="1" l="1"/>
  <c r="K34" i="1" s="1"/>
  <c r="F35" i="1"/>
  <c r="AP35" i="1" l="1"/>
  <c r="AO35" i="1"/>
  <c r="AN35" i="1"/>
  <c r="G35" i="1"/>
  <c r="J35" i="1" l="1"/>
  <c r="K35" i="1" s="1"/>
  <c r="F36" i="1"/>
  <c r="AO36" i="1" l="1"/>
  <c r="AN36" i="1"/>
  <c r="AP36" i="1"/>
  <c r="G36" i="1"/>
  <c r="J36" i="1" l="1"/>
  <c r="K36" i="1" s="1"/>
  <c r="F37" i="1"/>
  <c r="AN37" i="1" l="1"/>
  <c r="AP37" i="1"/>
  <c r="AO37" i="1"/>
  <c r="G37" i="1"/>
  <c r="J37" i="1" l="1"/>
  <c r="K37" i="1" s="1"/>
  <c r="F38" i="1"/>
  <c r="AP38" i="1" l="1"/>
  <c r="AO38" i="1"/>
  <c r="AN38" i="1"/>
  <c r="G38" i="1"/>
  <c r="J38" i="1" l="1"/>
  <c r="K38" i="1" s="1"/>
  <c r="F39" i="1"/>
  <c r="G39" i="1" s="1"/>
  <c r="J39" i="1" l="1"/>
  <c r="K39" i="1" s="1"/>
  <c r="F40" i="1"/>
  <c r="G40" i="1" s="1"/>
  <c r="AP39" i="1"/>
  <c r="AO39" i="1"/>
  <c r="AN39" i="1"/>
  <c r="J40" i="1" l="1"/>
  <c r="K40" i="1" s="1"/>
  <c r="F41" i="1"/>
  <c r="AO40" i="1"/>
  <c r="AN40" i="1"/>
  <c r="AP40" i="1"/>
  <c r="AN41" i="1" l="1"/>
  <c r="AP41" i="1"/>
  <c r="AO41" i="1"/>
  <c r="G41" i="1"/>
  <c r="P41" i="1" l="1"/>
  <c r="J41" i="1"/>
  <c r="K41" i="1" s="1"/>
  <c r="F42" i="1"/>
  <c r="AN42" i="1" l="1"/>
  <c r="AP42" i="1"/>
  <c r="AO42" i="1"/>
  <c r="G42" i="1"/>
  <c r="W41" i="1"/>
  <c r="Q41" i="1"/>
  <c r="O42" i="1"/>
  <c r="J42" i="1" l="1"/>
  <c r="K42" i="1" s="1"/>
  <c r="F43" i="1"/>
  <c r="V42" i="1"/>
  <c r="Y42" i="1" s="1"/>
  <c r="Y43" i="1" s="1"/>
  <c r="X41" i="1"/>
  <c r="P42" i="1"/>
  <c r="AP43" i="1" l="1"/>
  <c r="AO43" i="1"/>
  <c r="AN43" i="1"/>
  <c r="W42" i="1"/>
  <c r="G43" i="1"/>
  <c r="Q42" i="1"/>
  <c r="O43" i="1"/>
  <c r="R43" i="1" s="1"/>
  <c r="P43" i="1" l="1"/>
  <c r="J43" i="1"/>
  <c r="K43" i="1" s="1"/>
  <c r="AD43" i="1"/>
  <c r="X42" i="1"/>
  <c r="V43" i="1"/>
  <c r="W43" i="1" s="1"/>
  <c r="X43" i="1" l="1"/>
  <c r="Q43" i="1"/>
  <c r="E9" i="3" l="1"/>
  <c r="F8" i="3"/>
  <c r="F9" i="3" l="1"/>
  <c r="D8" i="3"/>
  <c r="E8" i="3"/>
  <c r="B8" i="3"/>
  <c r="F10" i="3" l="1"/>
  <c r="E10" i="3"/>
  <c r="B9" i="3"/>
  <c r="D9" i="3"/>
  <c r="C9" i="3"/>
  <c r="F16" i="3" l="1"/>
  <c r="F17" i="3"/>
  <c r="F18" i="3"/>
  <c r="E16" i="3"/>
  <c r="E17" i="3"/>
  <c r="E18" i="3"/>
  <c r="C8" i="3"/>
  <c r="G8" i="3"/>
  <c r="D10" i="3"/>
  <c r="D16" i="3" l="1"/>
  <c r="D17" i="3"/>
  <c r="D18" i="3"/>
  <c r="B10" i="3"/>
  <c r="G5" i="3"/>
  <c r="G9" i="3"/>
  <c r="C10" i="3"/>
  <c r="C17" i="3" l="1"/>
  <c r="C18" i="3"/>
  <c r="C16" i="3"/>
  <c r="B16" i="3"/>
  <c r="B17" i="3"/>
  <c r="B18" i="3"/>
  <c r="G10" i="3"/>
  <c r="G17" i="3" l="1"/>
  <c r="G16" i="3"/>
  <c r="G18" i="3"/>
  <c r="H9" i="3" l="1"/>
  <c r="H8" i="3"/>
  <c r="H10" i="3" l="1"/>
  <c r="I7" i="2"/>
  <c r="L7" i="2" s="1"/>
  <c r="B7" i="2"/>
  <c r="E7" i="2" s="1"/>
  <c r="D25" i="2" l="1"/>
  <c r="F25" i="2" s="1"/>
  <c r="D17" i="2"/>
  <c r="F17" i="2" s="1"/>
  <c r="D23" i="2"/>
  <c r="F23" i="2" s="1"/>
  <c r="D12" i="2"/>
  <c r="F12" i="2" s="1"/>
  <c r="D19" i="2"/>
  <c r="F19" i="2" s="1"/>
  <c r="D24" i="2"/>
  <c r="F24" i="2" s="1"/>
  <c r="D16" i="2"/>
  <c r="F16" i="2" s="1"/>
  <c r="D22" i="2"/>
  <c r="F22" i="2" s="1"/>
  <c r="D15" i="2"/>
  <c r="F15" i="2" s="1"/>
  <c r="D11" i="2"/>
  <c r="F11" i="2" s="1"/>
  <c r="D13" i="2"/>
  <c r="F13" i="2" s="1"/>
  <c r="D26" i="2"/>
  <c r="F26" i="2" s="1"/>
  <c r="D20" i="2"/>
  <c r="F20" i="2" s="1"/>
  <c r="D18" i="2"/>
  <c r="F18" i="2" s="1"/>
  <c r="D21" i="2"/>
  <c r="F21" i="2" s="1"/>
  <c r="D14" i="2"/>
  <c r="F14" i="2" s="1"/>
  <c r="K25" i="2"/>
  <c r="M25" i="2" s="1"/>
  <c r="K16" i="2"/>
  <c r="M16" i="2" s="1"/>
  <c r="K22" i="2"/>
  <c r="M22" i="2" s="1"/>
  <c r="K19" i="2"/>
  <c r="M19" i="2" s="1"/>
  <c r="K11" i="2"/>
  <c r="M11" i="2" s="1"/>
  <c r="K23" i="2"/>
  <c r="M23" i="2" s="1"/>
  <c r="K12" i="2"/>
  <c r="M12" i="2" s="1"/>
  <c r="K14" i="2"/>
  <c r="M14" i="2" s="1"/>
  <c r="K17" i="2"/>
  <c r="M17" i="2" s="1"/>
  <c r="K21" i="2"/>
  <c r="M21" i="2" s="1"/>
  <c r="K15" i="2"/>
  <c r="M15" i="2" s="1"/>
  <c r="K13" i="2"/>
  <c r="M13" i="2" s="1"/>
  <c r="K26" i="2"/>
  <c r="M26" i="2" s="1"/>
  <c r="K20" i="2"/>
  <c r="M20" i="2" s="1"/>
  <c r="K18" i="2"/>
  <c r="M18" i="2" s="1"/>
  <c r="K24" i="2"/>
  <c r="M24" i="2" s="1"/>
  <c r="H18" i="3"/>
  <c r="H16" i="3"/>
  <c r="H17" i="3"/>
  <c r="N26" i="2" l="1"/>
  <c r="N22" i="2"/>
  <c r="N12" i="2"/>
  <c r="N14" i="2"/>
  <c r="N21" i="2"/>
  <c r="N13" i="2"/>
  <c r="N16" i="2"/>
  <c r="N23" i="2"/>
  <c r="N18" i="2"/>
  <c r="N11" i="2"/>
  <c r="N24" i="2"/>
  <c r="N17" i="2"/>
  <c r="N20" i="2"/>
  <c r="N15" i="2"/>
  <c r="N19" i="2"/>
  <c r="N25" i="2"/>
</calcChain>
</file>

<file path=xl/sharedStrings.xml><?xml version="1.0" encoding="utf-8"?>
<sst xmlns="http://schemas.openxmlformats.org/spreadsheetml/2006/main" count="225" uniqueCount="144">
  <si>
    <t>الاسم</t>
  </si>
  <si>
    <t>تاريخ الميلاد</t>
  </si>
  <si>
    <t>الرقم القومي</t>
  </si>
  <si>
    <t>يامن عبدالرحيم بدوى</t>
  </si>
  <si>
    <t>سنة الحصول على المعاش</t>
  </si>
  <si>
    <t>بنود الاساسي</t>
  </si>
  <si>
    <t>بنود المتغير</t>
  </si>
  <si>
    <t>تدرج المعاش بعد تعديل ع2005 وبدون تعديل ع2006</t>
  </si>
  <si>
    <t>تدرج المعاش بدون تعديل ع2005 وبدون تعديل ع2006</t>
  </si>
  <si>
    <t>تدرج المعاش بعد تعديل ع2005 و ع2006 والحد الاقصي ل ع2007</t>
  </si>
  <si>
    <t>قانوني+تكميلي+ ق.الخاص+استثنائي قبل العلاوات</t>
  </si>
  <si>
    <t>القاوني</t>
  </si>
  <si>
    <t>فرق 2006</t>
  </si>
  <si>
    <t>فرق 2005</t>
  </si>
  <si>
    <t>فرق 2007</t>
  </si>
  <si>
    <t>غلاء المعيشة</t>
  </si>
  <si>
    <t>الاصابي</t>
  </si>
  <si>
    <t>تاريخ بلوغ السن</t>
  </si>
  <si>
    <t>رفع المعاش</t>
  </si>
  <si>
    <t>الاعانات</t>
  </si>
  <si>
    <t>متغير خزانة</t>
  </si>
  <si>
    <t>اخري</t>
  </si>
  <si>
    <t>مجموع</t>
  </si>
  <si>
    <t>المعاش طبقا لاخر تعديل في العلاوات ( مضافا فرق 2005 و فرق 2006)</t>
  </si>
  <si>
    <t>المعاش مضافا فرق علاوة 2005 و وبدون فرق 2006</t>
  </si>
  <si>
    <t>المعاش الاساسي بدون فرق علاوة 2005 و فرق 2006</t>
  </si>
  <si>
    <t>المعاش الاساسي بدون الحد الاقصي لعلاوة 2007</t>
  </si>
  <si>
    <t>سنة العلاوة</t>
  </si>
  <si>
    <t>زيادة للمعاش الاساسي او استثنائي</t>
  </si>
  <si>
    <t>نسبة العلاوة</t>
  </si>
  <si>
    <t>الحد الادنى</t>
  </si>
  <si>
    <t>الحد الاقصي</t>
  </si>
  <si>
    <t>علاوة الاساسي</t>
  </si>
  <si>
    <t>قيمة المعاش الاساسي بعد العلاوة</t>
  </si>
  <si>
    <t>زيادة للمعاش المتغير</t>
  </si>
  <si>
    <t>علاوة المتغير</t>
  </si>
  <si>
    <t>قيمة المعاش المتغير بعد العلاوة</t>
  </si>
  <si>
    <t>اجمالى المعاش الشهري</t>
  </si>
  <si>
    <t>العلاوة</t>
  </si>
  <si>
    <t>فرق صرف علاوة 2006</t>
  </si>
  <si>
    <t>فرق صرف علاوة 2005</t>
  </si>
  <si>
    <t>فرق صرف علاوة 2007</t>
  </si>
  <si>
    <t>كود صرف الدورى</t>
  </si>
  <si>
    <t>مجموع س</t>
  </si>
  <si>
    <t>مجموع ن×س</t>
  </si>
  <si>
    <t>مجموع حد ثابت</t>
  </si>
  <si>
    <t>س</t>
  </si>
  <si>
    <t>ن × س</t>
  </si>
  <si>
    <t>حد ثابت</t>
  </si>
  <si>
    <t>المعاش المطلوب حسابة</t>
  </si>
  <si>
    <t>ك08 -ق7-1/1/1977</t>
  </si>
  <si>
    <t>&amp;</t>
  </si>
  <si>
    <t>ك09 -ق44-1/7/1978</t>
  </si>
  <si>
    <t>ك05 - ق93-1/1/1980</t>
  </si>
  <si>
    <t>ك02 - ق62-1/1/1980</t>
  </si>
  <si>
    <t>ك00- ق137-1/7/1980</t>
  </si>
  <si>
    <t>ك11 -ق61-1/7/1981</t>
  </si>
  <si>
    <t>ك8-1981:1987-اضافة 1</t>
  </si>
  <si>
    <t>10% اضافة 1</t>
  </si>
  <si>
    <t>ك2-1981:1987-اضافة 2</t>
  </si>
  <si>
    <t>10% اضافة 2</t>
  </si>
  <si>
    <t>ك12،ع82 + ك13،ع83</t>
  </si>
  <si>
    <t>ع82 + ع83</t>
  </si>
  <si>
    <t>ك15 -10% - 1/4/1984</t>
  </si>
  <si>
    <t>ك15 -20% - 1/4/1984</t>
  </si>
  <si>
    <t>ك8 -1987:1992-اضافة 1</t>
  </si>
  <si>
    <t>ك2 -1987:1992-اضافة 2</t>
  </si>
  <si>
    <t>(ك12+ك13)1987 - 9جنيه</t>
  </si>
  <si>
    <t>ك20 ، ك21</t>
  </si>
  <si>
    <t>ك22</t>
  </si>
  <si>
    <t>ك23</t>
  </si>
  <si>
    <t>ك25</t>
  </si>
  <si>
    <t>ك26</t>
  </si>
  <si>
    <t>ك27</t>
  </si>
  <si>
    <t>ك33</t>
  </si>
  <si>
    <t>ك34</t>
  </si>
  <si>
    <t>ك35</t>
  </si>
  <si>
    <t>ك36</t>
  </si>
  <si>
    <t>ك37</t>
  </si>
  <si>
    <t>ك38</t>
  </si>
  <si>
    <t>ك39</t>
  </si>
  <si>
    <t>ك40</t>
  </si>
  <si>
    <t>ك41</t>
  </si>
  <si>
    <t>ك42</t>
  </si>
  <si>
    <t>ك43</t>
  </si>
  <si>
    <t>ك44</t>
  </si>
  <si>
    <t>ك45</t>
  </si>
  <si>
    <t>ك46</t>
  </si>
  <si>
    <t>تاريخ قطع مستحق المنحة</t>
  </si>
  <si>
    <t>فترة المديونية</t>
  </si>
  <si>
    <t>من</t>
  </si>
  <si>
    <t>الي</t>
  </si>
  <si>
    <t>سنة تحديد نسبة المعاش</t>
  </si>
  <si>
    <t>نسبة الصرف</t>
  </si>
  <si>
    <t>النسبة الاصلية</t>
  </si>
  <si>
    <t>حدود الجمع</t>
  </si>
  <si>
    <t>واحد صحيح</t>
  </si>
  <si>
    <t>مقام / بسط</t>
  </si>
  <si>
    <t>القيمة يدويا</t>
  </si>
  <si>
    <t>بيان</t>
  </si>
  <si>
    <t>القيمة بالبرنامج</t>
  </si>
  <si>
    <t>المستحق</t>
  </si>
  <si>
    <t>عدد الشهور</t>
  </si>
  <si>
    <t>المبلغ</t>
  </si>
  <si>
    <t>اساسي</t>
  </si>
  <si>
    <t>متغير</t>
  </si>
  <si>
    <t>اساسي اصابي</t>
  </si>
  <si>
    <t>متغير اصابي</t>
  </si>
  <si>
    <t>غلاء معيشة</t>
  </si>
  <si>
    <t>منحة مايو</t>
  </si>
  <si>
    <t>اعانات</t>
  </si>
  <si>
    <t>الرفع</t>
  </si>
  <si>
    <t>استثنائي 1</t>
  </si>
  <si>
    <t>استثنائي 2</t>
  </si>
  <si>
    <t>استثنائي 3</t>
  </si>
  <si>
    <t>سنة العرض</t>
  </si>
  <si>
    <t>نسبة المعاش المنصرف</t>
  </si>
  <si>
    <t>نصيب الارملة</t>
  </si>
  <si>
    <t>حدود الجمع (استحقاق مرتب او معاش اخر)</t>
  </si>
  <si>
    <t>النسبة بعد حدود الجمع</t>
  </si>
  <si>
    <t>تامين صحي</t>
  </si>
  <si>
    <t>نسبة استحقاقها</t>
  </si>
  <si>
    <t>لا</t>
  </si>
  <si>
    <t>قبل تعديل اي علاوة</t>
  </si>
  <si>
    <t>بعد تعديل ع 2004</t>
  </si>
  <si>
    <t>بعد تعديل ع 2008</t>
  </si>
  <si>
    <t>بعد تعديل ع 2005</t>
  </si>
  <si>
    <t>بعد تعديل ع 2001</t>
  </si>
  <si>
    <t>بعد تعديل ع 2006</t>
  </si>
  <si>
    <t>بعد تعديل ع 2007</t>
  </si>
  <si>
    <t>قبل 1/4/2008</t>
  </si>
  <si>
    <t>من 1/4/2008</t>
  </si>
  <si>
    <t>من 1/7/2011</t>
  </si>
  <si>
    <t>من 1/7/2012</t>
  </si>
  <si>
    <t>من 1/8/2012</t>
  </si>
  <si>
    <t>من 1/7/2013</t>
  </si>
  <si>
    <t>اجمالى</t>
  </si>
  <si>
    <t>قيمة المعاش المنصرف</t>
  </si>
  <si>
    <t>المعاش مضافا له منحة مايو وخصم عمولة 2ج</t>
  </si>
  <si>
    <t>المعاش بعد اضافة منحة مايو فقط</t>
  </si>
  <si>
    <t>المعاش الخام (بدون أي خصومات او اضافات)</t>
  </si>
  <si>
    <t>ارمل او ارملة اواكثر</t>
  </si>
  <si>
    <t>ولد او بنت او اكثر</t>
  </si>
  <si>
    <t>والد او والدة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</si>
</sst>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;;;"/>
  </numFmts>
  <fonts count="30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sz val="8"/>
      <color rgb="FF000000"/>
      <name val="Tahoma"/>
      <family val="2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8"/>
      <color rgb="FFFFFF00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0" tint="-0.1499984740745262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theme="0" tint="-0.14999847407452621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u/>
      <sz val="12"/>
      <color rgb="FFFF0000"/>
      <name val="Arial"/>
      <family val="2"/>
    </font>
    <font>
      <b/>
      <sz val="11"/>
      <color rgb="FFFFFF0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name val="Arial"/>
      <family val="2"/>
      <scheme val="minor"/>
    </font>
    <font>
      <b/>
      <sz val="14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theme="0"/>
        </stop>
        <stop position="1">
          <color rgb="FFFF0000"/>
        </stop>
      </gradientFill>
    </fill>
    <fill>
      <gradientFill degree="270">
        <stop position="0">
          <color theme="0"/>
        </stop>
        <stop position="1">
          <color rgb="FFFFFF00"/>
        </stop>
      </gradientFill>
    </fill>
    <fill>
      <gradientFill degree="270">
        <stop position="0">
          <color theme="0"/>
        </stop>
        <stop position="1">
          <color rgb="FFCA7DFF"/>
        </stop>
      </gradientFill>
    </fill>
    <fill>
      <patternFill patternType="solid">
        <fgColor theme="1"/>
        <bgColor indexed="64"/>
      </patternFill>
    </fill>
    <fill>
      <patternFill patternType="solid">
        <fgColor rgb="FF2B33D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3A7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rgb="FF2DB55A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21EA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CD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theme="1" tint="0.3499862666707357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/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/>
      <bottom style="medium">
        <color rgb="FFFF0000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NumberForma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5" xfId="0" applyBorder="1" applyAlignment="1" applyProtection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5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4" fillId="12" borderId="6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 applyProtection="1">
      <alignment horizontal="center" vertical="center" wrapText="1"/>
    </xf>
    <xf numFmtId="0" fontId="6" fillId="13" borderId="1" xfId="0" applyFont="1" applyFill="1" applyBorder="1" applyAlignment="1" applyProtection="1">
      <alignment horizontal="center" vertical="center" wrapText="1"/>
    </xf>
    <xf numFmtId="0" fontId="6" fillId="12" borderId="1" xfId="0" applyFont="1" applyFill="1" applyBorder="1" applyAlignment="1" applyProtection="1">
      <alignment horizontal="center" vertical="center"/>
    </xf>
    <xf numFmtId="0" fontId="14" fillId="12" borderId="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0" fillId="18" borderId="8" xfId="0" applyFont="1" applyFill="1" applyBorder="1" applyAlignment="1">
      <alignment horizontal="center" vertical="center" wrapText="1"/>
    </xf>
    <xf numFmtId="14" fontId="14" fillId="12" borderId="16" xfId="0" applyNumberFormat="1" applyFont="1" applyFill="1" applyBorder="1" applyAlignment="1">
      <alignment horizontal="center" vertical="center"/>
    </xf>
    <xf numFmtId="0" fontId="15" fillId="12" borderId="17" xfId="0" applyFont="1" applyFill="1" applyBorder="1" applyAlignment="1">
      <alignment horizontal="center" vertical="center"/>
    </xf>
    <xf numFmtId="9" fontId="2" fillId="7" borderId="18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0" fontId="14" fillId="19" borderId="16" xfId="0" applyFont="1" applyFill="1" applyBorder="1" applyAlignment="1">
      <alignment horizontal="center" vertical="center"/>
    </xf>
    <xf numFmtId="0" fontId="17" fillId="19" borderId="11" xfId="0" applyFont="1" applyFill="1" applyBorder="1" applyAlignment="1">
      <alignment horizontal="center" vertical="center"/>
    </xf>
    <xf numFmtId="0" fontId="17" fillId="19" borderId="0" xfId="0" applyFont="1" applyFill="1" applyBorder="1" applyAlignment="1">
      <alignment horizontal="center" vertical="center"/>
    </xf>
    <xf numFmtId="0" fontId="0" fillId="20" borderId="19" xfId="0" applyFill="1" applyBorder="1" applyAlignment="1">
      <alignment horizontal="center" vertical="center"/>
    </xf>
    <xf numFmtId="0" fontId="6" fillId="12" borderId="0" xfId="0" applyFont="1" applyFill="1" applyBorder="1" applyAlignment="1" applyProtection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5" fillId="14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15" borderId="21" xfId="0" applyFill="1" applyBorder="1" applyAlignment="1">
      <alignment horizontal="center" vertical="center"/>
    </xf>
    <xf numFmtId="0" fontId="0" fillId="16" borderId="21" xfId="0" applyFill="1" applyBorder="1" applyAlignment="1">
      <alignment horizontal="center" vertical="center"/>
    </xf>
    <xf numFmtId="0" fontId="0" fillId="17" borderId="22" xfId="0" applyFill="1" applyBorder="1" applyAlignment="1">
      <alignment horizontal="center" vertical="center"/>
    </xf>
    <xf numFmtId="0" fontId="10" fillId="7" borderId="23" xfId="0" applyFont="1" applyFill="1" applyBorder="1" applyAlignment="1" applyProtection="1">
      <alignment horizontal="center" vertical="center"/>
      <protection locked="0"/>
    </xf>
    <xf numFmtId="0" fontId="18" fillId="2" borderId="19" xfId="0" applyNumberFormat="1" applyFont="1" applyFill="1" applyBorder="1" applyAlignment="1">
      <alignment horizontal="center" vertical="center"/>
    </xf>
    <xf numFmtId="0" fontId="18" fillId="2" borderId="16" xfId="0" applyNumberFormat="1" applyFont="1" applyFill="1" applyBorder="1" applyAlignment="1">
      <alignment horizontal="center" vertical="center"/>
    </xf>
    <xf numFmtId="0" fontId="5" fillId="14" borderId="16" xfId="0" applyFont="1" applyFill="1" applyBorder="1" applyAlignment="1">
      <alignment horizontal="center" vertical="center"/>
    </xf>
    <xf numFmtId="0" fontId="0" fillId="16" borderId="16" xfId="0" applyFill="1" applyBorder="1" applyAlignment="1">
      <alignment horizontal="center" vertical="center"/>
    </xf>
    <xf numFmtId="0" fontId="0" fillId="17" borderId="24" xfId="0" applyFill="1" applyBorder="1" applyAlignment="1">
      <alignment horizontal="center" vertical="center"/>
    </xf>
    <xf numFmtId="0" fontId="14" fillId="12" borderId="16" xfId="0" applyFont="1" applyFill="1" applyBorder="1" applyAlignment="1">
      <alignment horizontal="center" vertical="center"/>
    </xf>
    <xf numFmtId="0" fontId="19" fillId="19" borderId="0" xfId="0" applyFont="1" applyFill="1" applyBorder="1" applyAlignment="1">
      <alignment horizontal="center" vertical="center"/>
    </xf>
    <xf numFmtId="164" fontId="14" fillId="12" borderId="16" xfId="0" applyNumberFormat="1" applyFont="1" applyFill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 readingOrder="2"/>
    </xf>
    <xf numFmtId="9" fontId="20" fillId="7" borderId="18" xfId="0" applyNumberFormat="1" applyFont="1" applyFill="1" applyBorder="1" applyAlignment="1">
      <alignment horizontal="center" vertical="center" readingOrder="2"/>
    </xf>
    <xf numFmtId="9" fontId="7" fillId="7" borderId="18" xfId="0" applyNumberFormat="1" applyFont="1" applyFill="1" applyBorder="1" applyAlignment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20" borderId="28" xfId="0" applyFill="1" applyBorder="1" applyAlignment="1" applyProtection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0" borderId="30" xfId="0" applyFill="1" applyBorder="1" applyAlignment="1">
      <alignment horizontal="center" vertical="center"/>
    </xf>
    <xf numFmtId="9" fontId="2" fillId="7" borderId="18" xfId="0" applyNumberFormat="1" applyFont="1" applyFill="1" applyBorder="1" applyAlignment="1" applyProtection="1">
      <alignment horizontal="center" vertical="center"/>
    </xf>
    <xf numFmtId="0" fontId="16" fillId="2" borderId="28" xfId="0" applyNumberFormat="1" applyFont="1" applyFill="1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20" borderId="16" xfId="0" applyFill="1" applyBorder="1" applyAlignment="1" applyProtection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0" borderId="33" xfId="0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5" fontId="2" fillId="7" borderId="18" xfId="0" applyNumberFormat="1" applyFont="1" applyFill="1" applyBorder="1" applyAlignment="1" applyProtection="1">
      <alignment horizontal="center" vertical="center"/>
    </xf>
    <xf numFmtId="0" fontId="16" fillId="2" borderId="16" xfId="0" applyNumberFormat="1" applyFont="1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16" borderId="28" xfId="0" applyFill="1" applyBorder="1" applyAlignment="1" applyProtection="1">
      <alignment horizontal="center" vertical="center"/>
    </xf>
    <xf numFmtId="165" fontId="2" fillId="7" borderId="18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6" fontId="0" fillId="0" borderId="0" xfId="0" applyNumberFormat="1" applyAlignment="1" applyProtection="1">
      <alignment horizontal="center" vertical="center"/>
      <protection hidden="1"/>
    </xf>
    <xf numFmtId="14" fontId="22" fillId="21" borderId="37" xfId="0" applyNumberFormat="1" applyFont="1" applyFill="1" applyBorder="1" applyAlignment="1" applyProtection="1">
      <alignment horizontal="center" vertical="center"/>
    </xf>
    <xf numFmtId="14" fontId="22" fillId="21" borderId="37" xfId="0" applyNumberFormat="1" applyFont="1" applyFill="1" applyBorder="1" applyAlignment="1" applyProtection="1">
      <alignment vertical="center"/>
    </xf>
    <xf numFmtId="14" fontId="0" fillId="0" borderId="0" xfId="0" applyNumberFormat="1" applyAlignment="1" applyProtection="1">
      <alignment horizontal="center" vertical="center"/>
    </xf>
    <xf numFmtId="0" fontId="14" fillId="23" borderId="38" xfId="0" applyFont="1" applyFill="1" applyBorder="1" applyAlignment="1" applyProtection="1">
      <alignment horizontal="center" vertical="center"/>
    </xf>
    <xf numFmtId="14" fontId="14" fillId="0" borderId="39" xfId="0" applyNumberFormat="1" applyFont="1" applyBorder="1" applyAlignment="1" applyProtection="1">
      <alignment horizontal="center" vertical="center"/>
      <protection locked="0"/>
    </xf>
    <xf numFmtId="0" fontId="14" fillId="23" borderId="40" xfId="0" applyFont="1" applyFill="1" applyBorder="1" applyAlignment="1" applyProtection="1">
      <alignment horizontal="center" vertical="center"/>
    </xf>
    <xf numFmtId="0" fontId="0" fillId="0" borderId="0" xfId="0" applyProtection="1"/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4" fillId="23" borderId="39" xfId="0" applyFon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" fontId="23" fillId="0" borderId="0" xfId="0" applyNumberFormat="1" applyFont="1" applyFill="1" applyBorder="1" applyAlignment="1" applyProtection="1">
      <alignment horizontal="center" vertical="center"/>
      <protection locked="0"/>
    </xf>
    <xf numFmtId="16" fontId="12" fillId="0" borderId="0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14" fillId="22" borderId="47" xfId="0" applyFont="1" applyFill="1" applyBorder="1" applyAlignment="1" applyProtection="1">
      <alignment horizontal="center" vertical="center"/>
    </xf>
    <xf numFmtId="0" fontId="14" fillId="22" borderId="40" xfId="0" applyFont="1" applyFill="1" applyBorder="1" applyAlignment="1" applyProtection="1">
      <alignment horizontal="center" vertical="center"/>
    </xf>
    <xf numFmtId="0" fontId="14" fillId="22" borderId="40" xfId="0" applyFont="1" applyFill="1" applyBorder="1" applyAlignment="1" applyProtection="1">
      <alignment horizontal="center" vertical="center" wrapText="1"/>
    </xf>
    <xf numFmtId="0" fontId="14" fillId="22" borderId="38" xfId="0" applyFont="1" applyFill="1" applyBorder="1" applyAlignment="1" applyProtection="1">
      <alignment horizontal="center" vertical="center"/>
    </xf>
    <xf numFmtId="0" fontId="14" fillId="0" borderId="32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</xf>
    <xf numFmtId="0" fontId="25" fillId="24" borderId="50" xfId="0" applyFont="1" applyFill="1" applyBorder="1" applyAlignment="1" applyProtection="1">
      <alignment horizontal="center" vertical="center" wrapText="1"/>
    </xf>
    <xf numFmtId="0" fontId="15" fillId="24" borderId="51" xfId="0" applyFont="1" applyFill="1" applyBorder="1" applyAlignment="1" applyProtection="1">
      <alignment horizontal="center" vertical="center" wrapText="1"/>
    </xf>
    <xf numFmtId="0" fontId="25" fillId="24" borderId="40" xfId="0" applyFont="1" applyFill="1" applyBorder="1" applyAlignment="1" applyProtection="1">
      <alignment horizontal="center" vertical="center"/>
    </xf>
    <xf numFmtId="0" fontId="24" fillId="24" borderId="52" xfId="0" applyFont="1" applyFill="1" applyBorder="1" applyAlignment="1" applyProtection="1">
      <alignment horizontal="center" vertical="center" wrapText="1"/>
    </xf>
    <xf numFmtId="0" fontId="24" fillId="24" borderId="53" xfId="0" applyFont="1" applyFill="1" applyBorder="1" applyAlignment="1" applyProtection="1">
      <alignment horizontal="center" vertical="center" wrapText="1"/>
    </xf>
    <xf numFmtId="0" fontId="6" fillId="25" borderId="47" xfId="0" applyFont="1" applyFill="1" applyBorder="1" applyAlignment="1" applyProtection="1">
      <alignment horizontal="center" vertical="center"/>
      <protection locked="0"/>
    </xf>
    <xf numFmtId="0" fontId="26" fillId="7" borderId="0" xfId="0" applyFont="1" applyFill="1" applyAlignment="1" applyProtection="1">
      <alignment horizontal="center" vertical="center"/>
    </xf>
    <xf numFmtId="49" fontId="6" fillId="25" borderId="41" xfId="0" applyNumberFormat="1" applyFont="1" applyFill="1" applyBorder="1" applyAlignment="1" applyProtection="1">
      <alignment horizontal="center" vertical="center"/>
      <protection locked="0"/>
    </xf>
    <xf numFmtId="0" fontId="6" fillId="23" borderId="47" xfId="0" applyFont="1" applyFill="1" applyBorder="1" applyAlignment="1" applyProtection="1">
      <alignment horizontal="center" vertical="center"/>
      <protection locked="0"/>
    </xf>
    <xf numFmtId="0" fontId="6" fillId="23" borderId="40" xfId="0" applyFont="1" applyFill="1" applyBorder="1" applyAlignment="1" applyProtection="1">
      <alignment horizontal="center" vertical="center"/>
    </xf>
    <xf numFmtId="0" fontId="6" fillId="23" borderId="38" xfId="0" applyFont="1" applyFill="1" applyBorder="1" applyAlignment="1" applyProtection="1">
      <alignment horizontal="center" vertical="center"/>
    </xf>
    <xf numFmtId="0" fontId="14" fillId="7" borderId="0" xfId="0" applyFont="1" applyFill="1" applyAlignment="1" applyProtection="1">
      <alignment horizontal="center" vertical="center" wrapText="1"/>
    </xf>
    <xf numFmtId="16" fontId="11" fillId="7" borderId="0" xfId="0" applyNumberFormat="1" applyFont="1" applyFill="1" applyBorder="1" applyAlignment="1" applyProtection="1">
      <alignment horizontal="center" vertical="center"/>
      <protection locked="0"/>
    </xf>
    <xf numFmtId="16" fontId="5" fillId="7" borderId="0" xfId="0" applyNumberFormat="1" applyFont="1" applyFill="1" applyBorder="1" applyAlignment="1" applyProtection="1">
      <alignment horizontal="center" vertical="center"/>
    </xf>
    <xf numFmtId="0" fontId="27" fillId="7" borderId="0" xfId="0" applyFont="1" applyFill="1" applyAlignment="1" applyProtection="1">
      <alignment horizontal="center" vertical="center"/>
    </xf>
    <xf numFmtId="0" fontId="5" fillId="26" borderId="1" xfId="0" applyFont="1" applyFill="1" applyBorder="1" applyAlignment="1" applyProtection="1">
      <alignment horizontal="center" vertical="center"/>
    </xf>
    <xf numFmtId="0" fontId="5" fillId="26" borderId="2" xfId="0" applyFont="1" applyFill="1" applyBorder="1" applyAlignment="1" applyProtection="1">
      <alignment horizontal="center" vertical="center"/>
    </xf>
    <xf numFmtId="14" fontId="5" fillId="26" borderId="1" xfId="0" applyNumberFormat="1" applyFont="1" applyFill="1" applyBorder="1" applyAlignment="1" applyProtection="1">
      <alignment horizontal="center" vertical="center"/>
    </xf>
    <xf numFmtId="0" fontId="11" fillId="26" borderId="1" xfId="0" applyFont="1" applyFill="1" applyBorder="1" applyAlignment="1" applyProtection="1">
      <alignment horizontal="center" vertical="center"/>
    </xf>
    <xf numFmtId="0" fontId="23" fillId="27" borderId="1" xfId="0" applyFont="1" applyFill="1" applyBorder="1" applyAlignment="1" applyProtection="1">
      <alignment horizontal="center" vertical="center"/>
    </xf>
    <xf numFmtId="0" fontId="23" fillId="27" borderId="2" xfId="0" applyFont="1" applyFill="1" applyBorder="1" applyAlignment="1" applyProtection="1">
      <alignment horizontal="center" vertical="center"/>
    </xf>
    <xf numFmtId="0" fontId="23" fillId="28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29" fillId="19" borderId="1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29" fillId="19" borderId="6" xfId="0" applyFont="1" applyFill="1" applyBorder="1" applyAlignment="1" applyProtection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12" fillId="30" borderId="32" xfId="0" applyFont="1" applyFill="1" applyBorder="1" applyAlignment="1" applyProtection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14" fillId="12" borderId="6" xfId="0" applyFont="1" applyFill="1" applyBorder="1" applyAlignment="1">
      <alignment horizontal="center" vertical="center" wrapText="1"/>
    </xf>
    <xf numFmtId="0" fontId="14" fillId="12" borderId="11" xfId="0" applyFont="1" applyFill="1" applyBorder="1" applyAlignment="1">
      <alignment horizontal="center" vertical="center" wrapText="1"/>
    </xf>
    <xf numFmtId="0" fontId="14" fillId="12" borderId="1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5" fillId="12" borderId="25" xfId="0" applyFont="1" applyFill="1" applyBorder="1" applyAlignment="1">
      <alignment horizontal="center" vertical="center"/>
    </xf>
    <xf numFmtId="0" fontId="15" fillId="12" borderId="2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12" borderId="34" xfId="0" applyFont="1" applyFill="1" applyBorder="1" applyAlignment="1">
      <alignment horizontal="center" vertical="center" wrapText="1"/>
    </xf>
    <xf numFmtId="0" fontId="6" fillId="13" borderId="6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12" fillId="10" borderId="6" xfId="0" applyFont="1" applyFill="1" applyBorder="1" applyAlignment="1" applyProtection="1">
      <alignment horizontal="center" vertical="center" wrapText="1"/>
    </xf>
    <xf numFmtId="0" fontId="12" fillId="10" borderId="11" xfId="0" applyFont="1" applyFill="1" applyBorder="1" applyAlignment="1" applyProtection="1">
      <alignment horizontal="center" vertical="center" wrapText="1"/>
    </xf>
    <xf numFmtId="0" fontId="12" fillId="10" borderId="1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/>
    </xf>
    <xf numFmtId="0" fontId="14" fillId="19" borderId="20" xfId="0" applyFont="1" applyFill="1" applyBorder="1" applyAlignment="1">
      <alignment horizontal="center" vertical="center"/>
    </xf>
    <xf numFmtId="0" fontId="14" fillId="19" borderId="11" xfId="0" applyFont="1" applyFill="1" applyBorder="1" applyAlignment="1">
      <alignment horizontal="center" vertical="center"/>
    </xf>
    <xf numFmtId="0" fontId="14" fillId="19" borderId="21" xfId="0" applyFont="1" applyFill="1" applyBorder="1" applyAlignment="1">
      <alignment horizontal="center" vertical="center"/>
    </xf>
    <xf numFmtId="0" fontId="6" fillId="13" borderId="6" xfId="0" applyFont="1" applyFill="1" applyBorder="1" applyAlignment="1" applyProtection="1">
      <alignment horizontal="center" vertical="center" wrapText="1"/>
    </xf>
    <xf numFmtId="0" fontId="6" fillId="13" borderId="11" xfId="0" applyFont="1" applyFill="1" applyBorder="1" applyAlignment="1" applyProtection="1">
      <alignment horizontal="center" vertical="center" wrapText="1"/>
    </xf>
    <xf numFmtId="0" fontId="6" fillId="13" borderId="15" xfId="0" applyFont="1" applyFill="1" applyBorder="1" applyAlignment="1" applyProtection="1">
      <alignment horizontal="center" vertical="center" wrapText="1"/>
    </xf>
    <xf numFmtId="0" fontId="6" fillId="12" borderId="6" xfId="0" applyFont="1" applyFill="1" applyBorder="1" applyAlignment="1" applyProtection="1">
      <alignment horizontal="center" vertical="center"/>
    </xf>
    <xf numFmtId="0" fontId="6" fillId="12" borderId="11" xfId="0" applyFont="1" applyFill="1" applyBorder="1" applyAlignment="1" applyProtection="1">
      <alignment horizontal="center" vertical="center"/>
    </xf>
    <xf numFmtId="0" fontId="6" fillId="12" borderId="15" xfId="0" applyFont="1" applyFill="1" applyBorder="1" applyAlignment="1" applyProtection="1">
      <alignment horizontal="center" vertical="center"/>
    </xf>
    <xf numFmtId="0" fontId="14" fillId="12" borderId="6" xfId="0" applyFont="1" applyFill="1" applyBorder="1" applyAlignment="1" applyProtection="1">
      <alignment horizontal="center" vertical="center" wrapText="1"/>
    </xf>
    <xf numFmtId="0" fontId="14" fillId="12" borderId="11" xfId="0" applyFont="1" applyFill="1" applyBorder="1" applyAlignment="1" applyProtection="1">
      <alignment horizontal="center" vertical="center" wrapText="1"/>
    </xf>
    <xf numFmtId="0" fontId="14" fillId="12" borderId="15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0" fillId="9" borderId="13" xfId="0" applyNumberFormat="1" applyFont="1" applyFill="1" applyBorder="1" applyAlignment="1">
      <alignment horizontal="center" vertical="center"/>
    </xf>
    <xf numFmtId="0" fontId="10" fillId="9" borderId="14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9" fillId="8" borderId="8" xfId="0" applyFont="1" applyFill="1" applyBorder="1" applyAlignment="1" applyProtection="1">
      <alignment horizontal="center" vertical="center"/>
    </xf>
    <xf numFmtId="0" fontId="9" fillId="8" borderId="9" xfId="0" applyFont="1" applyFill="1" applyBorder="1" applyAlignment="1" applyProtection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</xf>
    <xf numFmtId="0" fontId="9" fillId="8" borderId="5" xfId="0" applyFont="1" applyFill="1" applyBorder="1" applyAlignment="1" applyProtection="1">
      <alignment horizontal="center" vertical="center"/>
    </xf>
    <xf numFmtId="0" fontId="9" fillId="8" borderId="0" xfId="0" applyFont="1" applyFill="1" applyBorder="1" applyAlignment="1" applyProtection="1">
      <alignment horizontal="center" vertical="center"/>
    </xf>
    <xf numFmtId="0" fontId="9" fillId="8" borderId="7" xfId="0" applyFont="1" applyFill="1" applyBorder="1" applyAlignment="1" applyProtection="1">
      <alignment horizontal="center" vertical="center"/>
    </xf>
    <xf numFmtId="0" fontId="9" fillId="8" borderId="13" xfId="0" applyFont="1" applyFill="1" applyBorder="1" applyAlignment="1" applyProtection="1">
      <alignment horizontal="center" vertical="center"/>
    </xf>
    <xf numFmtId="0" fontId="9" fillId="8" borderId="12" xfId="0" applyFont="1" applyFill="1" applyBorder="1" applyAlignment="1" applyProtection="1">
      <alignment horizontal="center" vertical="center"/>
    </xf>
    <xf numFmtId="0" fontId="9" fillId="8" borderId="14" xfId="0" applyFont="1" applyFill="1" applyBorder="1" applyAlignment="1" applyProtection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/>
    </xf>
    <xf numFmtId="16" fontId="12" fillId="0" borderId="45" xfId="0" applyNumberFormat="1" applyFont="1" applyFill="1" applyBorder="1" applyAlignment="1" applyProtection="1">
      <alignment horizontal="center" vertical="center"/>
    </xf>
    <xf numFmtId="16" fontId="12" fillId="0" borderId="46" xfId="0" applyNumberFormat="1" applyFont="1" applyFill="1" applyBorder="1" applyAlignment="1" applyProtection="1">
      <alignment horizontal="center" vertical="center"/>
    </xf>
    <xf numFmtId="0" fontId="22" fillId="21" borderId="35" xfId="0" applyFont="1" applyFill="1" applyBorder="1" applyAlignment="1" applyProtection="1">
      <alignment horizontal="center" vertical="center"/>
    </xf>
    <xf numFmtId="0" fontId="22" fillId="21" borderId="36" xfId="0" applyFont="1" applyFill="1" applyBorder="1" applyAlignment="1" applyProtection="1">
      <alignment horizontal="center" vertical="center"/>
    </xf>
    <xf numFmtId="0" fontId="14" fillId="22" borderId="5" xfId="0" applyFont="1" applyFill="1" applyBorder="1" applyAlignment="1" applyProtection="1">
      <alignment horizontal="center" vertical="center"/>
    </xf>
    <xf numFmtId="0" fontId="14" fillId="22" borderId="13" xfId="0" applyFont="1" applyFill="1" applyBorder="1" applyAlignment="1" applyProtection="1">
      <alignment horizontal="center" vertical="center"/>
    </xf>
    <xf numFmtId="0" fontId="14" fillId="22" borderId="6" xfId="0" applyFont="1" applyFill="1" applyBorder="1" applyAlignment="1" applyProtection="1">
      <alignment horizontal="center" vertical="center" wrapText="1"/>
    </xf>
    <xf numFmtId="0" fontId="14" fillId="22" borderId="13" xfId="0" applyFont="1" applyFill="1" applyBorder="1" applyAlignment="1" applyProtection="1">
      <alignment horizontal="center" vertical="center" wrapText="1"/>
    </xf>
    <xf numFmtId="9" fontId="14" fillId="22" borderId="41" xfId="0" applyNumberFormat="1" applyFont="1" applyFill="1" applyBorder="1" applyAlignment="1" applyProtection="1">
      <alignment horizontal="center" vertical="center"/>
    </xf>
    <xf numFmtId="9" fontId="14" fillId="22" borderId="42" xfId="0" applyNumberFormat="1" applyFont="1" applyFill="1" applyBorder="1" applyAlignment="1" applyProtection="1">
      <alignment horizontal="center" vertical="center"/>
    </xf>
    <xf numFmtId="9" fontId="14" fillId="22" borderId="43" xfId="0" applyNumberFormat="1" applyFont="1" applyFill="1" applyBorder="1" applyAlignment="1" applyProtection="1">
      <alignment horizontal="center" vertical="center"/>
    </xf>
    <xf numFmtId="9" fontId="14" fillId="22" borderId="44" xfId="0" applyNumberFormat="1" applyFont="1" applyFill="1" applyBorder="1" applyAlignment="1" applyProtection="1">
      <alignment horizontal="center" vertical="center"/>
    </xf>
    <xf numFmtId="0" fontId="28" fillId="29" borderId="2" xfId="0" applyFont="1" applyFill="1" applyBorder="1" applyAlignment="1" applyProtection="1">
      <alignment horizontal="center" vertical="center"/>
    </xf>
    <xf numFmtId="0" fontId="28" fillId="29" borderId="3" xfId="0" applyFont="1" applyFill="1" applyBorder="1" applyAlignment="1" applyProtection="1">
      <alignment horizontal="center" vertical="center"/>
    </xf>
    <xf numFmtId="0" fontId="28" fillId="29" borderId="54" xfId="0" applyFont="1" applyFill="1" applyBorder="1" applyAlignment="1" applyProtection="1">
      <alignment horizontal="center" vertical="center"/>
    </xf>
    <xf numFmtId="0" fontId="24" fillId="24" borderId="49" xfId="0" applyFont="1" applyFill="1" applyBorder="1" applyAlignment="1" applyProtection="1">
      <alignment horizontal="center" vertical="center" wrapText="1"/>
    </xf>
    <xf numFmtId="0" fontId="24" fillId="24" borderId="50" xfId="0" applyFont="1" applyFill="1" applyBorder="1" applyAlignment="1" applyProtection="1">
      <alignment horizontal="center" vertical="center" wrapText="1"/>
    </xf>
    <xf numFmtId="0" fontId="24" fillId="24" borderId="41" xfId="0" applyFont="1" applyFill="1" applyBorder="1" applyAlignment="1" applyProtection="1">
      <alignment horizontal="center" vertical="center" wrapText="1"/>
    </xf>
    <xf numFmtId="0" fontId="24" fillId="24" borderId="42" xfId="0" applyFont="1" applyFill="1" applyBorder="1" applyAlignment="1" applyProtection="1">
      <alignment horizontal="center" vertical="center" wrapText="1"/>
    </xf>
    <xf numFmtId="0" fontId="24" fillId="24" borderId="43" xfId="0" applyFont="1" applyFill="1" applyBorder="1" applyAlignment="1" applyProtection="1">
      <alignment horizontal="center" vertical="center" wrapText="1"/>
    </xf>
    <xf numFmtId="0" fontId="24" fillId="24" borderId="2" xfId="0" applyFont="1" applyFill="1" applyBorder="1" applyAlignment="1" applyProtection="1">
      <alignment horizontal="center" vertical="center" wrapText="1"/>
    </xf>
    <xf numFmtId="0" fontId="24" fillId="24" borderId="4" xfId="0" applyFont="1" applyFill="1" applyBorder="1" applyAlignment="1" applyProtection="1">
      <alignment horizontal="center" vertical="center" wrapText="1"/>
    </xf>
    <xf numFmtId="14" fontId="6" fillId="25" borderId="47" xfId="0" applyNumberFormat="1" applyFont="1" applyFill="1" applyBorder="1" applyAlignment="1" applyProtection="1">
      <alignment horizontal="center" vertical="center"/>
      <protection locked="0"/>
    </xf>
    <xf numFmtId="14" fontId="6" fillId="25" borderId="38" xfId="0" applyNumberFormat="1" applyFont="1" applyFill="1" applyBorder="1" applyAlignment="1" applyProtection="1">
      <alignment horizontal="center" vertical="center"/>
      <protection locked="0"/>
    </xf>
    <xf numFmtId="0" fontId="6" fillId="25" borderId="47" xfId="0" applyFont="1" applyFill="1" applyBorder="1" applyAlignment="1" applyProtection="1">
      <alignment horizontal="center" vertical="center"/>
      <protection locked="0"/>
    </xf>
    <xf numFmtId="0" fontId="6" fillId="25" borderId="38" xfId="0" applyFont="1" applyFill="1" applyBorder="1" applyAlignment="1" applyProtection="1">
      <alignment horizontal="center" vertical="center"/>
      <protection locked="0"/>
    </xf>
    <xf numFmtId="0" fontId="6" fillId="25" borderId="47" xfId="0" applyFont="1" applyFill="1" applyBorder="1" applyAlignment="1" applyProtection="1">
      <alignment horizontal="center" vertical="center"/>
    </xf>
    <xf numFmtId="0" fontId="6" fillId="25" borderId="3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4">
    <dxf>
      <fill>
        <patternFill>
          <bgColor rgb="FFFF0000"/>
        </patternFill>
      </fill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fill>
        <patternFill>
          <bgColor rgb="FF00206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strike val="0"/>
      </font>
      <fill>
        <patternFill patternType="none">
          <bgColor auto="1"/>
        </patternFill>
      </fill>
      <border>
        <bottom style="thin">
          <color rgb="FFFFFF00"/>
        </bottom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B0F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strike val="0"/>
        <u val="none"/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strike val="0"/>
        <u val="none"/>
        <color theme="0"/>
      </font>
      <fill>
        <patternFill patternType="none">
          <fgColor indexed="64"/>
          <bgColor auto="1"/>
        </patternFill>
      </fill>
      <border>
        <left/>
        <right/>
        <top/>
        <bottom style="thin">
          <color rgb="FFFF0000"/>
        </bottom>
        <vertical/>
        <horizontal/>
      </border>
    </dxf>
    <dxf>
      <font>
        <u val="none"/>
        <color theme="0"/>
      </font>
      <fill>
        <patternFill patternType="none">
          <bgColor auto="1"/>
        </patternFill>
      </fill>
      <border>
        <left/>
        <right/>
        <top/>
        <bottom style="thin">
          <color rgb="FFFF0000"/>
        </bottom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206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b/>
        <i val="0"/>
        <strike val="0"/>
        <u val="none"/>
        <color rgb="FFFFFF00"/>
      </font>
      <numFmt numFmtId="0" formatCode="General"/>
      <fill>
        <patternFill>
          <bgColor rgb="FF00206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  <vertical/>
        <horizontal/>
      </border>
    </dxf>
    <dxf>
      <font>
        <strike val="0"/>
        <u val="none"/>
        <color rgb="FFFFFF00"/>
      </font>
      <fill>
        <patternFill>
          <bgColor rgb="FF7030A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u val="none"/>
        <color rgb="FFFFFF00"/>
      </font>
      <fill>
        <patternFill>
          <bgColor rgb="FF00206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rgb="FFFFFF00"/>
      </font>
      <fill>
        <patternFill>
          <bgColor rgb="FF7030A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602;&#1583;&#1605;&#1577;!A1"/><Relationship Id="rId2" Type="http://schemas.openxmlformats.org/officeDocument/2006/relationships/image" Target="../media/image1.png"/><Relationship Id="rId1" Type="http://schemas.openxmlformats.org/officeDocument/2006/relationships/hyperlink" Target="#'&#1575;&#1583;&#1582;&#1575;&#1604; &#1576;&#1610;&#1575;&#1606;&#1575;&#1578; &#1575;&#1604;&#1581;&#1587;&#1575;&#1576; &#1575;&#1604;&#1575;&#1604;&#1609;'!I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3;&#1582;&#1575;&#1604; &#1576;&#1610;&#1575;&#1606;&#1575;&#1578; &#1575;&#1604;&#1581;&#1587;&#1575;&#1576; &#1575;&#1604;&#1575;&#1604;&#1609;'!I1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hyperlink" Target="#&#1575;&#1604;&#1605;&#1602;&#1583;&#1605;&#15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602;&#1583;&#1605;&#1577;!A1"/><Relationship Id="rId2" Type="http://schemas.openxmlformats.org/officeDocument/2006/relationships/image" Target="../media/image4.png"/><Relationship Id="rId1" Type="http://schemas.openxmlformats.org/officeDocument/2006/relationships/hyperlink" Target="#'&#1575;&#1583;&#1582;&#1575;&#1604; &#1576;&#1610;&#1575;&#1606;&#1575;&#1578; &#1575;&#1604;&#1581;&#1587;&#1575;&#1576; &#1575;&#1604;&#1575;&#1604;&#1609;'!I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552451</xdr:colOff>
      <xdr:row>1</xdr:row>
      <xdr:rowOff>66676</xdr:rowOff>
    </xdr:from>
    <xdr:to>
      <xdr:col>10</xdr:col>
      <xdr:colOff>619125</xdr:colOff>
      <xdr:row>3</xdr:row>
      <xdr:rowOff>57151</xdr:rowOff>
    </xdr:to>
    <xdr:sp macro="" textlink="">
      <xdr:nvSpPr>
        <xdr:cNvPr id="2" name="مخطط انسيابي: محطة طرفية 1">
          <a:hlinkClick xmlns:r="http://schemas.openxmlformats.org/officeDocument/2006/relationships" r:id="rId1"/>
        </xdr:cNvPr>
        <xdr:cNvSpPr/>
      </xdr:nvSpPr>
      <xdr:spPr>
        <a:xfrm>
          <a:off x="2876550" y="66676"/>
          <a:ext cx="752474" cy="400050"/>
        </a:xfrm>
        <a:prstGeom prst="flowChartTerminator">
          <a:avLst/>
        </a:prstGeom>
        <a:solidFill>
          <a:srgbClr val="FF00FF"/>
        </a:solidFill>
        <a:ln>
          <a:solidFill>
            <a:sysClr val="windowText" lastClr="000000"/>
          </a:solidFill>
        </a:ln>
        <a:effectLst>
          <a:glow rad="76200">
            <a:srgbClr val="FFFF00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رجوع</a:t>
          </a:r>
        </a:p>
      </xdr:txBody>
    </xdr:sp>
    <xdr:clientData fPrintsWithSheet="0"/>
  </xdr:twoCellAnchor>
  <xdr:twoCellAnchor editAs="oneCell">
    <xdr:from>
      <xdr:col>0</xdr:col>
      <xdr:colOff>0</xdr:colOff>
      <xdr:row>1</xdr:row>
      <xdr:rowOff>0</xdr:rowOff>
    </xdr:from>
    <xdr:to>
      <xdr:col>47</xdr:col>
      <xdr:colOff>621240</xdr:colOff>
      <xdr:row>25</xdr:row>
      <xdr:rowOff>152400</xdr:rowOff>
    </xdr:to>
    <xdr:pic>
      <xdr:nvPicPr>
        <xdr:cNvPr id="3" name="Label1" descr="Untitled 2.bmp" hidden="1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4159" y="0"/>
          <a:ext cx="10003366" cy="6096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</xdr:row>
          <xdr:rowOff>0</xdr:rowOff>
        </xdr:from>
        <xdr:to>
          <xdr:col>8</xdr:col>
          <xdr:colOff>485775</xdr:colOff>
          <xdr:row>2</xdr:row>
          <xdr:rowOff>19050</xdr:rowOff>
        </xdr:to>
        <xdr:sp macro="" textlink="">
          <xdr:nvSpPr>
            <xdr:cNvPr id="2049" name="Check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EG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إخفاء الأسطر الفارغة</a:t>
              </a:r>
            </a:p>
          </xdr:txBody>
        </xdr:sp>
        <xdr:clientData fPrintsWithSheet="0"/>
      </xdr:twoCellAnchor>
    </mc:Choice>
    <mc:Fallback/>
  </mc:AlternateContent>
  <xdr:oneCellAnchor>
    <xdr:from>
      <xdr:col>17</xdr:col>
      <xdr:colOff>371475</xdr:colOff>
      <xdr:row>4</xdr:row>
      <xdr:rowOff>65612</xdr:rowOff>
    </xdr:from>
    <xdr:ext cx="1285875" cy="295275"/>
    <xdr:sp macro="[1]!شريط_تمرير_راسي.شريط_تمرير_راسي" textlink="">
      <xdr:nvSpPr>
        <xdr:cNvPr id="5" name="مجسم مشطوف الحواف 4"/>
        <xdr:cNvSpPr/>
      </xdr:nvSpPr>
      <xdr:spPr>
        <a:xfrm>
          <a:off x="1447800" y="684737"/>
          <a:ext cx="1285875" cy="295275"/>
        </a:xfrm>
        <a:prstGeom prst="bevel">
          <a:avLst/>
        </a:prstGeom>
        <a:solidFill>
          <a:srgbClr val="FF0000"/>
        </a:solidFill>
        <a:ln w="19050"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FF00"/>
              </a:solidFill>
            </a:rPr>
            <a:t>شريط تمرير رأسي</a:t>
          </a:r>
        </a:p>
      </xdr:txBody>
    </xdr:sp>
    <xdr:clientData fPrintsWithSheet="0"/>
  </xdr:oneCellAnchor>
  <xdr:oneCellAnchor>
    <xdr:from>
      <xdr:col>17</xdr:col>
      <xdr:colOff>361950</xdr:colOff>
      <xdr:row>5</xdr:row>
      <xdr:rowOff>180975</xdr:rowOff>
    </xdr:from>
    <xdr:ext cx="1285875" cy="295275"/>
    <xdr:sp macro="[1]!شريط_تمرير_افقي.شريط_تمرير_افقي" textlink="">
      <xdr:nvSpPr>
        <xdr:cNvPr id="6" name="مجسم مشطوف الحواف 5"/>
        <xdr:cNvSpPr/>
      </xdr:nvSpPr>
      <xdr:spPr>
        <a:xfrm>
          <a:off x="1447800" y="1009650"/>
          <a:ext cx="1285875" cy="295275"/>
        </a:xfrm>
        <a:prstGeom prst="bevel">
          <a:avLst/>
        </a:prstGeom>
        <a:solidFill>
          <a:srgbClr val="FFFF00"/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0000"/>
              </a:solidFill>
            </a:rPr>
            <a:t>شريط تمرير افقي</a:t>
          </a:r>
        </a:p>
      </xdr:txBody>
    </xdr:sp>
    <xdr:clientData fPrintsWithSheet="0"/>
  </xdr:oneCellAnchor>
  <xdr:oneCellAnchor>
    <xdr:from>
      <xdr:col>42</xdr:col>
      <xdr:colOff>180975</xdr:colOff>
      <xdr:row>1</xdr:row>
      <xdr:rowOff>0</xdr:rowOff>
    </xdr:from>
    <xdr:ext cx="923925" cy="676274"/>
    <xdr:sp macro="[1]!zoom.zoom" textlink="">
      <xdr:nvSpPr>
        <xdr:cNvPr id="7" name="وسيلة شرح مع سهم رباعي 6"/>
        <xdr:cNvSpPr/>
      </xdr:nvSpPr>
      <xdr:spPr>
        <a:xfrm>
          <a:off x="1628775" y="0"/>
          <a:ext cx="923925" cy="676274"/>
        </a:xfrm>
        <a:prstGeom prst="quadArrowCallout">
          <a:avLst>
            <a:gd name="adj1" fmla="val 18515"/>
            <a:gd name="adj2" fmla="val 18515"/>
            <a:gd name="adj3" fmla="val 18515"/>
            <a:gd name="adj4" fmla="val 62970"/>
          </a:avLst>
        </a:prstGeom>
        <a:ln>
          <a:solidFill>
            <a:srgbClr val="002060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overflow" horzOverflow="overflow" lIns="0" tIns="0" rIns="0" bIns="0" rtlCol="1" anchor="ctr" anchorCtr="0">
          <a:noAutofit/>
        </a:bodyPr>
        <a:lstStyle/>
        <a:p>
          <a:pPr algn="ctr" rtl="1"/>
          <a:r>
            <a:rPr lang="ar-EG" sz="1400" b="1">
              <a:solidFill>
                <a:schemeClr val="accent2">
                  <a:lumMod val="50000"/>
                </a:schemeClr>
              </a:solidFill>
            </a:rPr>
            <a:t>حجم الصفحة</a:t>
          </a:r>
        </a:p>
      </xdr:txBody>
    </xdr:sp>
    <xdr:clientData fPrintsWithSheet="0"/>
  </xdr:oneCellAnchor>
  <xdr:oneCellAnchor>
    <xdr:from>
      <xdr:col>9</xdr:col>
      <xdr:colOff>581025</xdr:colOff>
      <xdr:row>3</xdr:row>
      <xdr:rowOff>152400</xdr:rowOff>
    </xdr:from>
    <xdr:ext cx="704850" cy="400050"/>
    <xdr:sp macro="" textlink="">
      <xdr:nvSpPr>
        <xdr:cNvPr id="8" name="مخطط انسيابي: محطة طرفية 7">
          <a:hlinkClick xmlns:r="http://schemas.openxmlformats.org/officeDocument/2006/relationships" r:id="rId3"/>
        </xdr:cNvPr>
        <xdr:cNvSpPr/>
      </xdr:nvSpPr>
      <xdr:spPr>
        <a:xfrm>
          <a:off x="2895600" y="561975"/>
          <a:ext cx="704850" cy="400050"/>
        </a:xfrm>
        <a:prstGeom prst="flowChartTerminator">
          <a:avLst/>
        </a:prstGeom>
        <a:solidFill>
          <a:srgbClr val="C00000"/>
        </a:solidFill>
        <a:ln>
          <a:solidFill>
            <a:srgbClr val="808080"/>
          </a:solidFill>
        </a:ln>
        <a:effectLst>
          <a:glow rad="228600">
            <a:srgbClr val="FF00FF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1" anchor="ctr">
          <a:noAutofit/>
        </a:bodyPr>
        <a:lstStyle/>
        <a:p>
          <a:pPr algn="ctr" rtl="1"/>
          <a:r>
            <a:rPr lang="ar-EG" sz="16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المقدمة</a:t>
          </a:r>
        </a:p>
      </xdr:txBody>
    </xdr:sp>
    <xdr:clientData fPrintsWithSheet="0"/>
  </xdr:oneCellAnchor>
  <xdr:twoCellAnchor>
    <xdr:from>
      <xdr:col>0</xdr:col>
      <xdr:colOff>1047750</xdr:colOff>
      <xdr:row>3</xdr:row>
      <xdr:rowOff>142875</xdr:rowOff>
    </xdr:from>
    <xdr:to>
      <xdr:col>8</xdr:col>
      <xdr:colOff>323850</xdr:colOff>
      <xdr:row>14</xdr:row>
      <xdr:rowOff>219075</xdr:rowOff>
    </xdr:to>
    <xdr:sp macro="" textlink="">
      <xdr:nvSpPr>
        <xdr:cNvPr id="4" name="وسيلة شرح بيضاوية 3"/>
        <xdr:cNvSpPr/>
      </xdr:nvSpPr>
      <xdr:spPr>
        <a:xfrm>
          <a:off x="11230336950" y="809625"/>
          <a:ext cx="5514975" cy="32194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/>
            <a:t>اريد</a:t>
          </a:r>
          <a:r>
            <a:rPr lang="ar-EG" sz="2000" b="1" baseline="0"/>
            <a:t> طباعة هذه الصفحة من بحيث يظهر فى قمتها "فى الطباعة فقط " البيانات الموجودة فى الورقة 5 (( الاسم و تاريخ الميلاد))</a:t>
          </a:r>
          <a:br>
            <a:rPr lang="ar-EG" sz="2000" b="1" baseline="0"/>
          </a:br>
          <a:r>
            <a:rPr lang="ar-EG" sz="2000" b="1" baseline="0"/>
            <a:t>وكذلك كل الصفحات الباقية او اى صفحة او جزء سيتم طباعته</a:t>
          </a:r>
          <a:endParaRPr lang="ar-EG" sz="2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11</xdr:col>
      <xdr:colOff>133350</xdr:colOff>
      <xdr:row>0</xdr:row>
      <xdr:rowOff>361950</xdr:rowOff>
    </xdr:to>
    <xdr:sp macro="" textlink="">
      <xdr:nvSpPr>
        <xdr:cNvPr id="2" name="TextBox1" hidden="1"/>
        <xdr:cNvSpPr txBox="1"/>
      </xdr:nvSpPr>
      <xdr:spPr>
        <a:xfrm>
          <a:off x="2171700" y="0"/>
          <a:ext cx="657225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 rtl="1"/>
          <a:r>
            <a:rPr lang="ar-EG" sz="1800" b="1"/>
            <a:t>حساب المتجمد فى الفترة من ((12:00:00 ص))  وحتى ((12:00:00 ص))</a:t>
          </a:r>
        </a:p>
      </xdr:txBody>
    </xdr:sp>
    <xdr:clientData/>
  </xdr:twoCellAnchor>
  <xdr:twoCellAnchor>
    <xdr:from>
      <xdr:col>11</xdr:col>
      <xdr:colOff>685799</xdr:colOff>
      <xdr:row>1</xdr:row>
      <xdr:rowOff>123826</xdr:rowOff>
    </xdr:from>
    <xdr:to>
      <xdr:col>13</xdr:col>
      <xdr:colOff>552449</xdr:colOff>
      <xdr:row>7</xdr:row>
      <xdr:rowOff>171450</xdr:rowOff>
    </xdr:to>
    <xdr:grpSp>
      <xdr:nvGrpSpPr>
        <xdr:cNvPr id="3" name="مجموعة 2"/>
        <xdr:cNvGrpSpPr/>
      </xdr:nvGrpSpPr>
      <xdr:grpSpPr>
        <a:xfrm>
          <a:off x="11226679351" y="323851"/>
          <a:ext cx="1314450" cy="1238249"/>
          <a:chOff x="0" y="104776"/>
          <a:chExt cx="1362075" cy="1371600"/>
        </a:xfrm>
      </xdr:grpSpPr>
      <xdr:pic>
        <xdr:nvPicPr>
          <xdr:cNvPr id="4" name="صورة 3" descr="شعارى ملون (شفاف)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04776"/>
            <a:ext cx="1362075" cy="13716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صورة 4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773427" y="1104901"/>
            <a:ext cx="483874" cy="124070"/>
          </a:xfrm>
          <a:prstGeom prst="rect">
            <a:avLst/>
          </a:prstGeom>
        </xdr:spPr>
      </xdr:pic>
    </xdr:grpSp>
    <xdr:clientData fPrintsWithSheet="0"/>
  </xdr:twoCellAnchor>
  <xdr:twoCellAnchor>
    <xdr:from>
      <xdr:col>10</xdr:col>
      <xdr:colOff>590550</xdr:colOff>
      <xdr:row>0</xdr:row>
      <xdr:rowOff>95250</xdr:rowOff>
    </xdr:from>
    <xdr:to>
      <xdr:col>12</xdr:col>
      <xdr:colOff>352425</xdr:colOff>
      <xdr:row>7</xdr:row>
      <xdr:rowOff>123825</xdr:rowOff>
    </xdr:to>
    <xdr:sp macro="" textlink="">
      <xdr:nvSpPr>
        <xdr:cNvPr id="6" name="explan2" hidden="1"/>
        <xdr:cNvSpPr/>
      </xdr:nvSpPr>
      <xdr:spPr>
        <a:xfrm>
          <a:off x="1095375" y="95250"/>
          <a:ext cx="1343025" cy="1638300"/>
        </a:xfrm>
        <a:prstGeom prst="wedgeRectCallout">
          <a:avLst>
            <a:gd name="adj1" fmla="val 159680"/>
            <a:gd name="adj2" fmla="val -43633"/>
          </a:avLst>
        </a:prstGeom>
        <a:solidFill>
          <a:srgbClr val="FF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1" anchor="ctr"/>
        <a:lstStyle/>
        <a:p>
          <a:pPr algn="ctr" rtl="1"/>
          <a:r>
            <a:rPr lang="ar-EG" sz="1300" b="1">
              <a:solidFill>
                <a:srgbClr val="FFFF00"/>
              </a:solidFill>
            </a:rPr>
            <a:t>عند</a:t>
          </a:r>
          <a:r>
            <a:rPr lang="ar-EG" sz="1300" b="1" baseline="0">
              <a:solidFill>
                <a:srgbClr val="FFFF00"/>
              </a:solidFill>
            </a:rPr>
            <a:t> الضغط هنا يتم تلقائيا حساب المتجمد على انه منحة نهاية استحقاق (اى ان المدة 12 شهر) ويظهر خانة يتم فيها كتابة تاريخ القطع</a:t>
          </a:r>
          <a:endParaRPr lang="ar-EG" sz="1300" b="1"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5</xdr:col>
      <xdr:colOff>76200</xdr:colOff>
      <xdr:row>1</xdr:row>
      <xdr:rowOff>175780</xdr:rowOff>
    </xdr:from>
    <xdr:to>
      <xdr:col>7</xdr:col>
      <xdr:colOff>228600</xdr:colOff>
      <xdr:row>3</xdr:row>
      <xdr:rowOff>152400</xdr:rowOff>
    </xdr:to>
    <xdr:sp macro="" textlink="">
      <xdr:nvSpPr>
        <xdr:cNvPr id="7" name="مخطط انسيابي: محطة طرفية 6">
          <a:hlinkClick xmlns:r="http://schemas.openxmlformats.org/officeDocument/2006/relationships" r:id="rId3"/>
        </xdr:cNvPr>
        <xdr:cNvSpPr/>
      </xdr:nvSpPr>
      <xdr:spPr>
        <a:xfrm>
          <a:off x="5295900" y="556780"/>
          <a:ext cx="1076325" cy="376670"/>
        </a:xfrm>
        <a:prstGeom prst="flowChartTerminator">
          <a:avLst/>
        </a:prstGeom>
        <a:solidFill>
          <a:srgbClr val="FF00FF"/>
        </a:solidFill>
        <a:ln>
          <a:solidFill>
            <a:sysClr val="windowText" lastClr="000000"/>
          </a:solidFill>
        </a:ln>
        <a:effectLst>
          <a:glow rad="292100">
            <a:srgbClr val="FFFF00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/>
        <a:lstStyle/>
        <a:p>
          <a:pPr algn="ctr" rtl="1"/>
          <a:r>
            <a:rPr lang="ar-EG" sz="18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رجوع</a:t>
          </a:r>
        </a:p>
      </xdr:txBody>
    </xdr:sp>
    <xdr:clientData fPrintsWithSheet="0"/>
  </xdr:twoCellAnchor>
  <xdr:oneCellAnchor>
    <xdr:from>
      <xdr:col>5</xdr:col>
      <xdr:colOff>95250</xdr:colOff>
      <xdr:row>4</xdr:row>
      <xdr:rowOff>95250</xdr:rowOff>
    </xdr:from>
    <xdr:ext cx="1009650" cy="333376"/>
    <xdr:sp macro="" textlink="">
      <xdr:nvSpPr>
        <xdr:cNvPr id="8" name="مخطط انسيابي: محطة طرفية 7">
          <a:hlinkClick xmlns:r="http://schemas.openxmlformats.org/officeDocument/2006/relationships" r:id="rId4"/>
        </xdr:cNvPr>
        <xdr:cNvSpPr/>
      </xdr:nvSpPr>
      <xdr:spPr>
        <a:xfrm>
          <a:off x="5343525" y="1066800"/>
          <a:ext cx="1009650" cy="333376"/>
        </a:xfrm>
        <a:prstGeom prst="flowChartTerminator">
          <a:avLst/>
        </a:prstGeom>
        <a:solidFill>
          <a:srgbClr val="C00000"/>
        </a:solidFill>
        <a:ln>
          <a:solidFill>
            <a:srgbClr val="808080"/>
          </a:solidFill>
        </a:ln>
        <a:effectLst>
          <a:glow rad="228600">
            <a:srgbClr val="FF00FF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1" anchor="ctr">
          <a:noAutofit/>
        </a:bodyPr>
        <a:lstStyle/>
        <a:p>
          <a:pPr algn="ctr" rtl="1"/>
          <a:r>
            <a:rPr lang="ar-EG" sz="16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المقدمة</a:t>
          </a:r>
        </a:p>
      </xdr:txBody>
    </xdr:sp>
    <xdr:clientData fPrintsWithSheet="0"/>
  </xdr:oneCellAnchor>
  <xdr:oneCellAnchor>
    <xdr:from>
      <xdr:col>5</xdr:col>
      <xdr:colOff>75368</xdr:colOff>
      <xdr:row>0</xdr:row>
      <xdr:rowOff>104775</xdr:rowOff>
    </xdr:from>
    <xdr:ext cx="1074228" cy="373283"/>
    <xdr:sp macro="[1]!مسح_حساب_المديونية" textlink="">
      <xdr:nvSpPr>
        <xdr:cNvPr id="9" name="مخطط انسيابي: محطة طرفية 8"/>
        <xdr:cNvSpPr/>
      </xdr:nvSpPr>
      <xdr:spPr>
        <a:xfrm>
          <a:off x="5298829" y="104775"/>
          <a:ext cx="1074228" cy="373283"/>
        </a:xfrm>
        <a:prstGeom prst="flowChartTerminator">
          <a:avLst/>
        </a:prstGeom>
        <a:ln>
          <a:solidFill>
            <a:schemeClr val="bg1"/>
          </a:solidFill>
        </a:ln>
        <a:effectLst>
          <a:glow rad="215900">
            <a:srgbClr val="FF0000">
              <a:alpha val="73000"/>
            </a:srgbClr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divot"/>
          <a:bevelB w="82550" h="44450" prst="angle"/>
          <a:contourClr>
            <a:srgbClr val="FFFFFF"/>
          </a:contourClr>
        </a:sp3d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none" lIns="0" tIns="0" rIns="0" bIns="0" rtlCol="1" anchor="ctr" anchorCtr="0">
          <a:spAutoFit/>
        </a:bodyPr>
        <a:lstStyle/>
        <a:p>
          <a:pPr algn="ctr" rtl="1"/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ea typeface="+mn-ea"/>
              <a:cs typeface="+mn-cs"/>
            </a:rPr>
            <a:t>مسح البيانات</a:t>
          </a:r>
          <a:endParaRPr lang="ar-EG" sz="1100">
            <a:solidFill>
              <a:schemeClr val="bg1"/>
            </a:solidFill>
          </a:endParaRPr>
        </a:p>
      </xdr:txBody>
    </xdr:sp>
    <xdr:clientData fPrintsWithSheet="0"/>
  </xdr:oneCellAnchor>
  <xdr:twoCellAnchor editAs="oneCell">
    <xdr:from>
      <xdr:col>0</xdr:col>
      <xdr:colOff>1</xdr:colOff>
      <xdr:row>0</xdr:row>
      <xdr:rowOff>0</xdr:rowOff>
    </xdr:from>
    <xdr:to>
      <xdr:col>13</xdr:col>
      <xdr:colOff>257175</xdr:colOff>
      <xdr:row>11</xdr:row>
      <xdr:rowOff>133350</xdr:rowOff>
    </xdr:to>
    <xdr:pic>
      <xdr:nvPicPr>
        <xdr:cNvPr id="10" name="Label1" descr="Untitled 2.bmp" hidden="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1950" y="0"/>
          <a:ext cx="10220324" cy="2828925"/>
        </a:xfrm>
        <a:prstGeom prst="rect">
          <a:avLst/>
        </a:prstGeom>
      </xdr:spPr>
    </xdr:pic>
    <xdr:clientData/>
  </xdr:twoCellAnchor>
  <xdr:twoCellAnchor>
    <xdr:from>
      <xdr:col>0</xdr:col>
      <xdr:colOff>400051</xdr:colOff>
      <xdr:row>12</xdr:row>
      <xdr:rowOff>123825</xdr:rowOff>
    </xdr:from>
    <xdr:to>
      <xdr:col>3</xdr:col>
      <xdr:colOff>190501</xdr:colOff>
      <xdr:row>19</xdr:row>
      <xdr:rowOff>57150</xdr:rowOff>
    </xdr:to>
    <xdr:sp macro="" textlink="">
      <xdr:nvSpPr>
        <xdr:cNvPr id="11" name="explan4" hidden="1"/>
        <xdr:cNvSpPr/>
      </xdr:nvSpPr>
      <xdr:spPr>
        <a:xfrm>
          <a:off x="7820024" y="3057525"/>
          <a:ext cx="2362200" cy="1533525"/>
        </a:xfrm>
        <a:prstGeom prst="wedgeEllipseCallout">
          <a:avLst>
            <a:gd name="adj1" fmla="val -2418"/>
            <a:gd name="adj2" fmla="val -136989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1" anchor="ctr"/>
        <a:lstStyle/>
        <a:p>
          <a:pPr algn="ctr" rtl="1"/>
          <a:r>
            <a:rPr lang="ar-EG" sz="1200" b="1">
              <a:solidFill>
                <a:srgbClr val="FFFF00"/>
              </a:solidFill>
            </a:rPr>
            <a:t>فى حالة حساب </a:t>
          </a:r>
          <a:r>
            <a:rPr lang="ar-EG" sz="1100" b="1">
              <a:solidFill>
                <a:srgbClr val="FFFF00"/>
              </a:solidFill>
              <a:latin typeface="+mn-lt"/>
              <a:ea typeface="+mn-ea"/>
              <a:cs typeface="+mn-cs"/>
            </a:rPr>
            <a:t>((مديونية علية او متجمد له)) </a:t>
          </a:r>
          <a:r>
            <a:rPr lang="ar-EG" sz="1200" b="1">
              <a:solidFill>
                <a:srgbClr val="FFFF00"/>
              </a:solidFill>
            </a:rPr>
            <a:t>يدويا وليس عن طريق مدخلات البرنامج :-</a:t>
          </a:r>
          <a:br>
            <a:rPr lang="ar-EG" sz="1200" b="1">
              <a:solidFill>
                <a:srgbClr val="FFFF00"/>
              </a:solidFill>
            </a:rPr>
          </a:br>
          <a:r>
            <a:rPr lang="ar-EG" sz="1200" b="1">
              <a:solidFill>
                <a:srgbClr val="FFFF00"/>
              </a:solidFill>
            </a:rPr>
            <a:t>فى هذه الخانة يتم كتابة جملة المعاش حتى التاريخ المراد عمل حدود جمع له وبدون منحة</a:t>
          </a:r>
          <a:r>
            <a:rPr lang="ar-EG" sz="1200" b="1" baseline="0">
              <a:solidFill>
                <a:srgbClr val="FFFF00"/>
              </a:solidFill>
            </a:rPr>
            <a:t> مايو </a:t>
          </a:r>
          <a:endParaRPr lang="ar-EG" sz="12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571500</xdr:colOff>
      <xdr:row>2</xdr:row>
      <xdr:rowOff>47625</xdr:rowOff>
    </xdr:from>
    <xdr:to>
      <xdr:col>10</xdr:col>
      <xdr:colOff>590550</xdr:colOff>
      <xdr:row>10</xdr:row>
      <xdr:rowOff>200025</xdr:rowOff>
    </xdr:to>
    <xdr:sp macro="" textlink="">
      <xdr:nvSpPr>
        <xdr:cNvPr id="12" name="explan1" hidden="1"/>
        <xdr:cNvSpPr/>
      </xdr:nvSpPr>
      <xdr:spPr>
        <a:xfrm>
          <a:off x="2438400" y="628650"/>
          <a:ext cx="2514600" cy="2038350"/>
        </a:xfrm>
        <a:prstGeom prst="wedgeRectCallout">
          <a:avLst>
            <a:gd name="adj1" fmla="val 112416"/>
            <a:gd name="adj2" fmla="val -5212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1" anchor="ctr"/>
        <a:lstStyle/>
        <a:p>
          <a:pPr algn="ctr" rtl="1"/>
          <a:r>
            <a:rPr lang="ar-EG" sz="1300" b="1">
              <a:solidFill>
                <a:srgbClr val="FFFF00"/>
              </a:solidFill>
            </a:rPr>
            <a:t>يتم وضع هنا بداية ونهاية فترة حساب </a:t>
          </a:r>
          <a:r>
            <a:rPr lang="ar-EG" sz="1300" b="1">
              <a:solidFill>
                <a:srgbClr val="FFFF00"/>
              </a:solidFill>
              <a:latin typeface="+mn-lt"/>
              <a:ea typeface="+mn-ea"/>
              <a:cs typeface="+mn-cs"/>
            </a:rPr>
            <a:t>((مديونية علية او متجمد له)) ولكن مع ملاحظة:-</a:t>
          </a:r>
          <a:br>
            <a:rPr lang="ar-EG" sz="1300" b="1">
              <a:solidFill>
                <a:srgbClr val="FFFF00"/>
              </a:solidFill>
              <a:latin typeface="+mn-lt"/>
              <a:ea typeface="+mn-ea"/>
              <a:cs typeface="+mn-cs"/>
            </a:rPr>
          </a:br>
          <a:r>
            <a:rPr lang="ar-EG" sz="1300" b="1">
              <a:solidFill>
                <a:srgbClr val="FFFF00"/>
              </a:solidFill>
              <a:latin typeface="+mn-lt"/>
              <a:ea typeface="+mn-ea"/>
              <a:cs typeface="+mn-cs"/>
            </a:rPr>
            <a:t>عند وضع تاريخ البداية يجب ان يكون من اول الشهر بمعني اذا كانت بداية المديونية من مثلا 25/10/2009 فيتم كتابة تاريخ البداية 1/10/2009</a:t>
          </a:r>
        </a:p>
        <a:p>
          <a:pPr algn="ctr" rtl="1"/>
          <a:r>
            <a:rPr lang="ar-EG" sz="1300" b="1">
              <a:solidFill>
                <a:srgbClr val="FFFF00"/>
              </a:solidFill>
              <a:latin typeface="+mn-lt"/>
              <a:ea typeface="+mn-ea"/>
              <a:cs typeface="+mn-cs"/>
            </a:rPr>
            <a:t>وعند وضع تاريخ نهاية المدة فيوضع بداية الشهر التالي لنهاية المديونية فمثلا لو نهاية المدة 12/8/2014</a:t>
          </a:r>
          <a:r>
            <a:rPr lang="ar-EG" sz="13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فيتم تسجيل 1/9/2014</a:t>
          </a:r>
          <a:endParaRPr lang="ar-EG" sz="1300" b="1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1</xdr:colOff>
      <xdr:row>1</xdr:row>
      <xdr:rowOff>85726</xdr:rowOff>
    </xdr:from>
    <xdr:to>
      <xdr:col>1</xdr:col>
      <xdr:colOff>485775</xdr:colOff>
      <xdr:row>10</xdr:row>
      <xdr:rowOff>209550</xdr:rowOff>
    </xdr:to>
    <xdr:sp macro="" textlink="">
      <xdr:nvSpPr>
        <xdr:cNvPr id="13" name="explan5" hidden="1"/>
        <xdr:cNvSpPr/>
      </xdr:nvSpPr>
      <xdr:spPr>
        <a:xfrm>
          <a:off x="9410700" y="466726"/>
          <a:ext cx="1171574" cy="2209799"/>
        </a:xfrm>
        <a:prstGeom prst="wedgeRectCallout">
          <a:avLst>
            <a:gd name="adj1" fmla="val -74466"/>
            <a:gd name="adj2" fmla="val -8466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1" anchor="ctr"/>
        <a:lstStyle/>
        <a:p>
          <a:pPr algn="ctr" rtl="1"/>
          <a:r>
            <a:rPr lang="ar-EG" sz="1200" b="1">
              <a:solidFill>
                <a:srgbClr val="FFFF00"/>
              </a:solidFill>
            </a:rPr>
            <a:t>يتم اختيار سنة تحديد المعاش والمراد</a:t>
          </a:r>
          <a:r>
            <a:rPr lang="ar-EG" sz="1200" b="1" baseline="0">
              <a:solidFill>
                <a:srgbClr val="FFFF00"/>
              </a:solidFill>
            </a:rPr>
            <a:t> حساب نسبة الصرف بناء على نسبة المستحق وما اذا كان هناك حدود جمع من عدمه </a:t>
          </a:r>
        </a:p>
        <a:p>
          <a:pPr algn="ctr" rtl="1"/>
          <a:r>
            <a:rPr lang="ar-EG" sz="1200" b="1" baseline="0">
              <a:solidFill>
                <a:srgbClr val="FFFF00"/>
              </a:solidFill>
            </a:rPr>
            <a:t>وبناء على هذا الاختيار يظهر تلقائيا فى الخانة التالية قيمة معاش هذه السنة بناء على مدخلات البرنامج</a:t>
          </a:r>
          <a:endParaRPr lang="ar-EG" sz="1200" b="1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0</xdr:colOff>
      <xdr:row>3</xdr:row>
      <xdr:rowOff>133351</xdr:rowOff>
    </xdr:from>
    <xdr:to>
      <xdr:col>0</xdr:col>
      <xdr:colOff>685798</xdr:colOff>
      <xdr:row>7</xdr:row>
      <xdr:rowOff>0</xdr:rowOff>
    </xdr:to>
    <xdr:sp macro="[1]!شمس13_انقر" textlink="">
      <xdr:nvSpPr>
        <xdr:cNvPr id="14" name="شمس 13"/>
        <xdr:cNvSpPr/>
      </xdr:nvSpPr>
      <xdr:spPr>
        <a:xfrm>
          <a:off x="9896477" y="914401"/>
          <a:ext cx="685798" cy="695324"/>
        </a:xfrm>
        <a:prstGeom prst="sun">
          <a:avLst>
            <a:gd name="adj" fmla="val 16741"/>
          </a:avLst>
        </a:prstGeom>
        <a:solidFill>
          <a:srgbClr val="FF0000"/>
        </a:solidFill>
        <a:ln w="34925">
          <a:solidFill>
            <a:schemeClr val="tx1">
              <a:lumMod val="95000"/>
              <a:lumOff val="5000"/>
            </a:schemeClr>
          </a:solidFill>
        </a:ln>
        <a:effectLst>
          <a:glow rad="228600">
            <a:srgbClr val="FFFF00">
              <a:alpha val="40000"/>
            </a:srgbClr>
          </a:glow>
          <a:outerShdw blurRad="317500" dir="2700000" algn="ctr">
            <a:srgbClr val="000000">
              <a:alpha val="43000"/>
            </a:srgbClr>
          </a:outerShdw>
        </a:effectLst>
        <a:scene3d>
          <a:camera prst="perspectiveLeft"/>
          <a:lightRig rig="threePt" dir="t">
            <a:rot lat="0" lon="0" rev="0"/>
          </a:lightRig>
        </a:scene3d>
        <a:sp3d extrusionH="38100" prstMaterial="clear">
          <a:bevelT w="260350" h="50800" prst="softRound"/>
          <a:bevelB prst="softRound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lIns="0" tIns="0" rIns="0" bIns="0" rtlCol="1" anchor="ctr"/>
        <a:lstStyle/>
        <a:p>
          <a:pPr algn="ctr" rtl="1"/>
          <a:r>
            <a:rPr lang="ar-EG" sz="2000" b="1">
              <a:solidFill>
                <a:srgbClr val="FFFF00"/>
              </a:solidFill>
              <a:latin typeface="+mj-lt"/>
            </a:rPr>
            <a:t>؟؟؟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6</xdr:row>
          <xdr:rowOff>190500</xdr:rowOff>
        </xdr:from>
        <xdr:to>
          <xdr:col>13</xdr:col>
          <xdr:colOff>542925</xdr:colOff>
          <xdr:row>8</xdr:row>
          <xdr:rowOff>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EG" sz="1200" b="1" i="0" u="sng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طباعة النتائج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0</xdr:rowOff>
        </xdr:from>
        <xdr:to>
          <xdr:col>14</xdr:col>
          <xdr:colOff>0</xdr:colOff>
          <xdr:row>9</xdr:row>
          <xdr:rowOff>0</xdr:rowOff>
        </xdr:to>
        <xdr:sp macro="" textlink="">
          <xdr:nvSpPr>
            <xdr:cNvPr id="3074" name="Check1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EG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إخفاء الأسطر الفارغة</a:t>
              </a:r>
            </a:p>
          </xdr:txBody>
        </xdr:sp>
        <xdr:clientData fPrintsWithSheet="0"/>
      </xdr:twoCellAnchor>
    </mc:Choice>
    <mc:Fallback/>
  </mc:AlternateContent>
  <xdr:oneCellAnchor>
    <xdr:from>
      <xdr:col>12</xdr:col>
      <xdr:colOff>142875</xdr:colOff>
      <xdr:row>2</xdr:row>
      <xdr:rowOff>103712</xdr:rowOff>
    </xdr:from>
    <xdr:ext cx="1285875" cy="295275"/>
    <xdr:sp macro="[1]!شريط_تمرير_راسي.شريط_تمرير_راسي" textlink="">
      <xdr:nvSpPr>
        <xdr:cNvPr id="17" name="مجسم مشطوف الحواف 16"/>
        <xdr:cNvSpPr/>
      </xdr:nvSpPr>
      <xdr:spPr>
        <a:xfrm>
          <a:off x="19050" y="684737"/>
          <a:ext cx="1285875" cy="295275"/>
        </a:xfrm>
        <a:prstGeom prst="bevel">
          <a:avLst/>
        </a:prstGeom>
        <a:solidFill>
          <a:srgbClr val="FF0000"/>
        </a:solidFill>
        <a:ln w="19050"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FF00"/>
              </a:solidFill>
            </a:rPr>
            <a:t>شريط تمرير رأسي</a:t>
          </a:r>
        </a:p>
      </xdr:txBody>
    </xdr:sp>
    <xdr:clientData fPrintsWithSheet="0"/>
  </xdr:oneCellAnchor>
  <xdr:oneCellAnchor>
    <xdr:from>
      <xdr:col>12</xdr:col>
      <xdr:colOff>133350</xdr:colOff>
      <xdr:row>4</xdr:row>
      <xdr:rowOff>38100</xdr:rowOff>
    </xdr:from>
    <xdr:ext cx="1285875" cy="295275"/>
    <xdr:sp macro="[1]!شريط_تمرير_افقي.شريط_تمرير_افقي" textlink="">
      <xdr:nvSpPr>
        <xdr:cNvPr id="18" name="مجسم مشطوف الحواف 17"/>
        <xdr:cNvSpPr/>
      </xdr:nvSpPr>
      <xdr:spPr>
        <a:xfrm>
          <a:off x="28575" y="1009650"/>
          <a:ext cx="1285875" cy="295275"/>
        </a:xfrm>
        <a:prstGeom prst="bevel">
          <a:avLst/>
        </a:prstGeom>
        <a:solidFill>
          <a:srgbClr val="FFFF00"/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0000"/>
              </a:solidFill>
            </a:rPr>
            <a:t>شريط تمرير افقي</a:t>
          </a:r>
        </a:p>
      </xdr:txBody>
    </xdr:sp>
    <xdr:clientData fPrintsWithSheet="0"/>
  </xdr:oneCellAnchor>
  <xdr:oneCellAnchor>
    <xdr:from>
      <xdr:col>12</xdr:col>
      <xdr:colOff>333375</xdr:colOff>
      <xdr:row>0</xdr:row>
      <xdr:rowOff>0</xdr:rowOff>
    </xdr:from>
    <xdr:ext cx="923925" cy="676274"/>
    <xdr:sp macro="[1]!zoom.zoom" textlink="">
      <xdr:nvSpPr>
        <xdr:cNvPr id="19" name="وسيلة شرح مع سهم رباعي 18"/>
        <xdr:cNvSpPr/>
      </xdr:nvSpPr>
      <xdr:spPr>
        <a:xfrm>
          <a:off x="190500" y="0"/>
          <a:ext cx="923925" cy="676274"/>
        </a:xfrm>
        <a:prstGeom prst="quadArrowCallout">
          <a:avLst>
            <a:gd name="adj1" fmla="val 18515"/>
            <a:gd name="adj2" fmla="val 18515"/>
            <a:gd name="adj3" fmla="val 18515"/>
            <a:gd name="adj4" fmla="val 62970"/>
          </a:avLst>
        </a:prstGeom>
        <a:ln>
          <a:solidFill>
            <a:srgbClr val="002060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overflow" horzOverflow="overflow" lIns="0" tIns="0" rIns="0" bIns="0" rtlCol="1" anchor="ctr" anchorCtr="0">
          <a:noAutofit/>
        </a:bodyPr>
        <a:lstStyle/>
        <a:p>
          <a:pPr algn="ctr" rtl="1"/>
          <a:r>
            <a:rPr lang="ar-EG" sz="1400" b="1">
              <a:solidFill>
                <a:schemeClr val="accent2">
                  <a:lumMod val="50000"/>
                </a:schemeClr>
              </a:solidFill>
            </a:rPr>
            <a:t>حجم الصفحة</a:t>
          </a:r>
        </a:p>
      </xdr:txBody>
    </xdr:sp>
    <xdr:clientData fPrintsWithSheet="0"/>
  </xdr:oneCellAnchor>
  <xdr:twoCellAnchor>
    <xdr:from>
      <xdr:col>7</xdr:col>
      <xdr:colOff>361951</xdr:colOff>
      <xdr:row>0</xdr:row>
      <xdr:rowOff>9525</xdr:rowOff>
    </xdr:from>
    <xdr:to>
      <xdr:col>9</xdr:col>
      <xdr:colOff>19052</xdr:colOff>
      <xdr:row>2</xdr:row>
      <xdr:rowOff>95250</xdr:rowOff>
    </xdr:to>
    <xdr:sp macro="[1]!Button2_Click" textlink="">
      <xdr:nvSpPr>
        <xdr:cNvPr id="20" name="Button2"/>
        <xdr:cNvSpPr/>
      </xdr:nvSpPr>
      <xdr:spPr>
        <a:xfrm>
          <a:off x="3762373" y="9525"/>
          <a:ext cx="1400176" cy="666750"/>
        </a:xfrm>
        <a:prstGeom prst="bevel">
          <a:avLst/>
        </a:prstGeom>
        <a:solidFill>
          <a:srgbClr val="FF0000"/>
        </a:solidFill>
        <a:ln w="25400" cap="flat" cmpd="sng" algn="ctr">
          <a:solidFill>
            <a:srgbClr val="FFFF00"/>
          </a:solidFill>
          <a:prstDash val="solid"/>
        </a:ln>
        <a:effectLst/>
      </xdr:spPr>
      <xdr:txBody>
        <a:bodyPr vertOverflow="clip" horzOverflow="clip" lIns="0" tIns="0" rIns="0" bIns="0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4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Calibri"/>
              <a:ea typeface="+mn-ea"/>
              <a:cs typeface="Arial"/>
            </a:rPr>
            <a:t>اضغط لحساب منحة نهاية استحقاق</a:t>
          </a:r>
        </a:p>
      </xdr:txBody>
    </xdr:sp>
    <xdr:clientData fPrintsWithSheet="0"/>
  </xdr:twoCellAnchor>
  <xdr:twoCellAnchor>
    <xdr:from>
      <xdr:col>0</xdr:col>
      <xdr:colOff>219074</xdr:colOff>
      <xdr:row>0</xdr:row>
      <xdr:rowOff>68543</xdr:rowOff>
    </xdr:from>
    <xdr:to>
      <xdr:col>1</xdr:col>
      <xdr:colOff>1076324</xdr:colOff>
      <xdr:row>2</xdr:row>
      <xdr:rowOff>152400</xdr:rowOff>
    </xdr:to>
    <xdr:sp macro="[1]!Button1_Click" textlink="">
      <xdr:nvSpPr>
        <xdr:cNvPr id="21" name="Button1"/>
        <xdr:cNvSpPr/>
      </xdr:nvSpPr>
      <xdr:spPr>
        <a:xfrm>
          <a:off x="8820151" y="68543"/>
          <a:ext cx="1543050" cy="664882"/>
        </a:xfrm>
        <a:prstGeom prst="bevel">
          <a:avLst/>
        </a:prstGeom>
        <a:solidFill>
          <a:srgbClr val="FF0000"/>
        </a:solidFill>
        <a:ln w="25400" cap="flat" cmpd="sng" algn="ctr">
          <a:solidFill>
            <a:srgbClr val="FFFF00"/>
          </a:solidFill>
          <a:prstDash val="solid"/>
        </a:ln>
        <a:effectLst/>
      </xdr:spPr>
      <xdr:txBody>
        <a:bodyPr vertOverflow="clip" horzOverflow="clip" lIns="36000" tIns="0" rIns="36000" bIns="0" rtlCol="1" anchor="ctr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4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Calibri"/>
              <a:ea typeface="+mn-ea"/>
              <a:cs typeface="Arial"/>
            </a:rPr>
            <a:t>اضغط لحساب منحة نهاية استحقاق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123824</xdr:colOff>
      <xdr:row>0</xdr:row>
      <xdr:rowOff>68844</xdr:rowOff>
    </xdr:from>
    <xdr:ext cx="1133476" cy="359781"/>
    <xdr:sp macro="" textlink="">
      <xdr:nvSpPr>
        <xdr:cNvPr id="2" name="مخطط انسيابي: محطة طرفية 1">
          <a:hlinkClick xmlns:r="http://schemas.openxmlformats.org/officeDocument/2006/relationships" r:id="rId1"/>
        </xdr:cNvPr>
        <xdr:cNvSpPr/>
      </xdr:nvSpPr>
      <xdr:spPr>
        <a:xfrm>
          <a:off x="4533900" y="68844"/>
          <a:ext cx="1133476" cy="359781"/>
        </a:xfrm>
        <a:prstGeom prst="flowChartTerminator">
          <a:avLst/>
        </a:prstGeom>
        <a:solidFill>
          <a:srgbClr val="FF00FF"/>
        </a:solidFill>
        <a:ln>
          <a:solidFill>
            <a:sysClr val="windowText" lastClr="000000"/>
          </a:solidFill>
        </a:ln>
        <a:effectLst>
          <a:glow rad="12700">
            <a:srgbClr val="FFFF00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20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رجوع</a:t>
          </a:r>
        </a:p>
      </xdr:txBody>
    </xdr:sp>
    <xdr:clientData fPrintsWithSheet="0"/>
  </xdr:oneCellAnchor>
  <xdr:twoCellAnchor editAs="oneCell">
    <xdr:from>
      <xdr:col>7</xdr:col>
      <xdr:colOff>347230</xdr:colOff>
      <xdr:row>0</xdr:row>
      <xdr:rowOff>209550</xdr:rowOff>
    </xdr:from>
    <xdr:to>
      <xdr:col>7</xdr:col>
      <xdr:colOff>685800</xdr:colOff>
      <xdr:row>4</xdr:row>
      <xdr:rowOff>104775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0025" y="209550"/>
          <a:ext cx="900545" cy="990600"/>
        </a:xfrm>
        <a:prstGeom prst="rect">
          <a:avLst/>
        </a:prstGeom>
      </xdr:spPr>
    </xdr:pic>
    <xdr:clientData fPrintsWithSheet="0"/>
  </xdr:twoCellAnchor>
  <xdr:oneCellAnchor>
    <xdr:from>
      <xdr:col>4</xdr:col>
      <xdr:colOff>76200</xdr:colOff>
      <xdr:row>1</xdr:row>
      <xdr:rowOff>278395</xdr:rowOff>
    </xdr:from>
    <xdr:ext cx="1123949" cy="350256"/>
    <xdr:sp macro="" textlink="">
      <xdr:nvSpPr>
        <xdr:cNvPr id="4" name="مخطط انسيابي: محطة طرفية 3">
          <a:hlinkClick xmlns:r="http://schemas.openxmlformats.org/officeDocument/2006/relationships" r:id="rId3"/>
        </xdr:cNvPr>
        <xdr:cNvSpPr/>
      </xdr:nvSpPr>
      <xdr:spPr>
        <a:xfrm>
          <a:off x="4591051" y="545095"/>
          <a:ext cx="1123949" cy="350256"/>
        </a:xfrm>
        <a:prstGeom prst="flowChartTerminator">
          <a:avLst/>
        </a:prstGeom>
        <a:solidFill>
          <a:srgbClr val="C00000"/>
        </a:solidFill>
        <a:ln>
          <a:solidFill>
            <a:srgbClr val="808080"/>
          </a:solidFill>
        </a:ln>
        <a:effectLst>
          <a:glow rad="114300">
            <a:srgbClr val="FF00FF"/>
          </a:glow>
          <a:outerShdw blurRad="225425" dist="50800" dir="5220000" algn="ctr">
            <a:srgbClr val="000000">
              <a:alpha val="33000"/>
            </a:srgbClr>
          </a:outerShdw>
        </a:effectLst>
        <a:scene3d>
          <a:camera prst="perspectiveFront" fov="3300000">
            <a:rot lat="486000" lon="19530000" rev="174000"/>
          </a:camera>
          <a:lightRig rig="harsh" dir="t">
            <a:rot lat="0" lon="0" rev="3000000"/>
          </a:lightRig>
        </a:scene3d>
        <a:sp3d extrusionH="254000" contourW="19050">
          <a:bevelT w="82550" h="44450" prst="angle"/>
          <a:bevelB w="82550" h="44450" prst="angle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2000" b="1">
              <a:ln>
                <a:solidFill>
                  <a:srgbClr val="FFFF00"/>
                </a:solidFill>
              </a:ln>
              <a:solidFill>
                <a:srgbClr val="FFFF00"/>
              </a:solidFill>
            </a:rPr>
            <a:t>المقدمة</a:t>
          </a:r>
        </a:p>
      </xdr:txBody>
    </xdr:sp>
    <xdr:clientData fPrintsWithSheet="0"/>
  </xdr:oneCellAnchor>
  <xdr:twoCellAnchor>
    <xdr:from>
      <xdr:col>4</xdr:col>
      <xdr:colOff>152400</xdr:colOff>
      <xdr:row>3</xdr:row>
      <xdr:rowOff>200025</xdr:rowOff>
    </xdr:from>
    <xdr:to>
      <xdr:col>6</xdr:col>
      <xdr:colOff>381000</xdr:colOff>
      <xdr:row>5</xdr:row>
      <xdr:rowOff>38100</xdr:rowOff>
    </xdr:to>
    <xdr:sp macro="" textlink="">
      <xdr:nvSpPr>
        <xdr:cNvPr id="5" name="WordArt 46"/>
        <xdr:cNvSpPr>
          <a:spLocks noChangeArrowheads="1" noChangeShapeType="1" noTextEdit="1"/>
        </xdr:cNvSpPr>
      </xdr:nvSpPr>
      <xdr:spPr bwMode="auto">
        <a:xfrm>
          <a:off x="2514600" y="1085850"/>
          <a:ext cx="3124200" cy="314325"/>
        </a:xfrm>
        <a:prstGeom prst="rect">
          <a:avLst/>
        </a:prstGeom>
      </xdr:spPr>
      <xdr:txBody>
        <a:bodyPr wrap="none" fromWordArt="1">
          <a:prstTxWarp prst="textInflateBottom">
            <a:avLst>
              <a:gd name="adj" fmla="val 68083"/>
            </a:avLst>
          </a:prstTxWarp>
        </a:bodyPr>
        <a:lstStyle/>
        <a:p>
          <a:pPr algn="r" rtl="1"/>
          <a:r>
            <a:rPr lang="ar-EG" sz="3600" i="1" kern="10" spc="0">
              <a:ln w="3175">
                <a:solidFill>
                  <a:srgbClr val="FFFF00"/>
                </a:solidFill>
                <a:round/>
                <a:headEnd/>
                <a:tailEnd/>
              </a:ln>
              <a:solidFill>
                <a:srgbClr val="243F60"/>
              </a:solidFill>
              <a:effectLst>
                <a:outerShdw dist="35921" dir="2700000" algn="ctr" rotWithShape="0">
                  <a:srgbClr val="FFFF00"/>
                </a:outerShdw>
              </a:effectLst>
              <a:cs typeface="Al-Kharashi 3"/>
            </a:rPr>
            <a:t>مجموعة تطوير العمل والدعم الفني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314325</xdr:colOff>
          <xdr:row>5</xdr:row>
          <xdr:rowOff>123825</xdr:rowOff>
        </xdr:from>
        <xdr:to>
          <xdr:col>0</xdr:col>
          <xdr:colOff>685800</xdr:colOff>
          <xdr:row>6</xdr:row>
          <xdr:rowOff>114300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EG" sz="1200" b="1" i="0" u="sng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طباعة النتائج</a:t>
              </a:r>
            </a:p>
          </xdr:txBody>
        </xdr:sp>
        <xdr:clientData fPrintsWithSheet="0"/>
      </xdr:twoCellAnchor>
    </mc:Choice>
    <mc:Fallback/>
  </mc:AlternateContent>
  <xdr:oneCellAnchor>
    <xdr:from>
      <xdr:col>7</xdr:col>
      <xdr:colOff>95249</xdr:colOff>
      <xdr:row>2</xdr:row>
      <xdr:rowOff>27512</xdr:rowOff>
    </xdr:from>
    <xdr:ext cx="1276350" cy="295275"/>
    <xdr:sp macro="[1]!شريط_تمرير_راسي.شريط_تمرير_راسي" textlink="">
      <xdr:nvSpPr>
        <xdr:cNvPr id="7" name="مجسم مشطوف الحواف 6"/>
        <xdr:cNvSpPr/>
      </xdr:nvSpPr>
      <xdr:spPr>
        <a:xfrm>
          <a:off x="76201" y="703787"/>
          <a:ext cx="1276350" cy="295275"/>
        </a:xfrm>
        <a:prstGeom prst="bevel">
          <a:avLst/>
        </a:prstGeom>
        <a:solidFill>
          <a:srgbClr val="FF0000"/>
        </a:solidFill>
        <a:ln w="19050"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FF00"/>
              </a:solidFill>
            </a:rPr>
            <a:t>شريط تمرير رأسي</a:t>
          </a:r>
        </a:p>
      </xdr:txBody>
    </xdr:sp>
    <xdr:clientData fPrintsWithSheet="0"/>
  </xdr:oneCellAnchor>
  <xdr:oneCellAnchor>
    <xdr:from>
      <xdr:col>7</xdr:col>
      <xdr:colOff>85724</xdr:colOff>
      <xdr:row>3</xdr:row>
      <xdr:rowOff>142875</xdr:rowOff>
    </xdr:from>
    <xdr:ext cx="1276350" cy="295275"/>
    <xdr:sp macro="[1]!شريط_تمرير_افقي.شريط_تمرير_افقي" textlink="">
      <xdr:nvSpPr>
        <xdr:cNvPr id="8" name="مجسم مشطوف الحواف 7"/>
        <xdr:cNvSpPr/>
      </xdr:nvSpPr>
      <xdr:spPr>
        <a:xfrm>
          <a:off x="85726" y="1028700"/>
          <a:ext cx="1276350" cy="295275"/>
        </a:xfrm>
        <a:prstGeom prst="bevel">
          <a:avLst/>
        </a:prstGeom>
        <a:solidFill>
          <a:srgbClr val="FFFF00"/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1" anchor="ctr">
          <a:noAutofit/>
        </a:bodyPr>
        <a:lstStyle/>
        <a:p>
          <a:pPr algn="ctr" rtl="1"/>
          <a:r>
            <a:rPr lang="ar-EG" sz="1400" b="1">
              <a:solidFill>
                <a:srgbClr val="FF0000"/>
              </a:solidFill>
            </a:rPr>
            <a:t>شريط تمرير افقي</a:t>
          </a:r>
        </a:p>
      </xdr:txBody>
    </xdr:sp>
    <xdr:clientData fPrintsWithSheet="0"/>
  </xdr:oneCellAnchor>
  <xdr:oneCellAnchor>
    <xdr:from>
      <xdr:col>7</xdr:col>
      <xdr:colOff>244969</xdr:colOff>
      <xdr:row>0</xdr:row>
      <xdr:rowOff>0</xdr:rowOff>
    </xdr:from>
    <xdr:ext cx="917081" cy="676274"/>
    <xdr:sp macro="[1]!zoom.zoom" textlink="">
      <xdr:nvSpPr>
        <xdr:cNvPr id="9" name="وسيلة شرح مع سهم رباعي 8"/>
        <xdr:cNvSpPr/>
      </xdr:nvSpPr>
      <xdr:spPr>
        <a:xfrm>
          <a:off x="285750" y="0"/>
          <a:ext cx="917081" cy="676274"/>
        </a:xfrm>
        <a:prstGeom prst="quadArrowCallout">
          <a:avLst>
            <a:gd name="adj1" fmla="val 18515"/>
            <a:gd name="adj2" fmla="val 18515"/>
            <a:gd name="adj3" fmla="val 18515"/>
            <a:gd name="adj4" fmla="val 62970"/>
          </a:avLst>
        </a:prstGeom>
        <a:ln>
          <a:solidFill>
            <a:srgbClr val="002060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overflow" horzOverflow="overflow" lIns="0" tIns="0" rIns="0" bIns="0" rtlCol="1" anchor="ctr" anchorCtr="0">
          <a:noAutofit/>
        </a:bodyPr>
        <a:lstStyle/>
        <a:p>
          <a:pPr algn="ctr" rtl="1"/>
          <a:r>
            <a:rPr lang="ar-EG" sz="1400" b="1">
              <a:solidFill>
                <a:schemeClr val="accent2">
                  <a:lumMod val="50000"/>
                </a:schemeClr>
              </a:solidFill>
            </a:rPr>
            <a:t>حجم الصفحة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3-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قدمة"/>
      <sheetName val="تعليمات الاستخدام 1"/>
      <sheetName val="تعليمات الاستخدام 2"/>
      <sheetName val="جدول العلاوات"/>
      <sheetName val="ادخال بيانات الحساب الالى"/>
      <sheetName val="النتائج"/>
      <sheetName val="حساب المعاش تدريجي"/>
      <sheetName val="حساب المعاش تدريجي (2)"/>
      <sheetName val="2006"/>
      <sheetName val="بدون"/>
      <sheetName val="2004"/>
      <sheetName val="2008"/>
      <sheetName val="2005"/>
      <sheetName val="2001"/>
      <sheetName val="ورقة2"/>
      <sheetName val="حساب المديونية"/>
      <sheetName val="حساب المتجمد"/>
      <sheetName val="ورقة1"/>
      <sheetName val="توزيع المعاش"/>
      <sheetName val="متجمد2007"/>
      <sheetName val="متجمد2007 يدوي"/>
      <sheetName val="تعديل العلاوات"/>
      <sheetName val="جدول الرفع"/>
      <sheetName val="Sheet3"/>
    </sheetNames>
    <definedNames>
      <definedName name="Button1_Click"/>
      <definedName name="Button2_Click"/>
      <definedName name="zoom.zoom"/>
      <definedName name="اخفاء_طباعة_المديونية"/>
      <definedName name="اخفاء_طباعة_حساب_المعاش"/>
      <definedName name="شريط_تمرير_افقي.شريط_تمرير_افقي"/>
      <definedName name="شريط_تمرير_راسي.شريط_تمرير_راسي"/>
      <definedName name="شمس13_انقر"/>
      <definedName name="طباعة_المديونية"/>
      <definedName name="طباعة_توزيع_المعاش"/>
      <definedName name="مسح_حساب_المديونية"/>
    </defined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I1" t="str">
            <v>بلوغ سن</v>
          </cell>
          <cell r="V1">
            <v>28126</v>
          </cell>
        </row>
        <row r="2">
          <cell r="V2">
            <v>28672</v>
          </cell>
        </row>
        <row r="3">
          <cell r="F3">
            <v>0</v>
          </cell>
          <cell r="V3">
            <v>29221</v>
          </cell>
        </row>
        <row r="4">
          <cell r="E4">
            <v>0</v>
          </cell>
          <cell r="V4">
            <v>29403</v>
          </cell>
        </row>
        <row r="5">
          <cell r="E5">
            <v>0</v>
          </cell>
          <cell r="F5">
            <v>0</v>
          </cell>
          <cell r="K5">
            <v>0</v>
          </cell>
          <cell r="V5">
            <v>29768</v>
          </cell>
        </row>
        <row r="6">
          <cell r="E6">
            <v>0</v>
          </cell>
          <cell r="F6">
            <v>0</v>
          </cell>
          <cell r="K6">
            <v>0</v>
          </cell>
          <cell r="V6">
            <v>30133</v>
          </cell>
        </row>
        <row r="7">
          <cell r="C7">
            <v>0</v>
          </cell>
          <cell r="E7">
            <v>0</v>
          </cell>
          <cell r="F7" t="str">
            <v>جملة المعاش</v>
          </cell>
          <cell r="K7">
            <v>0</v>
          </cell>
          <cell r="V7">
            <v>30317</v>
          </cell>
        </row>
        <row r="8">
          <cell r="E8">
            <v>0</v>
          </cell>
          <cell r="F8">
            <v>0</v>
          </cell>
          <cell r="V8">
            <v>30773</v>
          </cell>
        </row>
        <row r="9">
          <cell r="E9" t="str">
            <v>متغير</v>
          </cell>
          <cell r="V9">
            <v>31048</v>
          </cell>
        </row>
        <row r="10">
          <cell r="E10" t="str">
            <v>المعاش قبل الزيادة</v>
          </cell>
          <cell r="F10" t="str">
            <v>الزيادة</v>
          </cell>
          <cell r="V10">
            <v>31413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V11">
            <v>31959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V12">
            <v>32325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V13">
            <v>32690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V14">
            <v>33055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V15">
            <v>33390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V16">
            <v>33786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V17">
            <v>34151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V18">
            <v>34516</v>
          </cell>
        </row>
        <row r="19">
          <cell r="V19">
            <v>34881</v>
          </cell>
        </row>
        <row r="20">
          <cell r="V20">
            <v>35247</v>
          </cell>
        </row>
        <row r="21">
          <cell r="V21">
            <v>35612</v>
          </cell>
        </row>
        <row r="22">
          <cell r="V22">
            <v>35977</v>
          </cell>
        </row>
        <row r="23">
          <cell r="V23">
            <v>36342</v>
          </cell>
        </row>
        <row r="24">
          <cell r="V24">
            <v>36708</v>
          </cell>
        </row>
        <row r="25">
          <cell r="V25">
            <v>37073</v>
          </cell>
        </row>
        <row r="26">
          <cell r="V26">
            <v>37438</v>
          </cell>
        </row>
        <row r="27">
          <cell r="V27">
            <v>37803</v>
          </cell>
        </row>
        <row r="28">
          <cell r="V28">
            <v>38169</v>
          </cell>
        </row>
        <row r="29">
          <cell r="V29">
            <v>38534</v>
          </cell>
        </row>
        <row r="30">
          <cell r="V30">
            <v>38899</v>
          </cell>
        </row>
        <row r="31">
          <cell r="V31">
            <v>39264</v>
          </cell>
        </row>
        <row r="32">
          <cell r="V32">
            <v>39569</v>
          </cell>
        </row>
        <row r="33">
          <cell r="V33">
            <v>39995</v>
          </cell>
        </row>
        <row r="34">
          <cell r="V34">
            <v>40360</v>
          </cell>
        </row>
        <row r="35">
          <cell r="V35">
            <v>40634</v>
          </cell>
        </row>
        <row r="36">
          <cell r="V36">
            <v>40909</v>
          </cell>
        </row>
        <row r="37">
          <cell r="V37">
            <v>41091</v>
          </cell>
        </row>
        <row r="38">
          <cell r="V38">
            <v>41456</v>
          </cell>
        </row>
        <row r="39">
          <cell r="V39">
            <v>41640</v>
          </cell>
        </row>
        <row r="40">
          <cell r="V40">
            <v>41821</v>
          </cell>
        </row>
        <row r="41">
          <cell r="V41" t="str">
            <v/>
          </cell>
        </row>
        <row r="42">
          <cell r="V42" t="str">
            <v/>
          </cell>
        </row>
        <row r="43">
          <cell r="V43" t="str">
            <v/>
          </cell>
        </row>
        <row r="44">
          <cell r="V44" t="str">
            <v/>
          </cell>
        </row>
        <row r="45">
          <cell r="V45" t="str">
            <v/>
          </cell>
        </row>
        <row r="46">
          <cell r="V46" t="str">
            <v/>
          </cell>
        </row>
        <row r="47">
          <cell r="V47" t="str">
            <v/>
          </cell>
        </row>
        <row r="48">
          <cell r="V48" t="str">
            <v/>
          </cell>
        </row>
        <row r="49">
          <cell r="V49" t="str">
            <v/>
          </cell>
        </row>
        <row r="50">
          <cell r="V50" t="str">
            <v/>
          </cell>
        </row>
        <row r="51">
          <cell r="V51" t="str">
            <v/>
          </cell>
        </row>
        <row r="52">
          <cell r="V52" t="str">
            <v/>
          </cell>
        </row>
        <row r="53">
          <cell r="V53" t="str">
            <v/>
          </cell>
        </row>
        <row r="54">
          <cell r="V54" t="str">
            <v/>
          </cell>
        </row>
        <row r="55">
          <cell r="V55" t="str">
            <v/>
          </cell>
        </row>
        <row r="56">
          <cell r="V56" t="str">
            <v/>
          </cell>
        </row>
        <row r="57">
          <cell r="V57" t="str">
            <v/>
          </cell>
        </row>
        <row r="58">
          <cell r="V58" t="str">
            <v/>
          </cell>
        </row>
        <row r="59">
          <cell r="V59" t="str">
            <v/>
          </cell>
        </row>
        <row r="60">
          <cell r="V60" t="str">
            <v/>
          </cell>
        </row>
        <row r="61">
          <cell r="V61" t="str">
            <v/>
          </cell>
        </row>
        <row r="62">
          <cell r="V62" t="str">
            <v/>
          </cell>
        </row>
        <row r="63">
          <cell r="V63" t="str">
            <v/>
          </cell>
        </row>
        <row r="64">
          <cell r="V64" t="str">
            <v/>
          </cell>
        </row>
        <row r="65">
          <cell r="V65" t="str">
            <v/>
          </cell>
        </row>
        <row r="66">
          <cell r="V66" t="str">
            <v/>
          </cell>
        </row>
        <row r="67">
          <cell r="V67" t="str">
            <v/>
          </cell>
        </row>
        <row r="68">
          <cell r="V68" t="str">
            <v/>
          </cell>
        </row>
        <row r="69">
          <cell r="V69" t="str">
            <v/>
          </cell>
        </row>
        <row r="70">
          <cell r="V70" t="str">
            <v/>
          </cell>
        </row>
        <row r="71">
          <cell r="V71" t="str">
            <v/>
          </cell>
        </row>
        <row r="72">
          <cell r="V72" t="str">
            <v/>
          </cell>
        </row>
        <row r="73">
          <cell r="V73" t="str">
            <v/>
          </cell>
        </row>
        <row r="74">
          <cell r="V74" t="str">
            <v/>
          </cell>
        </row>
        <row r="75">
          <cell r="V75" t="str">
            <v/>
          </cell>
        </row>
        <row r="76">
          <cell r="V76" t="str">
            <v/>
          </cell>
        </row>
        <row r="77">
          <cell r="V77" t="str">
            <v/>
          </cell>
        </row>
        <row r="78">
          <cell r="V78" t="str">
            <v/>
          </cell>
        </row>
        <row r="79">
          <cell r="V79" t="str">
            <v/>
          </cell>
        </row>
        <row r="80">
          <cell r="V80" t="str">
            <v/>
          </cell>
        </row>
        <row r="81">
          <cell r="V81" t="str">
            <v/>
          </cell>
        </row>
        <row r="82">
          <cell r="V82" t="str">
            <v/>
          </cell>
        </row>
        <row r="83">
          <cell r="V83" t="str">
            <v/>
          </cell>
        </row>
        <row r="84">
          <cell r="V84" t="str">
            <v/>
          </cell>
        </row>
        <row r="85">
          <cell r="V85" t="str">
            <v/>
          </cell>
        </row>
        <row r="86">
          <cell r="V86" t="str">
            <v/>
          </cell>
        </row>
        <row r="87">
          <cell r="V87" t="str">
            <v/>
          </cell>
        </row>
        <row r="88">
          <cell r="V88" t="str">
            <v/>
          </cell>
        </row>
        <row r="89">
          <cell r="V89" t="str">
            <v/>
          </cell>
        </row>
        <row r="90">
          <cell r="V90" t="str">
            <v/>
          </cell>
        </row>
        <row r="91">
          <cell r="V91" t="str">
            <v/>
          </cell>
        </row>
        <row r="92">
          <cell r="V92" t="str">
            <v/>
          </cell>
        </row>
        <row r="93">
          <cell r="V93" t="str">
            <v/>
          </cell>
        </row>
        <row r="94">
          <cell r="V94" t="str">
            <v/>
          </cell>
        </row>
        <row r="95">
          <cell r="V95" t="str">
            <v/>
          </cell>
        </row>
        <row r="96">
          <cell r="V96" t="str">
            <v/>
          </cell>
        </row>
        <row r="97">
          <cell r="V97" t="str">
            <v/>
          </cell>
        </row>
        <row r="98">
          <cell r="V98" t="str">
            <v/>
          </cell>
        </row>
        <row r="99">
          <cell r="V99" t="str">
            <v/>
          </cell>
        </row>
        <row r="100">
          <cell r="V100" t="str">
            <v/>
          </cell>
        </row>
        <row r="101">
          <cell r="V101" t="str">
            <v/>
          </cell>
        </row>
        <row r="102">
          <cell r="V102" t="str">
            <v/>
          </cell>
        </row>
        <row r="103">
          <cell r="V103" t="str">
            <v/>
          </cell>
        </row>
        <row r="104">
          <cell r="V104" t="str">
            <v/>
          </cell>
        </row>
        <row r="105">
          <cell r="V105" t="str">
            <v/>
          </cell>
        </row>
        <row r="106">
          <cell r="V106" t="str">
            <v/>
          </cell>
        </row>
        <row r="107">
          <cell r="V107" t="str">
            <v/>
          </cell>
        </row>
        <row r="108">
          <cell r="V108" t="str">
            <v/>
          </cell>
        </row>
        <row r="109">
          <cell r="V109" t="str">
            <v/>
          </cell>
        </row>
        <row r="110">
          <cell r="V110" t="str">
            <v/>
          </cell>
        </row>
        <row r="111">
          <cell r="V111" t="str">
            <v/>
          </cell>
        </row>
        <row r="112">
          <cell r="V112" t="str">
            <v/>
          </cell>
        </row>
        <row r="113">
          <cell r="V113" t="str">
            <v/>
          </cell>
        </row>
        <row r="114">
          <cell r="V114" t="str">
            <v/>
          </cell>
        </row>
        <row r="115">
          <cell r="V115" t="str">
            <v/>
          </cell>
        </row>
        <row r="116">
          <cell r="V116" t="str">
            <v/>
          </cell>
        </row>
        <row r="117">
          <cell r="V117" t="str">
            <v/>
          </cell>
        </row>
        <row r="118">
          <cell r="V118" t="str">
            <v/>
          </cell>
        </row>
        <row r="119">
          <cell r="V119" t="str">
            <v/>
          </cell>
        </row>
        <row r="120">
          <cell r="V120" t="str">
            <v/>
          </cell>
        </row>
        <row r="121">
          <cell r="V121" t="str">
            <v/>
          </cell>
        </row>
        <row r="122">
          <cell r="V122" t="str">
            <v/>
          </cell>
        </row>
        <row r="123">
          <cell r="V123" t="str">
            <v/>
          </cell>
        </row>
        <row r="124">
          <cell r="V124" t="str">
            <v/>
          </cell>
        </row>
        <row r="125">
          <cell r="V125" t="str">
            <v/>
          </cell>
        </row>
        <row r="126">
          <cell r="V126" t="str">
            <v/>
          </cell>
        </row>
        <row r="127">
          <cell r="V127" t="str">
            <v/>
          </cell>
        </row>
        <row r="128">
          <cell r="V128" t="str">
            <v/>
          </cell>
        </row>
        <row r="129">
          <cell r="V129" t="str">
            <v/>
          </cell>
        </row>
        <row r="130">
          <cell r="V130" t="str">
            <v/>
          </cell>
        </row>
        <row r="131">
          <cell r="V131" t="str">
            <v/>
          </cell>
        </row>
        <row r="132">
          <cell r="V132" t="str">
            <v/>
          </cell>
        </row>
        <row r="133">
          <cell r="V133" t="str">
            <v/>
          </cell>
        </row>
        <row r="134">
          <cell r="V134" t="str">
            <v/>
          </cell>
        </row>
        <row r="135">
          <cell r="V135" t="str">
            <v/>
          </cell>
        </row>
        <row r="136">
          <cell r="V136" t="str">
            <v/>
          </cell>
        </row>
        <row r="137">
          <cell r="V137" t="str">
            <v/>
          </cell>
        </row>
        <row r="138">
          <cell r="V138" t="str">
            <v/>
          </cell>
        </row>
        <row r="139">
          <cell r="V139" t="str">
            <v/>
          </cell>
        </row>
        <row r="140">
          <cell r="V140" t="str">
            <v/>
          </cell>
        </row>
        <row r="141">
          <cell r="V141" t="str">
            <v/>
          </cell>
        </row>
        <row r="142">
          <cell r="V142" t="str">
            <v/>
          </cell>
        </row>
        <row r="143">
          <cell r="V143" t="str">
            <v/>
          </cell>
        </row>
        <row r="144">
          <cell r="V144" t="str">
            <v/>
          </cell>
        </row>
        <row r="145">
          <cell r="V145" t="str">
            <v/>
          </cell>
        </row>
        <row r="146">
          <cell r="V146" t="str">
            <v/>
          </cell>
        </row>
        <row r="147">
          <cell r="V147" t="str">
            <v/>
          </cell>
        </row>
        <row r="148">
          <cell r="V148" t="str">
            <v/>
          </cell>
        </row>
        <row r="149">
          <cell r="V149" t="str">
            <v/>
          </cell>
        </row>
        <row r="150">
          <cell r="V150" t="str">
            <v/>
          </cell>
        </row>
        <row r="151">
          <cell r="V151" t="str">
            <v/>
          </cell>
        </row>
        <row r="152">
          <cell r="V152" t="str">
            <v/>
          </cell>
        </row>
        <row r="153">
          <cell r="V153" t="str">
            <v/>
          </cell>
        </row>
        <row r="154">
          <cell r="V154" t="str">
            <v/>
          </cell>
        </row>
        <row r="155">
          <cell r="V155" t="str">
            <v/>
          </cell>
        </row>
        <row r="156">
          <cell r="V156" t="str">
            <v/>
          </cell>
        </row>
        <row r="157">
          <cell r="V157" t="str">
            <v/>
          </cell>
        </row>
        <row r="158">
          <cell r="V158" t="str">
            <v/>
          </cell>
        </row>
        <row r="159">
          <cell r="V159" t="str">
            <v/>
          </cell>
        </row>
        <row r="160">
          <cell r="V160" t="str">
            <v/>
          </cell>
        </row>
        <row r="161">
          <cell r="V161" t="str">
            <v/>
          </cell>
        </row>
        <row r="162">
          <cell r="V162" t="str">
            <v/>
          </cell>
        </row>
        <row r="163">
          <cell r="V163" t="str">
            <v/>
          </cell>
        </row>
        <row r="164">
          <cell r="V164" t="str">
            <v/>
          </cell>
        </row>
        <row r="165">
          <cell r="V165" t="str">
            <v/>
          </cell>
        </row>
        <row r="166">
          <cell r="V166" t="str">
            <v/>
          </cell>
        </row>
        <row r="167">
          <cell r="V167" t="str">
            <v/>
          </cell>
        </row>
        <row r="168">
          <cell r="V168" t="str">
            <v/>
          </cell>
        </row>
        <row r="169">
          <cell r="V169" t="str">
            <v/>
          </cell>
        </row>
        <row r="170">
          <cell r="V170" t="str">
            <v/>
          </cell>
        </row>
        <row r="171">
          <cell r="V171" t="str">
            <v/>
          </cell>
        </row>
        <row r="172">
          <cell r="V172" t="str">
            <v/>
          </cell>
        </row>
        <row r="173">
          <cell r="V173" t="str">
            <v/>
          </cell>
        </row>
        <row r="174">
          <cell r="V174" t="str">
            <v/>
          </cell>
        </row>
        <row r="175">
          <cell r="V175" t="str">
            <v/>
          </cell>
        </row>
        <row r="176">
          <cell r="V176" t="str">
            <v/>
          </cell>
        </row>
        <row r="177">
          <cell r="V177" t="str">
            <v/>
          </cell>
        </row>
        <row r="178">
          <cell r="V178" t="str">
            <v/>
          </cell>
        </row>
        <row r="179">
          <cell r="V179" t="str">
            <v/>
          </cell>
        </row>
        <row r="180">
          <cell r="V180" t="str">
            <v/>
          </cell>
        </row>
        <row r="181">
          <cell r="V181" t="str">
            <v/>
          </cell>
        </row>
        <row r="182">
          <cell r="V182" t="str">
            <v/>
          </cell>
        </row>
        <row r="183">
          <cell r="V183" t="str">
            <v/>
          </cell>
        </row>
        <row r="184">
          <cell r="V184" t="str">
            <v/>
          </cell>
        </row>
        <row r="185">
          <cell r="V185" t="str">
            <v/>
          </cell>
        </row>
        <row r="186">
          <cell r="V186" t="str">
            <v/>
          </cell>
        </row>
        <row r="187">
          <cell r="V187" t="str">
            <v/>
          </cell>
        </row>
        <row r="188">
          <cell r="V188" t="str">
            <v/>
          </cell>
        </row>
        <row r="189">
          <cell r="V189" t="str">
            <v/>
          </cell>
        </row>
        <row r="190">
          <cell r="V190" t="str">
            <v/>
          </cell>
        </row>
        <row r="191">
          <cell r="V191" t="str">
            <v/>
          </cell>
        </row>
        <row r="192">
          <cell r="V192" t="str">
            <v/>
          </cell>
        </row>
        <row r="193">
          <cell r="V193" t="str">
            <v/>
          </cell>
        </row>
        <row r="194">
          <cell r="V194" t="str">
            <v/>
          </cell>
        </row>
        <row r="195">
          <cell r="V195" t="str">
            <v/>
          </cell>
        </row>
        <row r="196">
          <cell r="V196" t="str">
            <v/>
          </cell>
        </row>
        <row r="197">
          <cell r="V197" t="str">
            <v/>
          </cell>
        </row>
        <row r="198">
          <cell r="V198" t="str">
            <v/>
          </cell>
        </row>
        <row r="199">
          <cell r="V199" t="str">
            <v/>
          </cell>
        </row>
        <row r="200">
          <cell r="V200" t="str">
            <v/>
          </cell>
        </row>
        <row r="201">
          <cell r="V201" t="str">
            <v/>
          </cell>
        </row>
        <row r="202">
          <cell r="V202" t="str">
            <v/>
          </cell>
        </row>
        <row r="203">
          <cell r="V203" t="str">
            <v/>
          </cell>
        </row>
        <row r="204">
          <cell r="V204" t="str">
            <v/>
          </cell>
        </row>
        <row r="205">
          <cell r="V205" t="str">
            <v/>
          </cell>
        </row>
        <row r="206">
          <cell r="V206" t="str">
            <v/>
          </cell>
        </row>
        <row r="207">
          <cell r="V207" t="str">
            <v/>
          </cell>
        </row>
        <row r="208">
          <cell r="V208" t="str">
            <v/>
          </cell>
        </row>
        <row r="209">
          <cell r="V209" t="str">
            <v/>
          </cell>
        </row>
        <row r="210">
          <cell r="V210" t="str">
            <v/>
          </cell>
        </row>
        <row r="211">
          <cell r="V211" t="str">
            <v/>
          </cell>
        </row>
        <row r="212">
          <cell r="V212" t="str">
            <v/>
          </cell>
        </row>
        <row r="213">
          <cell r="V213" t="str">
            <v/>
          </cell>
        </row>
        <row r="214">
          <cell r="V214" t="str">
            <v/>
          </cell>
        </row>
        <row r="215">
          <cell r="V215" t="str">
            <v/>
          </cell>
        </row>
        <row r="216">
          <cell r="V216" t="str">
            <v/>
          </cell>
        </row>
        <row r="217">
          <cell r="V217" t="str">
            <v/>
          </cell>
        </row>
        <row r="218">
          <cell r="V218" t="str">
            <v/>
          </cell>
        </row>
        <row r="219">
          <cell r="V219" t="str">
            <v/>
          </cell>
        </row>
        <row r="220">
          <cell r="V220" t="str">
            <v/>
          </cell>
        </row>
        <row r="221">
          <cell r="V221" t="str">
            <v/>
          </cell>
        </row>
        <row r="222">
          <cell r="V222" t="str">
            <v/>
          </cell>
        </row>
        <row r="223">
          <cell r="V223" t="str">
            <v/>
          </cell>
        </row>
        <row r="224">
          <cell r="V224" t="str">
            <v/>
          </cell>
        </row>
        <row r="225">
          <cell r="V225" t="str">
            <v/>
          </cell>
        </row>
        <row r="226">
          <cell r="V226" t="str">
            <v/>
          </cell>
        </row>
        <row r="227">
          <cell r="V227" t="str">
            <v/>
          </cell>
        </row>
        <row r="228">
          <cell r="V228" t="str">
            <v/>
          </cell>
        </row>
        <row r="229">
          <cell r="V229" t="str">
            <v/>
          </cell>
        </row>
        <row r="230">
          <cell r="V230" t="str">
            <v/>
          </cell>
        </row>
        <row r="231">
          <cell r="V231" t="str">
            <v/>
          </cell>
        </row>
        <row r="232">
          <cell r="V232" t="str">
            <v/>
          </cell>
        </row>
        <row r="233">
          <cell r="V233" t="str">
            <v/>
          </cell>
        </row>
        <row r="234">
          <cell r="V234" t="str">
            <v/>
          </cell>
        </row>
        <row r="235">
          <cell r="V235" t="str">
            <v/>
          </cell>
        </row>
        <row r="236">
          <cell r="V236" t="str">
            <v/>
          </cell>
        </row>
        <row r="237">
          <cell r="V237" t="str">
            <v/>
          </cell>
        </row>
        <row r="238">
          <cell r="V238" t="str">
            <v/>
          </cell>
        </row>
        <row r="239">
          <cell r="V239" t="str">
            <v/>
          </cell>
        </row>
        <row r="240">
          <cell r="V240" t="str">
            <v/>
          </cell>
        </row>
        <row r="241">
          <cell r="V241" t="str">
            <v/>
          </cell>
        </row>
        <row r="242">
          <cell r="V242" t="str">
            <v/>
          </cell>
        </row>
        <row r="243">
          <cell r="V243" t="str">
            <v/>
          </cell>
        </row>
        <row r="244">
          <cell r="V244" t="str">
            <v/>
          </cell>
        </row>
        <row r="245">
          <cell r="V245" t="str">
            <v/>
          </cell>
        </row>
        <row r="246">
          <cell r="V246" t="str">
            <v/>
          </cell>
        </row>
        <row r="247">
          <cell r="V247" t="str">
            <v/>
          </cell>
        </row>
        <row r="248">
          <cell r="V248" t="str">
            <v/>
          </cell>
        </row>
        <row r="249">
          <cell r="V249" t="str">
            <v/>
          </cell>
        </row>
        <row r="250">
          <cell r="V250" t="str">
            <v/>
          </cell>
        </row>
        <row r="251">
          <cell r="V251" t="str">
            <v/>
          </cell>
        </row>
        <row r="252">
          <cell r="V252" t="str">
            <v/>
          </cell>
        </row>
        <row r="253">
          <cell r="V253" t="str">
            <v/>
          </cell>
        </row>
        <row r="254">
          <cell r="V254" t="str">
            <v/>
          </cell>
        </row>
        <row r="255">
          <cell r="V255" t="str">
            <v/>
          </cell>
        </row>
        <row r="256">
          <cell r="V256" t="str">
            <v/>
          </cell>
        </row>
        <row r="257">
          <cell r="V257" t="str">
            <v/>
          </cell>
        </row>
        <row r="258">
          <cell r="V258" t="str">
            <v/>
          </cell>
        </row>
        <row r="259">
          <cell r="V259" t="str">
            <v/>
          </cell>
        </row>
        <row r="260">
          <cell r="V260" t="str">
            <v/>
          </cell>
        </row>
        <row r="261">
          <cell r="V261" t="str">
            <v/>
          </cell>
        </row>
        <row r="262">
          <cell r="V262" t="str">
            <v/>
          </cell>
        </row>
        <row r="263">
          <cell r="V263" t="str">
            <v/>
          </cell>
        </row>
        <row r="264">
          <cell r="V264" t="str">
            <v/>
          </cell>
        </row>
        <row r="265">
          <cell r="V265" t="str">
            <v/>
          </cell>
        </row>
        <row r="266">
          <cell r="V266" t="str">
            <v/>
          </cell>
        </row>
        <row r="267">
          <cell r="V267" t="str">
            <v/>
          </cell>
        </row>
        <row r="268">
          <cell r="V268" t="str">
            <v/>
          </cell>
        </row>
        <row r="269">
          <cell r="V269" t="str">
            <v/>
          </cell>
        </row>
        <row r="270">
          <cell r="V270" t="str">
            <v/>
          </cell>
        </row>
        <row r="271">
          <cell r="V271" t="str">
            <v/>
          </cell>
        </row>
        <row r="272">
          <cell r="V272" t="str">
            <v/>
          </cell>
        </row>
        <row r="273">
          <cell r="V273" t="str">
            <v/>
          </cell>
        </row>
        <row r="274">
          <cell r="V274" t="str">
            <v/>
          </cell>
        </row>
        <row r="275">
          <cell r="V275" t="str">
            <v/>
          </cell>
        </row>
        <row r="276">
          <cell r="V276" t="str">
            <v/>
          </cell>
        </row>
        <row r="277">
          <cell r="V277" t="str">
            <v/>
          </cell>
        </row>
        <row r="278">
          <cell r="V278" t="str">
            <v/>
          </cell>
        </row>
        <row r="279">
          <cell r="V279" t="str">
            <v/>
          </cell>
        </row>
        <row r="280">
          <cell r="V280" t="str">
            <v/>
          </cell>
        </row>
        <row r="281">
          <cell r="V281" t="str">
            <v/>
          </cell>
        </row>
        <row r="282">
          <cell r="V282" t="str">
            <v/>
          </cell>
        </row>
        <row r="283">
          <cell r="V283" t="str">
            <v/>
          </cell>
        </row>
        <row r="284">
          <cell r="V284" t="str">
            <v/>
          </cell>
        </row>
        <row r="285">
          <cell r="V285" t="str">
            <v/>
          </cell>
        </row>
        <row r="286">
          <cell r="V286" t="str">
            <v/>
          </cell>
        </row>
        <row r="287">
          <cell r="V287" t="str">
            <v/>
          </cell>
        </row>
        <row r="288">
          <cell r="V288" t="str">
            <v/>
          </cell>
        </row>
        <row r="289">
          <cell r="V289" t="str">
            <v/>
          </cell>
        </row>
        <row r="290">
          <cell r="V290" t="str">
            <v/>
          </cell>
        </row>
        <row r="291">
          <cell r="V291" t="str">
            <v/>
          </cell>
        </row>
        <row r="292">
          <cell r="V292" t="str">
            <v/>
          </cell>
        </row>
        <row r="293">
          <cell r="V293" t="str">
            <v/>
          </cell>
        </row>
        <row r="294">
          <cell r="V294" t="str">
            <v/>
          </cell>
        </row>
        <row r="295">
          <cell r="V295" t="str">
            <v/>
          </cell>
        </row>
        <row r="296">
          <cell r="V296" t="str">
            <v/>
          </cell>
        </row>
        <row r="297">
          <cell r="V297" t="str">
            <v/>
          </cell>
        </row>
        <row r="298">
          <cell r="V298" t="str">
            <v/>
          </cell>
        </row>
        <row r="299">
          <cell r="V299" t="str">
            <v/>
          </cell>
        </row>
        <row r="300">
          <cell r="V300" t="str">
            <v/>
          </cell>
        </row>
        <row r="301">
          <cell r="V301" t="str">
            <v/>
          </cell>
        </row>
        <row r="302">
          <cell r="V302" t="str">
            <v/>
          </cell>
        </row>
        <row r="303">
          <cell r="V303" t="str">
            <v/>
          </cell>
        </row>
        <row r="304">
          <cell r="V304" t="str">
            <v/>
          </cell>
        </row>
        <row r="305">
          <cell r="V305" t="str">
            <v/>
          </cell>
        </row>
        <row r="306">
          <cell r="V306" t="str">
            <v/>
          </cell>
        </row>
        <row r="307">
          <cell r="V307" t="str">
            <v/>
          </cell>
        </row>
        <row r="308">
          <cell r="V308" t="str">
            <v/>
          </cell>
        </row>
        <row r="309">
          <cell r="V309" t="str">
            <v/>
          </cell>
        </row>
        <row r="310">
          <cell r="V310" t="str">
            <v/>
          </cell>
        </row>
        <row r="311">
          <cell r="V311" t="str">
            <v/>
          </cell>
        </row>
        <row r="312">
          <cell r="V312" t="str">
            <v/>
          </cell>
        </row>
        <row r="313">
          <cell r="V313" t="str">
            <v/>
          </cell>
        </row>
        <row r="314">
          <cell r="V314" t="str">
            <v/>
          </cell>
        </row>
        <row r="315">
          <cell r="V315" t="str">
            <v/>
          </cell>
        </row>
        <row r="316">
          <cell r="V316" t="str">
            <v/>
          </cell>
        </row>
        <row r="317">
          <cell r="V317" t="str">
            <v/>
          </cell>
        </row>
        <row r="318">
          <cell r="V318" t="str">
            <v/>
          </cell>
        </row>
        <row r="319">
          <cell r="V319" t="str">
            <v/>
          </cell>
        </row>
        <row r="320">
          <cell r="V320" t="str">
            <v/>
          </cell>
        </row>
        <row r="321">
          <cell r="V321" t="str">
            <v/>
          </cell>
        </row>
        <row r="322">
          <cell r="V322" t="str">
            <v/>
          </cell>
        </row>
        <row r="323">
          <cell r="V323" t="str">
            <v/>
          </cell>
        </row>
        <row r="324">
          <cell r="V324" t="str">
            <v/>
          </cell>
        </row>
        <row r="325">
          <cell r="V325" t="str">
            <v/>
          </cell>
        </row>
        <row r="326">
          <cell r="V326" t="str">
            <v/>
          </cell>
        </row>
        <row r="327">
          <cell r="V327" t="str">
            <v/>
          </cell>
        </row>
        <row r="328">
          <cell r="V328" t="str">
            <v/>
          </cell>
        </row>
        <row r="329">
          <cell r="V329" t="str">
            <v/>
          </cell>
        </row>
        <row r="330">
          <cell r="V330" t="str">
            <v/>
          </cell>
        </row>
        <row r="331">
          <cell r="V331" t="str">
            <v/>
          </cell>
        </row>
        <row r="332">
          <cell r="V332" t="str">
            <v/>
          </cell>
        </row>
        <row r="333">
          <cell r="V333" t="str">
            <v/>
          </cell>
        </row>
        <row r="334">
          <cell r="V334" t="str">
            <v/>
          </cell>
        </row>
        <row r="335">
          <cell r="V335" t="str">
            <v/>
          </cell>
        </row>
        <row r="336">
          <cell r="V336" t="str">
            <v/>
          </cell>
        </row>
        <row r="337">
          <cell r="V337" t="str">
            <v/>
          </cell>
        </row>
        <row r="338">
          <cell r="V338" t="str">
            <v/>
          </cell>
        </row>
        <row r="339">
          <cell r="V339" t="str">
            <v/>
          </cell>
        </row>
        <row r="340">
          <cell r="V340" t="str">
            <v/>
          </cell>
        </row>
        <row r="341">
          <cell r="V341" t="str">
            <v/>
          </cell>
        </row>
        <row r="342">
          <cell r="V342" t="str">
            <v/>
          </cell>
        </row>
        <row r="343">
          <cell r="V343" t="str">
            <v/>
          </cell>
        </row>
        <row r="344">
          <cell r="V344" t="str">
            <v/>
          </cell>
        </row>
        <row r="345">
          <cell r="V345" t="str">
            <v/>
          </cell>
        </row>
        <row r="346">
          <cell r="V346" t="str">
            <v/>
          </cell>
        </row>
        <row r="347">
          <cell r="V347" t="str">
            <v/>
          </cell>
        </row>
        <row r="348">
          <cell r="V348" t="str">
            <v/>
          </cell>
        </row>
        <row r="349">
          <cell r="V349" t="str">
            <v/>
          </cell>
        </row>
        <row r="350">
          <cell r="V350" t="str">
            <v/>
          </cell>
        </row>
        <row r="351">
          <cell r="V351" t="str">
            <v/>
          </cell>
        </row>
        <row r="352">
          <cell r="V352" t="str">
            <v/>
          </cell>
        </row>
        <row r="353">
          <cell r="V353" t="str">
            <v/>
          </cell>
        </row>
        <row r="354">
          <cell r="V354" t="str">
            <v/>
          </cell>
        </row>
        <row r="355">
          <cell r="V355" t="str">
            <v/>
          </cell>
        </row>
        <row r="356">
          <cell r="V356" t="str">
            <v/>
          </cell>
        </row>
        <row r="357">
          <cell r="V357" t="str">
            <v/>
          </cell>
        </row>
        <row r="358">
          <cell r="V358" t="str">
            <v/>
          </cell>
        </row>
        <row r="359">
          <cell r="V359" t="str">
            <v/>
          </cell>
        </row>
        <row r="360">
          <cell r="V360" t="str">
            <v/>
          </cell>
        </row>
        <row r="361">
          <cell r="V361" t="str">
            <v/>
          </cell>
        </row>
        <row r="362">
          <cell r="V362" t="str">
            <v/>
          </cell>
        </row>
        <row r="363">
          <cell r="V363" t="str">
            <v/>
          </cell>
        </row>
        <row r="364">
          <cell r="V364" t="str">
            <v/>
          </cell>
        </row>
        <row r="365">
          <cell r="V365" t="str">
            <v/>
          </cell>
        </row>
        <row r="366">
          <cell r="V366" t="str">
            <v/>
          </cell>
        </row>
        <row r="367">
          <cell r="V367" t="str">
            <v/>
          </cell>
        </row>
        <row r="368">
          <cell r="V368" t="str">
            <v/>
          </cell>
        </row>
        <row r="369">
          <cell r="V369" t="str">
            <v/>
          </cell>
        </row>
        <row r="370">
          <cell r="V370" t="str">
            <v/>
          </cell>
        </row>
        <row r="371">
          <cell r="V371" t="str">
            <v/>
          </cell>
        </row>
        <row r="372">
          <cell r="V372" t="str">
            <v/>
          </cell>
        </row>
        <row r="373">
          <cell r="V373" t="str">
            <v/>
          </cell>
        </row>
        <row r="374">
          <cell r="V374" t="str">
            <v/>
          </cell>
        </row>
        <row r="375">
          <cell r="V375" t="str">
            <v/>
          </cell>
        </row>
        <row r="376">
          <cell r="V376" t="str">
            <v/>
          </cell>
        </row>
        <row r="377">
          <cell r="V377" t="str">
            <v/>
          </cell>
        </row>
        <row r="378">
          <cell r="V378" t="str">
            <v/>
          </cell>
        </row>
        <row r="379">
          <cell r="V379" t="str">
            <v/>
          </cell>
        </row>
        <row r="380">
          <cell r="V380" t="str">
            <v/>
          </cell>
        </row>
        <row r="381">
          <cell r="V381" t="str">
            <v/>
          </cell>
        </row>
        <row r="382">
          <cell r="V382" t="str">
            <v/>
          </cell>
        </row>
        <row r="383">
          <cell r="V383" t="str">
            <v/>
          </cell>
        </row>
        <row r="384">
          <cell r="V384" t="str">
            <v/>
          </cell>
        </row>
        <row r="385">
          <cell r="V385" t="str">
            <v/>
          </cell>
        </row>
        <row r="386">
          <cell r="V386" t="str">
            <v/>
          </cell>
        </row>
        <row r="387">
          <cell r="V387" t="str">
            <v/>
          </cell>
        </row>
        <row r="388">
          <cell r="V388" t="str">
            <v/>
          </cell>
        </row>
        <row r="389">
          <cell r="V389" t="str">
            <v/>
          </cell>
        </row>
        <row r="390">
          <cell r="V390" t="str">
            <v/>
          </cell>
        </row>
        <row r="391">
          <cell r="V391" t="str">
            <v/>
          </cell>
        </row>
        <row r="392">
          <cell r="V392" t="str">
            <v/>
          </cell>
        </row>
        <row r="393">
          <cell r="V393" t="str">
            <v/>
          </cell>
        </row>
        <row r="394">
          <cell r="V394" t="str">
            <v/>
          </cell>
        </row>
        <row r="395">
          <cell r="V395" t="str">
            <v/>
          </cell>
        </row>
        <row r="396">
          <cell r="V396" t="str">
            <v/>
          </cell>
        </row>
        <row r="397">
          <cell r="V397" t="str">
            <v/>
          </cell>
        </row>
        <row r="398">
          <cell r="V398" t="str">
            <v/>
          </cell>
        </row>
        <row r="399">
          <cell r="V399" t="str">
            <v/>
          </cell>
        </row>
        <row r="400">
          <cell r="V400" t="str">
            <v/>
          </cell>
        </row>
        <row r="401">
          <cell r="V401" t="str">
            <v/>
          </cell>
        </row>
        <row r="402">
          <cell r="V402" t="str">
            <v/>
          </cell>
        </row>
        <row r="403">
          <cell r="V403" t="str">
            <v/>
          </cell>
        </row>
        <row r="404">
          <cell r="V404" t="str">
            <v/>
          </cell>
        </row>
        <row r="405">
          <cell r="V405" t="str">
            <v/>
          </cell>
        </row>
        <row r="406">
          <cell r="V406" t="str">
            <v/>
          </cell>
        </row>
        <row r="407">
          <cell r="V407" t="str">
            <v/>
          </cell>
        </row>
        <row r="408">
          <cell r="V408" t="str">
            <v/>
          </cell>
        </row>
        <row r="409">
          <cell r="V409" t="str">
            <v/>
          </cell>
        </row>
        <row r="410">
          <cell r="V410" t="str">
            <v/>
          </cell>
        </row>
        <row r="411">
          <cell r="V411" t="str">
            <v/>
          </cell>
        </row>
        <row r="412">
          <cell r="V412" t="str">
            <v/>
          </cell>
        </row>
        <row r="413">
          <cell r="V413" t="str">
            <v/>
          </cell>
        </row>
        <row r="414">
          <cell r="V414" t="str">
            <v/>
          </cell>
        </row>
        <row r="415">
          <cell r="V415" t="str">
            <v/>
          </cell>
        </row>
        <row r="416">
          <cell r="V416" t="str">
            <v/>
          </cell>
        </row>
        <row r="417">
          <cell r="V417" t="str">
            <v/>
          </cell>
        </row>
        <row r="418">
          <cell r="V418" t="str">
            <v/>
          </cell>
        </row>
        <row r="419">
          <cell r="V419" t="str">
            <v/>
          </cell>
        </row>
        <row r="420">
          <cell r="V420" t="str">
            <v/>
          </cell>
        </row>
        <row r="421">
          <cell r="V421" t="str">
            <v/>
          </cell>
        </row>
        <row r="422">
          <cell r="V422" t="str">
            <v/>
          </cell>
        </row>
        <row r="423">
          <cell r="V423" t="str">
            <v/>
          </cell>
        </row>
        <row r="424">
          <cell r="V424" t="str">
            <v/>
          </cell>
        </row>
        <row r="425">
          <cell r="V425" t="str">
            <v/>
          </cell>
        </row>
        <row r="426">
          <cell r="V426" t="str">
            <v/>
          </cell>
        </row>
        <row r="427">
          <cell r="V427" t="str">
            <v/>
          </cell>
        </row>
        <row r="428">
          <cell r="V428" t="str">
            <v/>
          </cell>
        </row>
        <row r="429">
          <cell r="V429" t="str">
            <v/>
          </cell>
        </row>
        <row r="430">
          <cell r="V430" t="str">
            <v/>
          </cell>
        </row>
        <row r="431">
          <cell r="V431" t="str">
            <v/>
          </cell>
        </row>
        <row r="432">
          <cell r="V432" t="str">
            <v/>
          </cell>
        </row>
        <row r="433">
          <cell r="V433" t="str">
            <v/>
          </cell>
        </row>
        <row r="434">
          <cell r="V434" t="str">
            <v/>
          </cell>
        </row>
        <row r="435">
          <cell r="V435" t="str">
            <v/>
          </cell>
        </row>
        <row r="436">
          <cell r="V436" t="str">
            <v/>
          </cell>
        </row>
        <row r="437">
          <cell r="V437" t="str">
            <v/>
          </cell>
        </row>
        <row r="438">
          <cell r="V438" t="str">
            <v/>
          </cell>
        </row>
        <row r="439">
          <cell r="V439" t="str">
            <v/>
          </cell>
        </row>
        <row r="440">
          <cell r="V440" t="str">
            <v/>
          </cell>
        </row>
        <row r="441">
          <cell r="V441" t="str">
            <v/>
          </cell>
        </row>
        <row r="442">
          <cell r="V442" t="str">
            <v/>
          </cell>
        </row>
        <row r="443">
          <cell r="V443" t="str">
            <v/>
          </cell>
        </row>
        <row r="444">
          <cell r="V444" t="str">
            <v/>
          </cell>
        </row>
        <row r="445">
          <cell r="V445" t="str">
            <v/>
          </cell>
        </row>
        <row r="446">
          <cell r="V446" t="str">
            <v/>
          </cell>
        </row>
        <row r="447">
          <cell r="V447" t="str">
            <v/>
          </cell>
        </row>
        <row r="448">
          <cell r="V448" t="str">
            <v/>
          </cell>
        </row>
        <row r="449">
          <cell r="V449" t="str">
            <v/>
          </cell>
        </row>
        <row r="450">
          <cell r="V450" t="str">
            <v/>
          </cell>
        </row>
        <row r="451">
          <cell r="V451" t="str">
            <v/>
          </cell>
        </row>
        <row r="452">
          <cell r="V452" t="str">
            <v/>
          </cell>
        </row>
        <row r="453">
          <cell r="V453" t="str">
            <v/>
          </cell>
        </row>
        <row r="454">
          <cell r="V454" t="str">
            <v/>
          </cell>
        </row>
        <row r="455">
          <cell r="V455" t="str">
            <v/>
          </cell>
        </row>
        <row r="456">
          <cell r="V456" t="str">
            <v/>
          </cell>
        </row>
        <row r="457">
          <cell r="V457" t="str">
            <v/>
          </cell>
        </row>
        <row r="458">
          <cell r="V458" t="str">
            <v/>
          </cell>
        </row>
        <row r="459">
          <cell r="V459" t="str">
            <v/>
          </cell>
        </row>
        <row r="460">
          <cell r="V460" t="str">
            <v/>
          </cell>
        </row>
        <row r="461">
          <cell r="V461" t="str">
            <v/>
          </cell>
        </row>
        <row r="462">
          <cell r="V462" t="str">
            <v/>
          </cell>
        </row>
        <row r="463">
          <cell r="V463" t="str">
            <v/>
          </cell>
        </row>
        <row r="464">
          <cell r="V464" t="str">
            <v/>
          </cell>
        </row>
        <row r="465">
          <cell r="V465" t="str">
            <v/>
          </cell>
        </row>
        <row r="466">
          <cell r="V466" t="str">
            <v/>
          </cell>
        </row>
        <row r="467">
          <cell r="V467" t="str">
            <v/>
          </cell>
        </row>
        <row r="468">
          <cell r="V468" t="str">
            <v/>
          </cell>
        </row>
        <row r="469">
          <cell r="V469" t="str">
            <v/>
          </cell>
        </row>
        <row r="470">
          <cell r="V470" t="str">
            <v/>
          </cell>
        </row>
        <row r="471">
          <cell r="V471" t="str">
            <v/>
          </cell>
        </row>
        <row r="472">
          <cell r="V472" t="str">
            <v/>
          </cell>
        </row>
        <row r="473">
          <cell r="V473" t="str">
            <v/>
          </cell>
        </row>
        <row r="474">
          <cell r="V474" t="str">
            <v/>
          </cell>
        </row>
        <row r="475">
          <cell r="V475" t="str">
            <v/>
          </cell>
        </row>
        <row r="476">
          <cell r="V476" t="str">
            <v/>
          </cell>
        </row>
        <row r="477">
          <cell r="V477" t="str">
            <v/>
          </cell>
        </row>
        <row r="478">
          <cell r="V478" t="str">
            <v/>
          </cell>
        </row>
        <row r="479">
          <cell r="V479" t="str">
            <v/>
          </cell>
        </row>
        <row r="480">
          <cell r="V480" t="str">
            <v/>
          </cell>
        </row>
        <row r="481">
          <cell r="V481" t="str">
            <v/>
          </cell>
        </row>
        <row r="482">
          <cell r="V482" t="str">
            <v/>
          </cell>
        </row>
        <row r="483">
          <cell r="V483" t="str">
            <v/>
          </cell>
        </row>
        <row r="484">
          <cell r="V484" t="str">
            <v/>
          </cell>
        </row>
        <row r="485">
          <cell r="V485" t="str">
            <v/>
          </cell>
        </row>
        <row r="486">
          <cell r="V486" t="str">
            <v/>
          </cell>
        </row>
        <row r="487">
          <cell r="V487" t="str">
            <v/>
          </cell>
        </row>
        <row r="488">
          <cell r="V488" t="str">
            <v/>
          </cell>
        </row>
        <row r="489">
          <cell r="V489" t="str">
            <v/>
          </cell>
        </row>
        <row r="490">
          <cell r="V490" t="str">
            <v/>
          </cell>
        </row>
        <row r="491">
          <cell r="V491" t="str">
            <v/>
          </cell>
        </row>
        <row r="492">
          <cell r="V492" t="str">
            <v/>
          </cell>
        </row>
        <row r="493">
          <cell r="V493" t="str">
            <v/>
          </cell>
        </row>
        <row r="494">
          <cell r="V494" t="str">
            <v/>
          </cell>
        </row>
        <row r="495">
          <cell r="V495" t="str">
            <v/>
          </cell>
        </row>
        <row r="496">
          <cell r="V496" t="str">
            <v/>
          </cell>
        </row>
        <row r="497">
          <cell r="V497" t="str">
            <v/>
          </cell>
        </row>
        <row r="498">
          <cell r="V498" t="str">
            <v/>
          </cell>
        </row>
        <row r="499">
          <cell r="V499" t="str">
            <v/>
          </cell>
        </row>
        <row r="500">
          <cell r="V500" t="str">
            <v/>
          </cell>
        </row>
        <row r="501">
          <cell r="V501" t="str">
            <v/>
          </cell>
        </row>
        <row r="502">
          <cell r="V502" t="str">
            <v/>
          </cell>
        </row>
        <row r="503">
          <cell r="V503" t="str">
            <v/>
          </cell>
        </row>
        <row r="504">
          <cell r="V504" t="str">
            <v/>
          </cell>
        </row>
        <row r="505">
          <cell r="V505" t="str">
            <v/>
          </cell>
        </row>
        <row r="506">
          <cell r="V506" t="str">
            <v/>
          </cell>
        </row>
        <row r="507">
          <cell r="V507" t="str">
            <v/>
          </cell>
        </row>
        <row r="508">
          <cell r="V508" t="str">
            <v/>
          </cell>
        </row>
        <row r="509">
          <cell r="V509" t="str">
            <v/>
          </cell>
        </row>
        <row r="510">
          <cell r="V510" t="str">
            <v/>
          </cell>
        </row>
        <row r="511">
          <cell r="V511" t="str">
            <v/>
          </cell>
        </row>
        <row r="512">
          <cell r="V512" t="str">
            <v/>
          </cell>
        </row>
        <row r="513">
          <cell r="V513" t="str">
            <v/>
          </cell>
        </row>
        <row r="514">
          <cell r="V514" t="str">
            <v/>
          </cell>
        </row>
        <row r="515">
          <cell r="V515" t="str">
            <v/>
          </cell>
        </row>
        <row r="516">
          <cell r="V516" t="str">
            <v/>
          </cell>
        </row>
        <row r="517">
          <cell r="V517" t="str">
            <v/>
          </cell>
        </row>
        <row r="518">
          <cell r="V518" t="str">
            <v/>
          </cell>
        </row>
        <row r="519">
          <cell r="V519" t="str">
            <v/>
          </cell>
        </row>
        <row r="520">
          <cell r="V520" t="str">
            <v/>
          </cell>
        </row>
        <row r="521">
          <cell r="V521" t="str">
            <v/>
          </cell>
        </row>
        <row r="522">
          <cell r="V522" t="str">
            <v/>
          </cell>
        </row>
        <row r="523">
          <cell r="V523" t="str">
            <v/>
          </cell>
        </row>
        <row r="524">
          <cell r="V524" t="str">
            <v/>
          </cell>
        </row>
        <row r="525">
          <cell r="V525" t="str">
            <v/>
          </cell>
        </row>
        <row r="526">
          <cell r="V526" t="str">
            <v/>
          </cell>
        </row>
        <row r="527">
          <cell r="V527" t="str">
            <v/>
          </cell>
        </row>
        <row r="528">
          <cell r="V528" t="str">
            <v/>
          </cell>
        </row>
        <row r="529">
          <cell r="V529" t="str">
            <v/>
          </cell>
        </row>
        <row r="530">
          <cell r="V530" t="str">
            <v/>
          </cell>
        </row>
        <row r="531">
          <cell r="V531" t="str">
            <v/>
          </cell>
        </row>
        <row r="532">
          <cell r="V532" t="str">
            <v/>
          </cell>
        </row>
        <row r="533">
          <cell r="V533" t="str">
            <v/>
          </cell>
        </row>
        <row r="534">
          <cell r="V534" t="str">
            <v/>
          </cell>
        </row>
        <row r="535">
          <cell r="V535" t="str">
            <v/>
          </cell>
        </row>
        <row r="536">
          <cell r="V536" t="str">
            <v/>
          </cell>
        </row>
        <row r="537">
          <cell r="V537" t="str">
            <v/>
          </cell>
        </row>
        <row r="538">
          <cell r="V538" t="str">
            <v/>
          </cell>
        </row>
        <row r="539">
          <cell r="V539" t="str">
            <v/>
          </cell>
        </row>
        <row r="540">
          <cell r="V540" t="str">
            <v/>
          </cell>
        </row>
        <row r="541">
          <cell r="V541" t="str">
            <v/>
          </cell>
        </row>
        <row r="542">
          <cell r="V542" t="str">
            <v/>
          </cell>
        </row>
        <row r="543">
          <cell r="V543" t="str">
            <v/>
          </cell>
        </row>
        <row r="544">
          <cell r="V544" t="str">
            <v/>
          </cell>
        </row>
        <row r="545">
          <cell r="V545" t="str">
            <v/>
          </cell>
        </row>
        <row r="546">
          <cell r="V546" t="str">
            <v/>
          </cell>
        </row>
        <row r="547">
          <cell r="V547" t="str">
            <v/>
          </cell>
        </row>
        <row r="548">
          <cell r="V548" t="str">
            <v/>
          </cell>
        </row>
        <row r="549">
          <cell r="V549" t="str">
            <v/>
          </cell>
        </row>
        <row r="550">
          <cell r="V550" t="str">
            <v/>
          </cell>
        </row>
        <row r="551">
          <cell r="V551" t="str">
            <v/>
          </cell>
        </row>
        <row r="552">
          <cell r="V552" t="str">
            <v/>
          </cell>
        </row>
        <row r="553">
          <cell r="V553" t="str">
            <v/>
          </cell>
        </row>
        <row r="554">
          <cell r="V554" t="str">
            <v/>
          </cell>
        </row>
        <row r="555">
          <cell r="V555" t="str">
            <v/>
          </cell>
        </row>
        <row r="556">
          <cell r="V556" t="str">
            <v/>
          </cell>
        </row>
        <row r="557">
          <cell r="V557" t="str">
            <v/>
          </cell>
        </row>
        <row r="558">
          <cell r="V558" t="str">
            <v/>
          </cell>
        </row>
        <row r="559">
          <cell r="V559" t="str">
            <v/>
          </cell>
        </row>
        <row r="560">
          <cell r="V560" t="str">
            <v/>
          </cell>
        </row>
        <row r="561">
          <cell r="V561" t="str">
            <v/>
          </cell>
        </row>
        <row r="562">
          <cell r="V562" t="str">
            <v/>
          </cell>
        </row>
        <row r="563">
          <cell r="V563" t="str">
            <v/>
          </cell>
        </row>
        <row r="564">
          <cell r="V564" t="str">
            <v/>
          </cell>
        </row>
        <row r="565">
          <cell r="V565" t="str">
            <v/>
          </cell>
        </row>
        <row r="566">
          <cell r="V566" t="str">
            <v/>
          </cell>
        </row>
        <row r="567">
          <cell r="V567" t="str">
            <v/>
          </cell>
        </row>
        <row r="568">
          <cell r="V568" t="str">
            <v/>
          </cell>
        </row>
        <row r="569">
          <cell r="V569" t="str">
            <v/>
          </cell>
        </row>
        <row r="570">
          <cell r="V570" t="str">
            <v/>
          </cell>
        </row>
        <row r="571">
          <cell r="V571" t="str">
            <v/>
          </cell>
        </row>
        <row r="572">
          <cell r="V572" t="str">
            <v/>
          </cell>
        </row>
        <row r="573">
          <cell r="V573" t="str">
            <v/>
          </cell>
        </row>
        <row r="574">
          <cell r="V574" t="str">
            <v/>
          </cell>
        </row>
        <row r="575">
          <cell r="V575" t="str">
            <v/>
          </cell>
        </row>
        <row r="576">
          <cell r="V576" t="str">
            <v/>
          </cell>
        </row>
        <row r="577">
          <cell r="V577" t="str">
            <v/>
          </cell>
        </row>
        <row r="578">
          <cell r="V578" t="str">
            <v/>
          </cell>
        </row>
        <row r="579">
          <cell r="V579" t="str">
            <v/>
          </cell>
        </row>
        <row r="580">
          <cell r="V580" t="str">
            <v/>
          </cell>
        </row>
        <row r="581">
          <cell r="V581" t="str">
            <v/>
          </cell>
        </row>
        <row r="582">
          <cell r="V582" t="str">
            <v/>
          </cell>
        </row>
        <row r="583">
          <cell r="V583" t="str">
            <v/>
          </cell>
        </row>
        <row r="584">
          <cell r="V584" t="str">
            <v/>
          </cell>
        </row>
        <row r="585">
          <cell r="V585" t="str">
            <v/>
          </cell>
        </row>
        <row r="586">
          <cell r="V586" t="str">
            <v/>
          </cell>
        </row>
        <row r="587">
          <cell r="V587" t="str">
            <v/>
          </cell>
        </row>
        <row r="588">
          <cell r="V588" t="str">
            <v/>
          </cell>
        </row>
        <row r="589">
          <cell r="V589" t="str">
            <v/>
          </cell>
        </row>
        <row r="590">
          <cell r="V590" t="str">
            <v/>
          </cell>
        </row>
        <row r="591">
          <cell r="V591" t="str">
            <v/>
          </cell>
        </row>
        <row r="592">
          <cell r="V592" t="str">
            <v/>
          </cell>
        </row>
        <row r="593">
          <cell r="V593" t="str">
            <v/>
          </cell>
        </row>
        <row r="594">
          <cell r="V594" t="str">
            <v/>
          </cell>
        </row>
        <row r="595">
          <cell r="V595" t="str">
            <v/>
          </cell>
        </row>
        <row r="596">
          <cell r="V596" t="str">
            <v/>
          </cell>
        </row>
        <row r="597">
          <cell r="V597" t="str">
            <v/>
          </cell>
        </row>
        <row r="598">
          <cell r="V598" t="str">
            <v/>
          </cell>
        </row>
        <row r="599">
          <cell r="V599" t="str">
            <v/>
          </cell>
        </row>
        <row r="600">
          <cell r="V600" t="str">
            <v/>
          </cell>
        </row>
        <row r="601">
          <cell r="V601" t="str">
            <v/>
          </cell>
        </row>
        <row r="602">
          <cell r="V602" t="str">
            <v/>
          </cell>
        </row>
        <row r="603">
          <cell r="V603" t="str">
            <v/>
          </cell>
        </row>
        <row r="604">
          <cell r="V604" t="str">
            <v/>
          </cell>
        </row>
        <row r="605">
          <cell r="V605" t="str">
            <v/>
          </cell>
        </row>
        <row r="606">
          <cell r="V606" t="str">
            <v/>
          </cell>
        </row>
        <row r="607">
          <cell r="V607" t="str">
            <v/>
          </cell>
        </row>
        <row r="608">
          <cell r="V608" t="str">
            <v/>
          </cell>
        </row>
        <row r="609">
          <cell r="V609" t="str">
            <v/>
          </cell>
        </row>
        <row r="610">
          <cell r="V610" t="str">
            <v/>
          </cell>
        </row>
        <row r="611">
          <cell r="V611" t="str">
            <v/>
          </cell>
        </row>
        <row r="612">
          <cell r="V612" t="str">
            <v/>
          </cell>
        </row>
        <row r="613">
          <cell r="V613" t="str">
            <v/>
          </cell>
        </row>
        <row r="614">
          <cell r="V614" t="str">
            <v/>
          </cell>
        </row>
        <row r="615">
          <cell r="V615" t="str">
            <v/>
          </cell>
        </row>
        <row r="616">
          <cell r="V616" t="str">
            <v/>
          </cell>
        </row>
        <row r="617">
          <cell r="V617" t="str">
            <v/>
          </cell>
        </row>
        <row r="618">
          <cell r="V618" t="str">
            <v/>
          </cell>
        </row>
        <row r="619">
          <cell r="V619" t="str">
            <v/>
          </cell>
        </row>
        <row r="620">
          <cell r="V620" t="str">
            <v/>
          </cell>
        </row>
        <row r="621">
          <cell r="V621" t="str">
            <v/>
          </cell>
        </row>
        <row r="622">
          <cell r="V622" t="str">
            <v/>
          </cell>
        </row>
        <row r="623">
          <cell r="V623" t="str">
            <v/>
          </cell>
        </row>
        <row r="624">
          <cell r="V624" t="str">
            <v/>
          </cell>
        </row>
        <row r="625">
          <cell r="V625" t="str">
            <v/>
          </cell>
        </row>
        <row r="626">
          <cell r="V626" t="str">
            <v/>
          </cell>
        </row>
        <row r="627">
          <cell r="V627" t="str">
            <v/>
          </cell>
        </row>
        <row r="628">
          <cell r="V628" t="str">
            <v/>
          </cell>
        </row>
        <row r="629">
          <cell r="V629" t="str">
            <v/>
          </cell>
        </row>
        <row r="630">
          <cell r="V630" t="str">
            <v/>
          </cell>
        </row>
        <row r="631">
          <cell r="V631" t="str">
            <v/>
          </cell>
        </row>
        <row r="632">
          <cell r="V632" t="str">
            <v/>
          </cell>
        </row>
        <row r="633">
          <cell r="V633" t="str">
            <v/>
          </cell>
        </row>
        <row r="634">
          <cell r="V634" t="str">
            <v/>
          </cell>
        </row>
        <row r="635">
          <cell r="V635" t="str">
            <v/>
          </cell>
        </row>
        <row r="636">
          <cell r="V636" t="str">
            <v/>
          </cell>
        </row>
        <row r="637">
          <cell r="V637" t="str">
            <v/>
          </cell>
        </row>
        <row r="638">
          <cell r="V638" t="str">
            <v/>
          </cell>
        </row>
        <row r="639">
          <cell r="V639" t="str">
            <v/>
          </cell>
        </row>
        <row r="640">
          <cell r="V640" t="str">
            <v/>
          </cell>
        </row>
        <row r="641">
          <cell r="V641" t="str">
            <v/>
          </cell>
        </row>
        <row r="642">
          <cell r="V642" t="str">
            <v/>
          </cell>
        </row>
        <row r="643">
          <cell r="V643" t="str">
            <v/>
          </cell>
        </row>
        <row r="644">
          <cell r="V644" t="str">
            <v/>
          </cell>
        </row>
        <row r="645">
          <cell r="V645" t="str">
            <v/>
          </cell>
        </row>
        <row r="646">
          <cell r="V646" t="str">
            <v/>
          </cell>
        </row>
        <row r="647">
          <cell r="V647" t="str">
            <v/>
          </cell>
        </row>
        <row r="648">
          <cell r="V648" t="str">
            <v/>
          </cell>
        </row>
        <row r="649">
          <cell r="V649" t="str">
            <v/>
          </cell>
        </row>
        <row r="650">
          <cell r="V650" t="str">
            <v/>
          </cell>
        </row>
        <row r="651">
          <cell r="V651" t="str">
            <v/>
          </cell>
        </row>
        <row r="652">
          <cell r="V652" t="str">
            <v/>
          </cell>
        </row>
        <row r="653">
          <cell r="V653" t="str">
            <v/>
          </cell>
        </row>
        <row r="654">
          <cell r="V654" t="str">
            <v/>
          </cell>
        </row>
        <row r="655">
          <cell r="V655" t="str">
            <v/>
          </cell>
        </row>
        <row r="656">
          <cell r="V656" t="str">
            <v/>
          </cell>
        </row>
        <row r="657">
          <cell r="V657" t="str">
            <v/>
          </cell>
        </row>
        <row r="658">
          <cell r="V658" t="str">
            <v/>
          </cell>
        </row>
        <row r="659">
          <cell r="V659" t="str">
            <v/>
          </cell>
        </row>
        <row r="660">
          <cell r="V660" t="str">
            <v/>
          </cell>
        </row>
        <row r="661">
          <cell r="V661" t="str">
            <v/>
          </cell>
        </row>
        <row r="662">
          <cell r="V662" t="str">
            <v/>
          </cell>
        </row>
        <row r="663">
          <cell r="V663" t="str">
            <v/>
          </cell>
        </row>
        <row r="664">
          <cell r="V664" t="str">
            <v/>
          </cell>
        </row>
        <row r="665">
          <cell r="V665" t="str">
            <v/>
          </cell>
        </row>
        <row r="666">
          <cell r="V666" t="str">
            <v/>
          </cell>
        </row>
        <row r="667">
          <cell r="V667" t="str">
            <v/>
          </cell>
        </row>
        <row r="668">
          <cell r="V668" t="str">
            <v/>
          </cell>
        </row>
        <row r="669">
          <cell r="V669" t="str">
            <v/>
          </cell>
        </row>
        <row r="670">
          <cell r="V670" t="str">
            <v/>
          </cell>
        </row>
        <row r="671">
          <cell r="V671" t="str">
            <v/>
          </cell>
        </row>
        <row r="672">
          <cell r="V672" t="str">
            <v/>
          </cell>
        </row>
        <row r="673">
          <cell r="V673" t="str">
            <v/>
          </cell>
        </row>
        <row r="674">
          <cell r="V674" t="str">
            <v/>
          </cell>
        </row>
        <row r="675">
          <cell r="V675" t="str">
            <v/>
          </cell>
        </row>
        <row r="676">
          <cell r="V676" t="str">
            <v/>
          </cell>
        </row>
        <row r="677">
          <cell r="V677" t="str">
            <v/>
          </cell>
        </row>
        <row r="678">
          <cell r="V678" t="str">
            <v/>
          </cell>
        </row>
        <row r="679">
          <cell r="V679" t="str">
            <v/>
          </cell>
        </row>
        <row r="680">
          <cell r="V680" t="str">
            <v/>
          </cell>
        </row>
        <row r="681">
          <cell r="V681" t="str">
            <v/>
          </cell>
        </row>
        <row r="682">
          <cell r="V682" t="str">
            <v/>
          </cell>
        </row>
        <row r="683">
          <cell r="V683" t="str">
            <v/>
          </cell>
        </row>
        <row r="684">
          <cell r="V684" t="str">
            <v/>
          </cell>
        </row>
        <row r="685">
          <cell r="V685" t="str">
            <v/>
          </cell>
        </row>
        <row r="686">
          <cell r="V686" t="str">
            <v/>
          </cell>
        </row>
        <row r="687">
          <cell r="V687" t="str">
            <v/>
          </cell>
        </row>
        <row r="688">
          <cell r="V688" t="str">
            <v/>
          </cell>
        </row>
        <row r="689">
          <cell r="V689" t="str">
            <v/>
          </cell>
        </row>
        <row r="690">
          <cell r="V690" t="str">
            <v/>
          </cell>
        </row>
        <row r="691">
          <cell r="V691" t="str">
            <v/>
          </cell>
        </row>
        <row r="692">
          <cell r="V692" t="str">
            <v/>
          </cell>
        </row>
        <row r="693">
          <cell r="V693" t="str">
            <v/>
          </cell>
        </row>
        <row r="694">
          <cell r="V694" t="str">
            <v/>
          </cell>
        </row>
        <row r="695">
          <cell r="V695" t="str">
            <v/>
          </cell>
        </row>
        <row r="696">
          <cell r="V696" t="str">
            <v/>
          </cell>
        </row>
        <row r="697">
          <cell r="V697" t="str">
            <v/>
          </cell>
        </row>
        <row r="698">
          <cell r="V698" t="str">
            <v/>
          </cell>
        </row>
        <row r="699">
          <cell r="V699" t="str">
            <v/>
          </cell>
        </row>
        <row r="700">
          <cell r="V700" t="str">
            <v/>
          </cell>
        </row>
        <row r="701">
          <cell r="V701" t="str">
            <v/>
          </cell>
        </row>
        <row r="702">
          <cell r="V702" t="str">
            <v/>
          </cell>
        </row>
        <row r="703">
          <cell r="V703" t="str">
            <v/>
          </cell>
        </row>
        <row r="704">
          <cell r="V704" t="str">
            <v/>
          </cell>
        </row>
        <row r="705">
          <cell r="V705" t="str">
            <v/>
          </cell>
        </row>
        <row r="706">
          <cell r="V706" t="str">
            <v/>
          </cell>
        </row>
        <row r="707">
          <cell r="V707" t="str">
            <v/>
          </cell>
        </row>
        <row r="708">
          <cell r="V708" t="str">
            <v/>
          </cell>
        </row>
        <row r="709">
          <cell r="V709" t="str">
            <v/>
          </cell>
        </row>
        <row r="710">
          <cell r="V710" t="str">
            <v/>
          </cell>
        </row>
        <row r="711">
          <cell r="V711" t="str">
            <v/>
          </cell>
        </row>
        <row r="712">
          <cell r="V712" t="str">
            <v/>
          </cell>
        </row>
        <row r="713">
          <cell r="V713" t="str">
            <v/>
          </cell>
        </row>
        <row r="714">
          <cell r="V714" t="str">
            <v/>
          </cell>
        </row>
        <row r="715">
          <cell r="V715" t="str">
            <v/>
          </cell>
        </row>
        <row r="716">
          <cell r="V716" t="str">
            <v/>
          </cell>
        </row>
        <row r="717">
          <cell r="V717" t="str">
            <v/>
          </cell>
        </row>
        <row r="718">
          <cell r="V718" t="str">
            <v/>
          </cell>
        </row>
        <row r="719">
          <cell r="V719" t="str">
            <v/>
          </cell>
        </row>
        <row r="720">
          <cell r="V720" t="str">
            <v/>
          </cell>
        </row>
        <row r="721">
          <cell r="V721" t="str">
            <v/>
          </cell>
        </row>
        <row r="722">
          <cell r="V722" t="str">
            <v/>
          </cell>
        </row>
        <row r="723">
          <cell r="V723" t="str">
            <v/>
          </cell>
        </row>
        <row r="724">
          <cell r="V724" t="str">
            <v/>
          </cell>
        </row>
        <row r="725">
          <cell r="V725" t="str">
            <v/>
          </cell>
        </row>
        <row r="726">
          <cell r="V726" t="str">
            <v/>
          </cell>
        </row>
        <row r="727">
          <cell r="V727" t="str">
            <v/>
          </cell>
        </row>
        <row r="728">
          <cell r="V728" t="str">
            <v/>
          </cell>
        </row>
        <row r="729">
          <cell r="V729" t="str">
            <v/>
          </cell>
        </row>
        <row r="730">
          <cell r="V730" t="str">
            <v/>
          </cell>
        </row>
        <row r="731">
          <cell r="V731" t="str">
            <v/>
          </cell>
        </row>
        <row r="732">
          <cell r="V732" t="str">
            <v/>
          </cell>
        </row>
        <row r="733">
          <cell r="V733" t="str">
            <v/>
          </cell>
        </row>
        <row r="734">
          <cell r="V734" t="str">
            <v/>
          </cell>
        </row>
        <row r="735">
          <cell r="V735" t="str">
            <v/>
          </cell>
        </row>
        <row r="736">
          <cell r="V736" t="str">
            <v/>
          </cell>
        </row>
        <row r="737">
          <cell r="V737" t="str">
            <v/>
          </cell>
        </row>
        <row r="738">
          <cell r="V738" t="str">
            <v/>
          </cell>
        </row>
        <row r="739">
          <cell r="V739" t="str">
            <v/>
          </cell>
        </row>
        <row r="740">
          <cell r="V740" t="str">
            <v/>
          </cell>
        </row>
        <row r="741">
          <cell r="V741" t="str">
            <v/>
          </cell>
        </row>
        <row r="742">
          <cell r="V742" t="str">
            <v/>
          </cell>
        </row>
        <row r="743">
          <cell r="V743" t="str">
            <v/>
          </cell>
        </row>
        <row r="744">
          <cell r="V744" t="str">
            <v/>
          </cell>
        </row>
        <row r="745">
          <cell r="V745" t="str">
            <v/>
          </cell>
        </row>
        <row r="746">
          <cell r="V746" t="str">
            <v/>
          </cell>
        </row>
        <row r="747">
          <cell r="V747" t="str">
            <v/>
          </cell>
        </row>
        <row r="748">
          <cell r="V748" t="str">
            <v/>
          </cell>
        </row>
        <row r="749">
          <cell r="V749" t="str">
            <v/>
          </cell>
        </row>
        <row r="750">
          <cell r="V750" t="str">
            <v/>
          </cell>
        </row>
        <row r="751">
          <cell r="V751" t="str">
            <v/>
          </cell>
        </row>
        <row r="752">
          <cell r="V752" t="str">
            <v/>
          </cell>
        </row>
        <row r="753">
          <cell r="V753" t="str">
            <v/>
          </cell>
        </row>
        <row r="754">
          <cell r="V754" t="str">
            <v/>
          </cell>
        </row>
        <row r="755">
          <cell r="V755" t="str">
            <v/>
          </cell>
        </row>
        <row r="756">
          <cell r="V756" t="str">
            <v/>
          </cell>
        </row>
        <row r="757">
          <cell r="V757" t="str">
            <v/>
          </cell>
        </row>
        <row r="758">
          <cell r="V758" t="str">
            <v/>
          </cell>
        </row>
        <row r="759">
          <cell r="V759" t="str">
            <v/>
          </cell>
        </row>
        <row r="760">
          <cell r="V760" t="str">
            <v/>
          </cell>
        </row>
        <row r="761">
          <cell r="V761" t="str">
            <v/>
          </cell>
        </row>
        <row r="762">
          <cell r="V762" t="str">
            <v/>
          </cell>
        </row>
        <row r="763">
          <cell r="V763" t="str">
            <v/>
          </cell>
        </row>
        <row r="764">
          <cell r="V764" t="str">
            <v/>
          </cell>
        </row>
        <row r="765">
          <cell r="V765" t="str">
            <v/>
          </cell>
        </row>
        <row r="766">
          <cell r="V766" t="str">
            <v/>
          </cell>
        </row>
        <row r="767">
          <cell r="V767" t="str">
            <v/>
          </cell>
        </row>
        <row r="768">
          <cell r="V768" t="str">
            <v/>
          </cell>
        </row>
        <row r="769">
          <cell r="V769" t="str">
            <v/>
          </cell>
        </row>
        <row r="770">
          <cell r="V770" t="str">
            <v/>
          </cell>
        </row>
        <row r="771">
          <cell r="V771" t="str">
            <v/>
          </cell>
        </row>
        <row r="772">
          <cell r="V772" t="str">
            <v/>
          </cell>
        </row>
        <row r="773">
          <cell r="V773" t="str">
            <v/>
          </cell>
        </row>
        <row r="774">
          <cell r="V774" t="str">
            <v/>
          </cell>
        </row>
        <row r="775">
          <cell r="V775" t="str">
            <v/>
          </cell>
        </row>
        <row r="776">
          <cell r="V776" t="str">
            <v/>
          </cell>
        </row>
        <row r="777">
          <cell r="V777" t="str">
            <v/>
          </cell>
        </row>
        <row r="778">
          <cell r="V778" t="str">
            <v/>
          </cell>
        </row>
        <row r="779">
          <cell r="V779" t="str">
            <v/>
          </cell>
        </row>
        <row r="780">
          <cell r="V780" t="str">
            <v/>
          </cell>
        </row>
        <row r="781">
          <cell r="V781" t="str">
            <v/>
          </cell>
        </row>
        <row r="782">
          <cell r="V782" t="str">
            <v/>
          </cell>
        </row>
        <row r="783">
          <cell r="V783" t="str">
            <v/>
          </cell>
        </row>
        <row r="784">
          <cell r="V784" t="str">
            <v/>
          </cell>
        </row>
        <row r="785">
          <cell r="V785" t="str">
            <v/>
          </cell>
        </row>
        <row r="786">
          <cell r="V786" t="str">
            <v/>
          </cell>
        </row>
        <row r="787">
          <cell r="V787" t="str">
            <v/>
          </cell>
        </row>
        <row r="788">
          <cell r="V788" t="str">
            <v/>
          </cell>
        </row>
        <row r="789">
          <cell r="V789" t="str">
            <v/>
          </cell>
        </row>
        <row r="790">
          <cell r="V790" t="str">
            <v/>
          </cell>
        </row>
        <row r="791">
          <cell r="V791" t="str">
            <v/>
          </cell>
        </row>
        <row r="792">
          <cell r="V792" t="str">
            <v/>
          </cell>
        </row>
        <row r="793">
          <cell r="V793" t="str">
            <v/>
          </cell>
        </row>
        <row r="794">
          <cell r="V794" t="str">
            <v/>
          </cell>
        </row>
        <row r="795">
          <cell r="V795" t="str">
            <v/>
          </cell>
        </row>
        <row r="796">
          <cell r="V796" t="str">
            <v/>
          </cell>
        </row>
        <row r="797">
          <cell r="V797" t="str">
            <v/>
          </cell>
        </row>
        <row r="798">
          <cell r="V798" t="str">
            <v/>
          </cell>
        </row>
        <row r="799">
          <cell r="V799" t="str">
            <v/>
          </cell>
        </row>
        <row r="800">
          <cell r="V800" t="str">
            <v/>
          </cell>
        </row>
        <row r="801">
          <cell r="V801" t="str">
            <v/>
          </cell>
        </row>
        <row r="802">
          <cell r="V802" t="str">
            <v/>
          </cell>
        </row>
        <row r="803">
          <cell r="V803" t="str">
            <v/>
          </cell>
        </row>
        <row r="804">
          <cell r="V804" t="str">
            <v/>
          </cell>
        </row>
        <row r="805">
          <cell r="V805" t="str">
            <v/>
          </cell>
        </row>
        <row r="806">
          <cell r="V806" t="str">
            <v/>
          </cell>
        </row>
        <row r="807">
          <cell r="V807" t="str">
            <v/>
          </cell>
        </row>
        <row r="808">
          <cell r="V808" t="str">
            <v/>
          </cell>
        </row>
        <row r="809">
          <cell r="V809" t="str">
            <v/>
          </cell>
        </row>
        <row r="810">
          <cell r="V810" t="str">
            <v/>
          </cell>
        </row>
        <row r="811">
          <cell r="V811" t="str">
            <v/>
          </cell>
        </row>
        <row r="812">
          <cell r="V812" t="str">
            <v/>
          </cell>
        </row>
        <row r="813">
          <cell r="V813" t="str">
            <v/>
          </cell>
        </row>
        <row r="814">
          <cell r="V814" t="str">
            <v/>
          </cell>
        </row>
        <row r="815">
          <cell r="V815" t="str">
            <v/>
          </cell>
        </row>
        <row r="816">
          <cell r="V816" t="str">
            <v/>
          </cell>
        </row>
        <row r="817">
          <cell r="V817" t="str">
            <v/>
          </cell>
        </row>
        <row r="818">
          <cell r="V818" t="str">
            <v/>
          </cell>
        </row>
        <row r="819">
          <cell r="V819" t="str">
            <v/>
          </cell>
        </row>
        <row r="820">
          <cell r="V820" t="str">
            <v/>
          </cell>
        </row>
        <row r="821">
          <cell r="V821" t="str">
            <v/>
          </cell>
        </row>
        <row r="822">
          <cell r="V822" t="str">
            <v/>
          </cell>
        </row>
        <row r="823">
          <cell r="V823" t="str">
            <v/>
          </cell>
        </row>
        <row r="824">
          <cell r="V824" t="str">
            <v/>
          </cell>
        </row>
        <row r="825">
          <cell r="V825" t="str">
            <v/>
          </cell>
        </row>
        <row r="826">
          <cell r="V826" t="str">
            <v/>
          </cell>
        </row>
        <row r="827">
          <cell r="V827" t="str">
            <v/>
          </cell>
        </row>
        <row r="828">
          <cell r="V828" t="str">
            <v/>
          </cell>
        </row>
        <row r="829">
          <cell r="V829" t="str">
            <v/>
          </cell>
        </row>
        <row r="830">
          <cell r="V830" t="str">
            <v/>
          </cell>
        </row>
        <row r="831">
          <cell r="V831" t="str">
            <v/>
          </cell>
        </row>
        <row r="832">
          <cell r="V832" t="str">
            <v/>
          </cell>
        </row>
        <row r="833">
          <cell r="V833" t="str">
            <v/>
          </cell>
        </row>
        <row r="834">
          <cell r="V834" t="str">
            <v/>
          </cell>
        </row>
        <row r="835">
          <cell r="V835" t="str">
            <v/>
          </cell>
        </row>
        <row r="836">
          <cell r="V836" t="str">
            <v/>
          </cell>
        </row>
        <row r="837">
          <cell r="V837" t="str">
            <v/>
          </cell>
        </row>
        <row r="838">
          <cell r="V838" t="str">
            <v/>
          </cell>
        </row>
        <row r="839">
          <cell r="V839" t="str">
            <v/>
          </cell>
        </row>
        <row r="840">
          <cell r="V840" t="str">
            <v/>
          </cell>
        </row>
        <row r="841">
          <cell r="V841" t="str">
            <v/>
          </cell>
        </row>
        <row r="842">
          <cell r="V842" t="str">
            <v/>
          </cell>
        </row>
        <row r="843">
          <cell r="V843" t="str">
            <v/>
          </cell>
        </row>
        <row r="844">
          <cell r="V844" t="str">
            <v/>
          </cell>
        </row>
        <row r="845">
          <cell r="V845" t="str">
            <v/>
          </cell>
        </row>
        <row r="846">
          <cell r="V846" t="str">
            <v/>
          </cell>
        </row>
        <row r="847">
          <cell r="V847" t="str">
            <v/>
          </cell>
        </row>
        <row r="848">
          <cell r="V848" t="str">
            <v/>
          </cell>
        </row>
        <row r="849">
          <cell r="V849" t="str">
            <v/>
          </cell>
        </row>
        <row r="850">
          <cell r="V850" t="str">
            <v/>
          </cell>
        </row>
        <row r="851">
          <cell r="V851" t="str">
            <v/>
          </cell>
        </row>
        <row r="852">
          <cell r="V852" t="str">
            <v/>
          </cell>
        </row>
        <row r="853">
          <cell r="V853" t="str">
            <v/>
          </cell>
        </row>
        <row r="854">
          <cell r="V854" t="str">
            <v/>
          </cell>
        </row>
        <row r="855">
          <cell r="V855" t="str">
            <v/>
          </cell>
        </row>
        <row r="856">
          <cell r="V856" t="str">
            <v/>
          </cell>
        </row>
        <row r="857">
          <cell r="V857" t="str">
            <v/>
          </cell>
        </row>
        <row r="858">
          <cell r="V858" t="str">
            <v/>
          </cell>
        </row>
        <row r="859">
          <cell r="V859" t="str">
            <v/>
          </cell>
        </row>
        <row r="860">
          <cell r="V860" t="str">
            <v/>
          </cell>
        </row>
        <row r="861">
          <cell r="V861" t="str">
            <v/>
          </cell>
        </row>
        <row r="862">
          <cell r="V862" t="str">
            <v/>
          </cell>
        </row>
        <row r="863">
          <cell r="V863" t="str">
            <v/>
          </cell>
        </row>
        <row r="864">
          <cell r="V864" t="str">
            <v/>
          </cell>
        </row>
        <row r="865">
          <cell r="V865" t="str">
            <v/>
          </cell>
        </row>
        <row r="866">
          <cell r="V866" t="str">
            <v/>
          </cell>
        </row>
        <row r="867">
          <cell r="V867" t="str">
            <v/>
          </cell>
        </row>
        <row r="868">
          <cell r="V868" t="str">
            <v/>
          </cell>
        </row>
        <row r="869">
          <cell r="V869" t="str">
            <v/>
          </cell>
        </row>
        <row r="870">
          <cell r="V870" t="str">
            <v/>
          </cell>
        </row>
        <row r="871">
          <cell r="V871" t="str">
            <v/>
          </cell>
        </row>
        <row r="872">
          <cell r="V872" t="str">
            <v/>
          </cell>
        </row>
        <row r="873">
          <cell r="V873" t="str">
            <v/>
          </cell>
        </row>
        <row r="874">
          <cell r="V874" t="str">
            <v/>
          </cell>
        </row>
        <row r="875">
          <cell r="V875" t="str">
            <v/>
          </cell>
        </row>
        <row r="876">
          <cell r="V876" t="str">
            <v/>
          </cell>
        </row>
        <row r="877">
          <cell r="V877" t="str">
            <v/>
          </cell>
        </row>
        <row r="878">
          <cell r="V878" t="str">
            <v/>
          </cell>
        </row>
        <row r="879">
          <cell r="V879" t="str">
            <v/>
          </cell>
        </row>
        <row r="880">
          <cell r="V880" t="str">
            <v/>
          </cell>
        </row>
        <row r="881">
          <cell r="V881" t="str">
            <v/>
          </cell>
        </row>
        <row r="882">
          <cell r="V882" t="str">
            <v/>
          </cell>
        </row>
        <row r="883">
          <cell r="V883" t="str">
            <v/>
          </cell>
        </row>
        <row r="884">
          <cell r="V884" t="str">
            <v/>
          </cell>
        </row>
        <row r="885">
          <cell r="V885" t="str">
            <v/>
          </cell>
        </row>
        <row r="886">
          <cell r="V886" t="str">
            <v/>
          </cell>
        </row>
        <row r="887">
          <cell r="V887" t="str">
            <v/>
          </cell>
        </row>
        <row r="888">
          <cell r="V888" t="str">
            <v/>
          </cell>
        </row>
        <row r="889">
          <cell r="V889" t="str">
            <v/>
          </cell>
        </row>
        <row r="890">
          <cell r="V890" t="str">
            <v/>
          </cell>
        </row>
        <row r="891">
          <cell r="V891" t="str">
            <v/>
          </cell>
        </row>
        <row r="892">
          <cell r="V892" t="str">
            <v/>
          </cell>
        </row>
        <row r="893">
          <cell r="V893" t="str">
            <v/>
          </cell>
        </row>
        <row r="894">
          <cell r="V894" t="str">
            <v/>
          </cell>
        </row>
        <row r="895">
          <cell r="V895" t="str">
            <v/>
          </cell>
        </row>
        <row r="896">
          <cell r="V896" t="str">
            <v/>
          </cell>
        </row>
        <row r="897">
          <cell r="V897" t="str">
            <v/>
          </cell>
        </row>
        <row r="898">
          <cell r="V898" t="str">
            <v/>
          </cell>
        </row>
        <row r="899">
          <cell r="V899" t="str">
            <v/>
          </cell>
        </row>
        <row r="900">
          <cell r="V900" t="str">
            <v/>
          </cell>
        </row>
        <row r="901">
          <cell r="V901" t="str">
            <v/>
          </cell>
        </row>
        <row r="902">
          <cell r="V902" t="str">
            <v/>
          </cell>
        </row>
        <row r="903">
          <cell r="V903" t="str">
            <v/>
          </cell>
        </row>
        <row r="904">
          <cell r="V904" t="str">
            <v/>
          </cell>
        </row>
        <row r="905">
          <cell r="V905" t="str">
            <v/>
          </cell>
        </row>
        <row r="906">
          <cell r="V906" t="str">
            <v/>
          </cell>
        </row>
        <row r="907">
          <cell r="V907" t="str">
            <v/>
          </cell>
        </row>
        <row r="908">
          <cell r="V908" t="str">
            <v/>
          </cell>
        </row>
        <row r="909">
          <cell r="V909" t="str">
            <v/>
          </cell>
        </row>
        <row r="910">
          <cell r="V910" t="str">
            <v/>
          </cell>
        </row>
        <row r="911">
          <cell r="V911" t="str">
            <v/>
          </cell>
        </row>
        <row r="912">
          <cell r="V912" t="str">
            <v/>
          </cell>
        </row>
        <row r="913">
          <cell r="V913" t="str">
            <v/>
          </cell>
        </row>
        <row r="914">
          <cell r="V914" t="str">
            <v/>
          </cell>
        </row>
        <row r="915">
          <cell r="V915" t="str">
            <v/>
          </cell>
        </row>
        <row r="916">
          <cell r="V916" t="str">
            <v/>
          </cell>
        </row>
        <row r="917">
          <cell r="V917" t="str">
            <v/>
          </cell>
        </row>
      </sheetData>
      <sheetData sheetId="5" refreshError="1"/>
      <sheetData sheetId="6">
        <row r="2">
          <cell r="M2">
            <v>0</v>
          </cell>
          <cell r="P2">
            <v>0</v>
          </cell>
        </row>
        <row r="3">
          <cell r="M3">
            <v>0</v>
          </cell>
          <cell r="P3">
            <v>0</v>
          </cell>
        </row>
        <row r="4">
          <cell r="P4">
            <v>0</v>
          </cell>
        </row>
        <row r="5">
          <cell r="I5">
            <v>0</v>
          </cell>
          <cell r="M5">
            <v>0</v>
          </cell>
        </row>
        <row r="6">
          <cell r="Q6">
            <v>0</v>
          </cell>
        </row>
        <row r="9">
          <cell r="B9">
            <v>28126</v>
          </cell>
          <cell r="E9">
            <v>0</v>
          </cell>
          <cell r="F9">
            <v>0</v>
          </cell>
          <cell r="G9" t="str">
            <v>ك08 -ق7-1/1/1977</v>
          </cell>
          <cell r="H9">
            <v>0</v>
          </cell>
          <cell r="I9">
            <v>0.1</v>
          </cell>
          <cell r="J9">
            <v>0</v>
          </cell>
          <cell r="K9" t="str">
            <v>&amp;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X9">
            <v>0</v>
          </cell>
          <cell r="AY9">
            <v>0</v>
          </cell>
        </row>
        <row r="10">
          <cell r="B10">
            <v>28672</v>
          </cell>
          <cell r="E10">
            <v>0</v>
          </cell>
          <cell r="F10">
            <v>0</v>
          </cell>
          <cell r="G10" t="str">
            <v>ك09 -ق44-1/7/1978</v>
          </cell>
          <cell r="H10">
            <v>0</v>
          </cell>
          <cell r="I10">
            <v>0.15</v>
          </cell>
          <cell r="J10">
            <v>2</v>
          </cell>
          <cell r="K10">
            <v>6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AO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Y10">
            <v>0</v>
          </cell>
        </row>
        <row r="11">
          <cell r="B11">
            <v>29221</v>
          </cell>
          <cell r="E11">
            <v>0</v>
          </cell>
          <cell r="F11">
            <v>0</v>
          </cell>
          <cell r="G11" t="str">
            <v>ك05 - ق93-1/1/1980</v>
          </cell>
          <cell r="H11">
            <v>0</v>
          </cell>
          <cell r="I11">
            <v>0.1</v>
          </cell>
          <cell r="J11">
            <v>2</v>
          </cell>
          <cell r="K11">
            <v>6</v>
          </cell>
          <cell r="L11">
            <v>0</v>
          </cell>
          <cell r="M11">
            <v>0</v>
          </cell>
          <cell r="O11">
            <v>0</v>
          </cell>
          <cell r="Q11">
            <v>0</v>
          </cell>
          <cell r="AO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Y11">
            <v>0</v>
          </cell>
        </row>
        <row r="12">
          <cell r="E12">
            <v>0</v>
          </cell>
          <cell r="F12">
            <v>0</v>
          </cell>
          <cell r="G12" t="str">
            <v>ك02 - ق62-1/1/1980</v>
          </cell>
          <cell r="I12">
            <v>0.1</v>
          </cell>
          <cell r="J12">
            <v>3</v>
          </cell>
          <cell r="K12">
            <v>6</v>
          </cell>
          <cell r="L12">
            <v>0</v>
          </cell>
          <cell r="M12">
            <v>0</v>
          </cell>
          <cell r="Q12">
            <v>0</v>
          </cell>
          <cell r="AO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Y12">
            <v>0</v>
          </cell>
        </row>
        <row r="13">
          <cell r="B13">
            <v>29403</v>
          </cell>
          <cell r="E13">
            <v>0</v>
          </cell>
          <cell r="F13">
            <v>0</v>
          </cell>
          <cell r="G13" t="str">
            <v>ك00- ق137-1/7/1980</v>
          </cell>
          <cell r="H13">
            <v>0</v>
          </cell>
          <cell r="I13">
            <v>0.05</v>
          </cell>
          <cell r="J13">
            <v>2</v>
          </cell>
          <cell r="K13">
            <v>4</v>
          </cell>
          <cell r="L13">
            <v>0</v>
          </cell>
          <cell r="M13">
            <v>0</v>
          </cell>
          <cell r="O13">
            <v>0</v>
          </cell>
          <cell r="Q13">
            <v>0</v>
          </cell>
          <cell r="AO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Y13">
            <v>0</v>
          </cell>
        </row>
        <row r="14">
          <cell r="B14">
            <v>29768</v>
          </cell>
          <cell r="E14">
            <v>0</v>
          </cell>
          <cell r="F14">
            <v>0</v>
          </cell>
          <cell r="G14" t="str">
            <v>ك11 -ق61-1/7/1981</v>
          </cell>
          <cell r="H14">
            <v>0</v>
          </cell>
          <cell r="I14">
            <v>0.1</v>
          </cell>
          <cell r="J14">
            <v>3</v>
          </cell>
          <cell r="K14">
            <v>10</v>
          </cell>
          <cell r="L14">
            <v>0</v>
          </cell>
          <cell r="M14">
            <v>0</v>
          </cell>
          <cell r="N14">
            <v>0</v>
          </cell>
          <cell r="Q14">
            <v>0</v>
          </cell>
          <cell r="AO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Y14">
            <v>0</v>
          </cell>
        </row>
        <row r="15">
          <cell r="B15">
            <v>30133</v>
          </cell>
          <cell r="E15">
            <v>0</v>
          </cell>
          <cell r="F15">
            <v>0</v>
          </cell>
          <cell r="G15" t="str">
            <v>ك8-1981:1987-اضافة 1</v>
          </cell>
          <cell r="H15">
            <v>0</v>
          </cell>
          <cell r="I15" t="str">
            <v>10% اضافة 1</v>
          </cell>
          <cell r="J15">
            <v>0</v>
          </cell>
          <cell r="K15" t="str">
            <v>&amp;</v>
          </cell>
          <cell r="L15">
            <v>0</v>
          </cell>
          <cell r="M15">
            <v>0</v>
          </cell>
          <cell r="O15">
            <v>0</v>
          </cell>
          <cell r="Q15">
            <v>0</v>
          </cell>
          <cell r="AO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0</v>
          </cell>
        </row>
        <row r="16">
          <cell r="E16">
            <v>0</v>
          </cell>
          <cell r="F16">
            <v>0</v>
          </cell>
          <cell r="G16" t="str">
            <v>ك2-1981:1987-اضافة 2</v>
          </cell>
          <cell r="I16" t="str">
            <v>10% اضافة 2</v>
          </cell>
          <cell r="J16">
            <v>3</v>
          </cell>
          <cell r="K16">
            <v>6</v>
          </cell>
          <cell r="L16">
            <v>0</v>
          </cell>
          <cell r="M16">
            <v>0</v>
          </cell>
          <cell r="O16">
            <v>0</v>
          </cell>
          <cell r="Q16">
            <v>0</v>
          </cell>
          <cell r="AO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0</v>
          </cell>
        </row>
        <row r="17">
          <cell r="B17">
            <v>30317</v>
          </cell>
          <cell r="E17">
            <v>0</v>
          </cell>
          <cell r="F17">
            <v>0</v>
          </cell>
          <cell r="G17" t="str">
            <v>ك12،ع82 + ك13،ع83</v>
          </cell>
          <cell r="H17">
            <v>0</v>
          </cell>
          <cell r="I17" t="str">
            <v>ع82 + ع83</v>
          </cell>
          <cell r="J17">
            <v>0</v>
          </cell>
          <cell r="K17" t="str">
            <v>&amp;</v>
          </cell>
          <cell r="L17">
            <v>0</v>
          </cell>
          <cell r="M17">
            <v>0</v>
          </cell>
          <cell r="Q17">
            <v>0</v>
          </cell>
          <cell r="AO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V17">
            <v>0</v>
          </cell>
          <cell r="AY17">
            <v>0</v>
          </cell>
        </row>
        <row r="18">
          <cell r="B18">
            <v>30773</v>
          </cell>
          <cell r="E18">
            <v>0</v>
          </cell>
          <cell r="F18">
            <v>0</v>
          </cell>
          <cell r="G18" t="str">
            <v>ك15 -10% - 1/4/1984</v>
          </cell>
          <cell r="H18">
            <v>0</v>
          </cell>
          <cell r="I18">
            <v>0.1</v>
          </cell>
          <cell r="J18">
            <v>0</v>
          </cell>
          <cell r="K18" t="str">
            <v>&amp;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AO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Y18">
            <v>0</v>
          </cell>
        </row>
        <row r="19">
          <cell r="E19">
            <v>0</v>
          </cell>
          <cell r="F19">
            <v>0</v>
          </cell>
          <cell r="G19" t="str">
            <v>ك15 -20% - 1/4/1984</v>
          </cell>
          <cell r="I19">
            <v>0.2</v>
          </cell>
          <cell r="J19">
            <v>0</v>
          </cell>
          <cell r="K19" t="str">
            <v>&amp;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AO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Y19">
            <v>0</v>
          </cell>
        </row>
        <row r="20">
          <cell r="B20">
            <v>31048</v>
          </cell>
          <cell r="E20">
            <v>0</v>
          </cell>
          <cell r="F20">
            <v>0</v>
          </cell>
          <cell r="G20" t="str">
            <v>ك8 -1987:1992-اضافة 1</v>
          </cell>
          <cell r="H20">
            <v>0</v>
          </cell>
          <cell r="I20" t="str">
            <v>10% اضافة 1</v>
          </cell>
          <cell r="J20">
            <v>0</v>
          </cell>
          <cell r="K20" t="str">
            <v>&amp;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AO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0</v>
          </cell>
        </row>
        <row r="21">
          <cell r="E21">
            <v>0</v>
          </cell>
          <cell r="F21">
            <v>0</v>
          </cell>
          <cell r="G21" t="str">
            <v>ك2 -1987:1992-اضافة 2</v>
          </cell>
          <cell r="I21" t="str">
            <v>10% اضافة 2</v>
          </cell>
          <cell r="J21">
            <v>3</v>
          </cell>
          <cell r="K21">
            <v>6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AO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0</v>
          </cell>
        </row>
        <row r="22">
          <cell r="B22">
            <v>31413</v>
          </cell>
          <cell r="E22">
            <v>0</v>
          </cell>
          <cell r="F22">
            <v>0</v>
          </cell>
          <cell r="G22" t="str">
            <v>(ك12+ك13)1987 - 9جنيه</v>
          </cell>
          <cell r="H22">
            <v>0</v>
          </cell>
          <cell r="I22" t="str">
            <v>ع82 + ع83</v>
          </cell>
          <cell r="J22">
            <v>0</v>
          </cell>
          <cell r="K22" t="str">
            <v>&amp;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AO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V22">
            <v>0</v>
          </cell>
          <cell r="AY22">
            <v>0</v>
          </cell>
        </row>
        <row r="23">
          <cell r="B23">
            <v>31959</v>
          </cell>
          <cell r="E23">
            <v>0</v>
          </cell>
          <cell r="F23">
            <v>0</v>
          </cell>
          <cell r="G23">
            <v>31959</v>
          </cell>
          <cell r="H23">
            <v>0</v>
          </cell>
          <cell r="I23">
            <v>0.2</v>
          </cell>
          <cell r="J23">
            <v>6</v>
          </cell>
          <cell r="K23" t="str">
            <v>&amp;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AM23" t="str">
            <v>ك20 ، ك21</v>
          </cell>
          <cell r="AO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Y23">
            <v>0</v>
          </cell>
        </row>
        <row r="24">
          <cell r="B24">
            <v>32325</v>
          </cell>
          <cell r="E24">
            <v>0</v>
          </cell>
          <cell r="F24">
            <v>0</v>
          </cell>
          <cell r="G24">
            <v>32325</v>
          </cell>
          <cell r="H24">
            <v>0</v>
          </cell>
          <cell r="I24">
            <v>0.15</v>
          </cell>
          <cell r="J24">
            <v>0</v>
          </cell>
          <cell r="K24" t="str">
            <v>&amp;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AM24" t="str">
            <v>ك22</v>
          </cell>
          <cell r="AO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Y24">
            <v>0</v>
          </cell>
        </row>
        <row r="25">
          <cell r="B25">
            <v>32690</v>
          </cell>
          <cell r="E25">
            <v>0</v>
          </cell>
          <cell r="F25">
            <v>0</v>
          </cell>
          <cell r="G25">
            <v>32690</v>
          </cell>
          <cell r="H25">
            <v>0</v>
          </cell>
          <cell r="I25">
            <v>0.15</v>
          </cell>
          <cell r="J25">
            <v>0</v>
          </cell>
          <cell r="K25" t="str">
            <v>&amp;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AM25" t="str">
            <v>ك23</v>
          </cell>
          <cell r="AO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Y25">
            <v>0</v>
          </cell>
        </row>
        <row r="26">
          <cell r="B26">
            <v>33055</v>
          </cell>
          <cell r="E26">
            <v>0</v>
          </cell>
          <cell r="F26">
            <v>0</v>
          </cell>
          <cell r="G26">
            <v>33055</v>
          </cell>
          <cell r="H26">
            <v>0</v>
          </cell>
          <cell r="I26">
            <v>0.15</v>
          </cell>
          <cell r="J26">
            <v>0</v>
          </cell>
          <cell r="K26">
            <v>55.95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AM26" t="str">
            <v>ك25</v>
          </cell>
          <cell r="AO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Y26">
            <v>0</v>
          </cell>
        </row>
        <row r="27">
          <cell r="B27">
            <v>33390</v>
          </cell>
          <cell r="E27">
            <v>0</v>
          </cell>
          <cell r="F27">
            <v>0</v>
          </cell>
          <cell r="G27">
            <v>33390</v>
          </cell>
          <cell r="H27">
            <v>0</v>
          </cell>
          <cell r="I27">
            <v>0.15</v>
          </cell>
          <cell r="J27">
            <v>0</v>
          </cell>
          <cell r="K27">
            <v>64.349999999999994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AM27" t="str">
            <v>ك26</v>
          </cell>
          <cell r="AO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Y27">
            <v>0</v>
          </cell>
        </row>
        <row r="28">
          <cell r="B28">
            <v>33786</v>
          </cell>
          <cell r="E28">
            <v>0</v>
          </cell>
          <cell r="F28">
            <v>0</v>
          </cell>
          <cell r="G28">
            <v>33786</v>
          </cell>
          <cell r="H28">
            <v>0</v>
          </cell>
          <cell r="I28">
            <v>0.2</v>
          </cell>
          <cell r="J28">
            <v>0</v>
          </cell>
          <cell r="K28">
            <v>98.65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AM28" t="str">
            <v>ك27</v>
          </cell>
          <cell r="AO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Y28">
            <v>0</v>
          </cell>
        </row>
        <row r="29">
          <cell r="B29">
            <v>34151</v>
          </cell>
          <cell r="E29">
            <v>0</v>
          </cell>
          <cell r="F29">
            <v>0</v>
          </cell>
          <cell r="G29">
            <v>34151</v>
          </cell>
          <cell r="H29">
            <v>0</v>
          </cell>
          <cell r="I29">
            <v>0.1</v>
          </cell>
          <cell r="J29">
            <v>0</v>
          </cell>
          <cell r="K29">
            <v>59.19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AM29" t="str">
            <v>ك33</v>
          </cell>
          <cell r="AO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Y29">
            <v>0</v>
          </cell>
        </row>
        <row r="30">
          <cell r="B30">
            <v>34516</v>
          </cell>
          <cell r="E30">
            <v>0</v>
          </cell>
          <cell r="F30">
            <v>0</v>
          </cell>
          <cell r="G30">
            <v>34516</v>
          </cell>
          <cell r="H30">
            <v>0</v>
          </cell>
          <cell r="I30">
            <v>0.1</v>
          </cell>
          <cell r="J30">
            <v>0</v>
          </cell>
          <cell r="K30">
            <v>65.11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AM30" t="str">
            <v>ك34</v>
          </cell>
          <cell r="AO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Y30">
            <v>0</v>
          </cell>
        </row>
        <row r="31">
          <cell r="B31">
            <v>34881</v>
          </cell>
          <cell r="E31">
            <v>0</v>
          </cell>
          <cell r="F31">
            <v>0</v>
          </cell>
          <cell r="G31">
            <v>34881</v>
          </cell>
          <cell r="H31">
            <v>0</v>
          </cell>
          <cell r="I31">
            <v>0.1</v>
          </cell>
          <cell r="J31">
            <v>0</v>
          </cell>
          <cell r="K31">
            <v>71.62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AM31" t="str">
            <v>ك35</v>
          </cell>
          <cell r="AO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Y31">
            <v>0</v>
          </cell>
        </row>
        <row r="32">
          <cell r="B32">
            <v>35247</v>
          </cell>
          <cell r="E32">
            <v>0</v>
          </cell>
          <cell r="F32">
            <v>0</v>
          </cell>
          <cell r="G32">
            <v>35247</v>
          </cell>
          <cell r="H32">
            <v>0</v>
          </cell>
          <cell r="I32">
            <v>0.1</v>
          </cell>
          <cell r="J32">
            <v>0</v>
          </cell>
          <cell r="K32">
            <v>78.78</v>
          </cell>
          <cell r="L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AM32" t="str">
            <v>ك36</v>
          </cell>
          <cell r="AO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Y32">
            <v>0</v>
          </cell>
        </row>
        <row r="33">
          <cell r="B33">
            <v>35612</v>
          </cell>
          <cell r="E33">
            <v>0</v>
          </cell>
          <cell r="F33">
            <v>0</v>
          </cell>
          <cell r="G33">
            <v>35612</v>
          </cell>
          <cell r="H33">
            <v>0</v>
          </cell>
          <cell r="I33">
            <v>0.1</v>
          </cell>
          <cell r="J33">
            <v>0</v>
          </cell>
          <cell r="K33">
            <v>86.66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AM33" t="str">
            <v>ك37</v>
          </cell>
          <cell r="AO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Y33">
            <v>0</v>
          </cell>
        </row>
        <row r="34">
          <cell r="B34">
            <v>35977</v>
          </cell>
          <cell r="E34">
            <v>0</v>
          </cell>
          <cell r="F34">
            <v>0</v>
          </cell>
          <cell r="G34">
            <v>35977</v>
          </cell>
          <cell r="H34">
            <v>0</v>
          </cell>
          <cell r="I34">
            <v>0.1</v>
          </cell>
          <cell r="J34">
            <v>0</v>
          </cell>
          <cell r="K34">
            <v>95.33</v>
          </cell>
          <cell r="L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AM34" t="str">
            <v>ك38</v>
          </cell>
          <cell r="AO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Y34">
            <v>0</v>
          </cell>
        </row>
        <row r="35">
          <cell r="B35">
            <v>36342</v>
          </cell>
          <cell r="E35">
            <v>0</v>
          </cell>
          <cell r="F35">
            <v>0</v>
          </cell>
          <cell r="G35">
            <v>36342</v>
          </cell>
          <cell r="H35">
            <v>0</v>
          </cell>
          <cell r="I35">
            <v>0.1</v>
          </cell>
          <cell r="J35">
            <v>0</v>
          </cell>
          <cell r="K35">
            <v>104.9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AM35" t="str">
            <v>ك39</v>
          </cell>
          <cell r="AO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Y35">
            <v>0</v>
          </cell>
        </row>
        <row r="36">
          <cell r="B36">
            <v>36708</v>
          </cell>
          <cell r="E36">
            <v>0</v>
          </cell>
          <cell r="F36">
            <v>0</v>
          </cell>
          <cell r="G36">
            <v>36708</v>
          </cell>
          <cell r="H36">
            <v>0</v>
          </cell>
          <cell r="I36">
            <v>0.1</v>
          </cell>
          <cell r="J36">
            <v>0</v>
          </cell>
          <cell r="K36">
            <v>115.4</v>
          </cell>
          <cell r="L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AM36" t="str">
            <v>ك40</v>
          </cell>
          <cell r="AO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Y36">
            <v>0</v>
          </cell>
        </row>
        <row r="37">
          <cell r="B37">
            <v>37073</v>
          </cell>
          <cell r="E37">
            <v>0</v>
          </cell>
          <cell r="F37">
            <v>0</v>
          </cell>
          <cell r="G37">
            <v>37073</v>
          </cell>
          <cell r="H37">
            <v>0</v>
          </cell>
          <cell r="I37">
            <v>0.1</v>
          </cell>
          <cell r="J37">
            <v>10</v>
          </cell>
          <cell r="K37" t="str">
            <v>&amp;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AM37" t="str">
            <v>ك41</v>
          </cell>
          <cell r="AO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Y37">
            <v>0</v>
          </cell>
        </row>
        <row r="38">
          <cell r="B38">
            <v>37438</v>
          </cell>
          <cell r="E38">
            <v>0</v>
          </cell>
          <cell r="F38">
            <v>0</v>
          </cell>
          <cell r="G38">
            <v>37438</v>
          </cell>
          <cell r="H38">
            <v>0</v>
          </cell>
          <cell r="I38">
            <v>0.1</v>
          </cell>
          <cell r="J38">
            <v>10</v>
          </cell>
          <cell r="K38" t="str">
            <v>&amp;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AM38" t="str">
            <v>ك42</v>
          </cell>
          <cell r="AO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Y38">
            <v>0</v>
          </cell>
        </row>
        <row r="39">
          <cell r="B39">
            <v>37803</v>
          </cell>
          <cell r="E39">
            <v>0</v>
          </cell>
          <cell r="F39">
            <v>0</v>
          </cell>
          <cell r="G39">
            <v>37803</v>
          </cell>
          <cell r="H39">
            <v>0</v>
          </cell>
          <cell r="I39">
            <v>0.1</v>
          </cell>
          <cell r="J39">
            <v>10</v>
          </cell>
          <cell r="K39" t="str">
            <v>&amp;</v>
          </cell>
          <cell r="L39">
            <v>0</v>
          </cell>
          <cell r="M39">
            <v>0</v>
          </cell>
          <cell r="N39">
            <v>0</v>
          </cell>
          <cell r="P39">
            <v>0</v>
          </cell>
          <cell r="Q39">
            <v>0</v>
          </cell>
          <cell r="AM39" t="str">
            <v>ك43</v>
          </cell>
          <cell r="AO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Y39">
            <v>0</v>
          </cell>
        </row>
        <row r="40">
          <cell r="B40">
            <v>38169</v>
          </cell>
          <cell r="E40">
            <v>0</v>
          </cell>
          <cell r="F40">
            <v>0</v>
          </cell>
          <cell r="G40">
            <v>38169</v>
          </cell>
          <cell r="H40">
            <v>0</v>
          </cell>
          <cell r="I40">
            <v>0.1</v>
          </cell>
          <cell r="J40">
            <v>10</v>
          </cell>
          <cell r="K40" t="str">
            <v>&amp;</v>
          </cell>
          <cell r="L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V40">
            <v>0</v>
          </cell>
          <cell r="W40">
            <v>0</v>
          </cell>
          <cell r="AC40">
            <v>0</v>
          </cell>
          <cell r="AD40">
            <v>0</v>
          </cell>
          <cell r="AM40" t="str">
            <v>ك44</v>
          </cell>
          <cell r="AO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Y40">
            <v>0</v>
          </cell>
        </row>
        <row r="41">
          <cell r="B41">
            <v>38534</v>
          </cell>
          <cell r="E41">
            <v>0</v>
          </cell>
          <cell r="F41">
            <v>0</v>
          </cell>
          <cell r="G41">
            <v>38534</v>
          </cell>
          <cell r="H41">
            <v>0</v>
          </cell>
          <cell r="I41">
            <v>0.2</v>
          </cell>
          <cell r="J41">
            <v>0</v>
          </cell>
          <cell r="K41" t="str">
            <v>&amp;</v>
          </cell>
          <cell r="L41">
            <v>0</v>
          </cell>
          <cell r="M41">
            <v>0</v>
          </cell>
          <cell r="N41">
            <v>0</v>
          </cell>
          <cell r="P41">
            <v>0</v>
          </cell>
          <cell r="Q41">
            <v>0</v>
          </cell>
          <cell r="R41">
            <v>0.2</v>
          </cell>
          <cell r="S41">
            <v>0</v>
          </cell>
          <cell r="T41" t="str">
            <v>&amp;</v>
          </cell>
          <cell r="U41">
            <v>0</v>
          </cell>
          <cell r="V41">
            <v>0</v>
          </cell>
          <cell r="W41">
            <v>0</v>
          </cell>
          <cell r="Y41">
            <v>0.15</v>
          </cell>
          <cell r="Z41">
            <v>0</v>
          </cell>
          <cell r="AA41">
            <v>90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M41" t="str">
            <v>ك45</v>
          </cell>
          <cell r="AO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Y41">
            <v>0</v>
          </cell>
        </row>
        <row r="42">
          <cell r="B42">
            <v>38899</v>
          </cell>
          <cell r="E42">
            <v>0</v>
          </cell>
          <cell r="F42">
            <v>0</v>
          </cell>
          <cell r="G42">
            <v>38899</v>
          </cell>
          <cell r="H42">
            <v>0</v>
          </cell>
          <cell r="I42">
            <v>0.1</v>
          </cell>
          <cell r="J42">
            <v>10</v>
          </cell>
          <cell r="K42" t="str">
            <v>&amp;</v>
          </cell>
          <cell r="L42">
            <v>0</v>
          </cell>
          <cell r="M42">
            <v>0</v>
          </cell>
          <cell r="N42">
            <v>0</v>
          </cell>
          <cell r="P42">
            <v>0</v>
          </cell>
          <cell r="Q42">
            <v>0</v>
          </cell>
          <cell r="R42">
            <v>7.4999999999999997E-2</v>
          </cell>
          <cell r="S42">
            <v>0</v>
          </cell>
          <cell r="T42" t="str">
            <v>&amp;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7.4999999999999997E-2</v>
          </cell>
          <cell r="Z42">
            <v>0</v>
          </cell>
          <cell r="AA42" t="str">
            <v>&amp;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J42">
            <v>0</v>
          </cell>
          <cell r="AM42" t="str">
            <v>ك46</v>
          </cell>
          <cell r="AO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Y42">
            <v>0</v>
          </cell>
        </row>
        <row r="43">
          <cell r="B43">
            <v>39264</v>
          </cell>
          <cell r="E43">
            <v>0</v>
          </cell>
          <cell r="F43">
            <v>0</v>
          </cell>
          <cell r="G43">
            <v>39264</v>
          </cell>
          <cell r="H43">
            <v>0</v>
          </cell>
          <cell r="I43">
            <v>0.15</v>
          </cell>
          <cell r="J43">
            <v>0</v>
          </cell>
          <cell r="K43" t="str">
            <v>&amp;</v>
          </cell>
          <cell r="L43">
            <v>0</v>
          </cell>
          <cell r="M43">
            <v>0</v>
          </cell>
          <cell r="N43">
            <v>0</v>
          </cell>
          <cell r="P43">
            <v>0</v>
          </cell>
          <cell r="Q43">
            <v>0</v>
          </cell>
          <cell r="R43">
            <v>0.1</v>
          </cell>
          <cell r="S43">
            <v>0</v>
          </cell>
          <cell r="T43">
            <v>70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0.1</v>
          </cell>
          <cell r="Z43">
            <v>0</v>
          </cell>
          <cell r="AA43">
            <v>70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0.1</v>
          </cell>
          <cell r="AG43">
            <v>0</v>
          </cell>
          <cell r="AH43">
            <v>70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 t="str">
            <v>ك47</v>
          </cell>
          <cell r="AO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Y43">
            <v>0</v>
          </cell>
        </row>
        <row r="44">
          <cell r="B44">
            <v>39569</v>
          </cell>
          <cell r="E44">
            <v>0</v>
          </cell>
          <cell r="F44">
            <v>0</v>
          </cell>
          <cell r="G44">
            <v>39569</v>
          </cell>
          <cell r="H44">
            <v>0</v>
          </cell>
          <cell r="I44">
            <v>0.3</v>
          </cell>
          <cell r="J44">
            <v>0</v>
          </cell>
          <cell r="K44" t="str">
            <v>&amp;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  <cell r="Q44">
            <v>0</v>
          </cell>
          <cell r="R44">
            <v>0.3</v>
          </cell>
          <cell r="S44">
            <v>0</v>
          </cell>
          <cell r="T44" t="str">
            <v>&amp;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0.3</v>
          </cell>
          <cell r="Z44">
            <v>0</v>
          </cell>
          <cell r="AA44" t="str">
            <v>&amp;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0.3</v>
          </cell>
          <cell r="AG44">
            <v>0</v>
          </cell>
          <cell r="AH44" t="str">
            <v>&amp;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 t="str">
            <v>ك48</v>
          </cell>
          <cell r="AO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Y44">
            <v>0</v>
          </cell>
        </row>
        <row r="45">
          <cell r="B45">
            <v>39995</v>
          </cell>
          <cell r="E45">
            <v>0</v>
          </cell>
          <cell r="F45">
            <v>0</v>
          </cell>
          <cell r="G45">
            <v>39995</v>
          </cell>
          <cell r="H45">
            <v>0</v>
          </cell>
          <cell r="I45">
            <v>0.1</v>
          </cell>
          <cell r="J45">
            <v>0</v>
          </cell>
          <cell r="K45" t="str">
            <v>&amp;</v>
          </cell>
          <cell r="L45">
            <v>0</v>
          </cell>
          <cell r="M45">
            <v>0</v>
          </cell>
          <cell r="N45">
            <v>0</v>
          </cell>
          <cell r="P45">
            <v>0</v>
          </cell>
          <cell r="Q45">
            <v>0</v>
          </cell>
          <cell r="R45">
            <v>0.1</v>
          </cell>
          <cell r="S45">
            <v>0</v>
          </cell>
          <cell r="T45" t="str">
            <v>&amp;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0.1</v>
          </cell>
          <cell r="Z45">
            <v>0</v>
          </cell>
          <cell r="AA45" t="str">
            <v>&amp;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0.1</v>
          </cell>
          <cell r="AG45">
            <v>0</v>
          </cell>
          <cell r="AH45" t="str">
            <v>&amp;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 t="str">
            <v>ك49</v>
          </cell>
          <cell r="AO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</row>
        <row r="46">
          <cell r="B46">
            <v>40360</v>
          </cell>
          <cell r="E46">
            <v>0</v>
          </cell>
          <cell r="F46">
            <v>0</v>
          </cell>
          <cell r="G46">
            <v>40360</v>
          </cell>
          <cell r="H46">
            <v>0</v>
          </cell>
          <cell r="I46">
            <v>0.1</v>
          </cell>
          <cell r="J46">
            <v>0</v>
          </cell>
          <cell r="K46" t="str">
            <v>&amp;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  <cell r="Q46">
            <v>0</v>
          </cell>
          <cell r="R46">
            <v>0.1</v>
          </cell>
          <cell r="S46">
            <v>0</v>
          </cell>
          <cell r="T46" t="str">
            <v>&amp;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0.1</v>
          </cell>
          <cell r="Z46">
            <v>0</v>
          </cell>
          <cell r="AA46" t="str">
            <v>&amp;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0.1</v>
          </cell>
          <cell r="AG46">
            <v>0</v>
          </cell>
          <cell r="AH46" t="str">
            <v>&amp;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 t="str">
            <v>ك50</v>
          </cell>
          <cell r="AO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Y46">
            <v>0</v>
          </cell>
        </row>
        <row r="47">
          <cell r="B47">
            <v>40634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40634</v>
          </cell>
          <cell r="H47">
            <v>0</v>
          </cell>
          <cell r="I47">
            <v>0.15</v>
          </cell>
          <cell r="J47">
            <v>0</v>
          </cell>
          <cell r="K47" t="str">
            <v>&amp;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0.15</v>
          </cell>
          <cell r="S47">
            <v>0</v>
          </cell>
          <cell r="T47" t="str">
            <v>&amp;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0.15</v>
          </cell>
          <cell r="Z47">
            <v>0</v>
          </cell>
          <cell r="AA47" t="str">
            <v>&amp;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0.15</v>
          </cell>
          <cell r="AG47">
            <v>0</v>
          </cell>
          <cell r="AH47" t="str">
            <v>&amp;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 t="str">
            <v>ك52</v>
          </cell>
          <cell r="AO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Y47">
            <v>0</v>
          </cell>
        </row>
        <row r="48">
          <cell r="B48">
            <v>40909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40909</v>
          </cell>
          <cell r="H48">
            <v>0</v>
          </cell>
          <cell r="I48">
            <v>0.1</v>
          </cell>
          <cell r="J48">
            <v>60</v>
          </cell>
          <cell r="K48" t="str">
            <v>&amp;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0.1</v>
          </cell>
          <cell r="S48">
            <v>60</v>
          </cell>
          <cell r="T48" t="str">
            <v>&amp;</v>
          </cell>
          <cell r="U48">
            <v>0</v>
          </cell>
          <cell r="V48">
            <v>0</v>
          </cell>
          <cell r="W48">
            <v>60</v>
          </cell>
          <cell r="X48">
            <v>0</v>
          </cell>
          <cell r="Y48">
            <v>0.1</v>
          </cell>
          <cell r="Z48">
            <v>60</v>
          </cell>
          <cell r="AA48" t="str">
            <v>&amp;</v>
          </cell>
          <cell r="AB48">
            <v>0</v>
          </cell>
          <cell r="AC48">
            <v>0</v>
          </cell>
          <cell r="AD48">
            <v>60</v>
          </cell>
          <cell r="AE48">
            <v>0</v>
          </cell>
          <cell r="AF48">
            <v>0.1</v>
          </cell>
          <cell r="AG48">
            <v>60</v>
          </cell>
          <cell r="AH48" t="str">
            <v>&amp;</v>
          </cell>
          <cell r="AI48">
            <v>0</v>
          </cell>
          <cell r="AJ48">
            <v>0</v>
          </cell>
          <cell r="AK48">
            <v>60</v>
          </cell>
          <cell r="AL48">
            <v>0</v>
          </cell>
          <cell r="AM48" t="str">
            <v>ك53</v>
          </cell>
          <cell r="AO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Y48">
            <v>0</v>
          </cell>
        </row>
        <row r="49">
          <cell r="H49">
            <v>0</v>
          </cell>
          <cell r="L49">
            <v>0</v>
          </cell>
          <cell r="N49">
            <v>0</v>
          </cell>
          <cell r="O49">
            <v>0</v>
          </cell>
          <cell r="U49">
            <v>0</v>
          </cell>
          <cell r="AB49">
            <v>0</v>
          </cell>
          <cell r="AI49">
            <v>0</v>
          </cell>
          <cell r="AO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</row>
        <row r="50">
          <cell r="B50">
            <v>41091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41091</v>
          </cell>
          <cell r="H50">
            <v>0</v>
          </cell>
          <cell r="I50">
            <v>0.15</v>
          </cell>
          <cell r="J50">
            <v>50</v>
          </cell>
          <cell r="K50" t="str">
            <v>&amp;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0.15</v>
          </cell>
          <cell r="S50">
            <v>50</v>
          </cell>
          <cell r="T50" t="str">
            <v>&amp;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0.15</v>
          </cell>
          <cell r="Z50">
            <v>50</v>
          </cell>
          <cell r="AA50" t="str">
            <v>&amp;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0.15</v>
          </cell>
          <cell r="AG50">
            <v>50</v>
          </cell>
          <cell r="AH50" t="str">
            <v>&amp;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 t="str">
            <v>ك54</v>
          </cell>
          <cell r="AO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Y50">
            <v>0</v>
          </cell>
        </row>
        <row r="51">
          <cell r="H51">
            <v>0</v>
          </cell>
          <cell r="L51">
            <v>0</v>
          </cell>
          <cell r="N51">
            <v>0</v>
          </cell>
          <cell r="O51">
            <v>0</v>
          </cell>
          <cell r="U51">
            <v>0</v>
          </cell>
          <cell r="AB51">
            <v>0</v>
          </cell>
          <cell r="AI51">
            <v>0</v>
          </cell>
          <cell r="AO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B52">
            <v>41456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41456</v>
          </cell>
          <cell r="H52">
            <v>0</v>
          </cell>
          <cell r="I52">
            <v>0.1</v>
          </cell>
          <cell r="J52">
            <v>50</v>
          </cell>
          <cell r="K52" t="str">
            <v>&amp;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0.1</v>
          </cell>
          <cell r="S52">
            <v>50</v>
          </cell>
          <cell r="T52" t="str">
            <v>&amp;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0.1</v>
          </cell>
          <cell r="Z52">
            <v>50</v>
          </cell>
          <cell r="AA52" t="str">
            <v>&amp;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0.1</v>
          </cell>
          <cell r="AG52">
            <v>50</v>
          </cell>
          <cell r="AH52" t="str">
            <v>&amp;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 t="str">
            <v>ك55</v>
          </cell>
          <cell r="AO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Y52">
            <v>0</v>
          </cell>
        </row>
        <row r="53">
          <cell r="H53">
            <v>0</v>
          </cell>
          <cell r="L53">
            <v>0</v>
          </cell>
          <cell r="N53">
            <v>0</v>
          </cell>
          <cell r="O53">
            <v>0</v>
          </cell>
          <cell r="U53">
            <v>0</v>
          </cell>
          <cell r="AB53">
            <v>0</v>
          </cell>
          <cell r="AI53">
            <v>0</v>
          </cell>
          <cell r="AO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</row>
        <row r="54">
          <cell r="B54">
            <v>41640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41640</v>
          </cell>
          <cell r="H54">
            <v>0</v>
          </cell>
          <cell r="I54">
            <v>0.1</v>
          </cell>
          <cell r="J54">
            <v>50</v>
          </cell>
          <cell r="K54" t="str">
            <v>&amp;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0.1</v>
          </cell>
          <cell r="S54">
            <v>50</v>
          </cell>
          <cell r="T54" t="str">
            <v>&amp;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0.1</v>
          </cell>
          <cell r="Z54">
            <v>50</v>
          </cell>
          <cell r="AA54" t="str">
            <v>&amp;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0.1</v>
          </cell>
          <cell r="AG54">
            <v>50</v>
          </cell>
          <cell r="AH54" t="str">
            <v>&amp;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 t="str">
            <v>ك56</v>
          </cell>
          <cell r="AO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Y54">
            <v>0</v>
          </cell>
        </row>
        <row r="55">
          <cell r="H55">
            <v>0</v>
          </cell>
          <cell r="L55">
            <v>0</v>
          </cell>
          <cell r="N55">
            <v>0</v>
          </cell>
          <cell r="O55">
            <v>0</v>
          </cell>
          <cell r="U55">
            <v>0</v>
          </cell>
          <cell r="AB55">
            <v>0</v>
          </cell>
          <cell r="AI55">
            <v>0</v>
          </cell>
          <cell r="AO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</row>
        <row r="56">
          <cell r="B56">
            <v>41821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41821</v>
          </cell>
          <cell r="H56">
            <v>0</v>
          </cell>
          <cell r="I56">
            <v>0.1</v>
          </cell>
          <cell r="J56">
            <v>0</v>
          </cell>
          <cell r="K56" t="str">
            <v>&amp;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0.1</v>
          </cell>
          <cell r="S56">
            <v>0</v>
          </cell>
          <cell r="T56" t="str">
            <v>&amp;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0.1</v>
          </cell>
          <cell r="Z56">
            <v>0</v>
          </cell>
          <cell r="AA56" t="str">
            <v>&amp;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0.1</v>
          </cell>
          <cell r="AG56">
            <v>0</v>
          </cell>
          <cell r="AH56" t="str">
            <v>&amp;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 t="str">
            <v>ك57</v>
          </cell>
          <cell r="AO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Y56">
            <v>0</v>
          </cell>
        </row>
        <row r="57">
          <cell r="H57">
            <v>0</v>
          </cell>
          <cell r="L57">
            <v>0</v>
          </cell>
          <cell r="N57">
            <v>0</v>
          </cell>
          <cell r="O57">
            <v>0</v>
          </cell>
          <cell r="U57">
            <v>0</v>
          </cell>
          <cell r="AB57">
            <v>0</v>
          </cell>
          <cell r="AI57">
            <v>0</v>
          </cell>
          <cell r="AO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Y58">
            <v>0</v>
          </cell>
        </row>
        <row r="59">
          <cell r="H59">
            <v>0</v>
          </cell>
          <cell r="L59">
            <v>0</v>
          </cell>
          <cell r="N59">
            <v>0</v>
          </cell>
          <cell r="O59">
            <v>0</v>
          </cell>
          <cell r="U59">
            <v>0</v>
          </cell>
          <cell r="AB59">
            <v>0</v>
          </cell>
          <cell r="AI59">
            <v>0</v>
          </cell>
          <cell r="AO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H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O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Y60">
            <v>0</v>
          </cell>
        </row>
        <row r="61">
          <cell r="H61">
            <v>0</v>
          </cell>
          <cell r="L61">
            <v>0</v>
          </cell>
          <cell r="N61">
            <v>0</v>
          </cell>
          <cell r="O61">
            <v>0</v>
          </cell>
          <cell r="U61">
            <v>0</v>
          </cell>
          <cell r="AB61">
            <v>0</v>
          </cell>
          <cell r="AI61">
            <v>0</v>
          </cell>
          <cell r="AO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H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O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Y62">
            <v>0</v>
          </cell>
        </row>
        <row r="63">
          <cell r="H63">
            <v>0</v>
          </cell>
          <cell r="L63">
            <v>0</v>
          </cell>
          <cell r="N63">
            <v>0</v>
          </cell>
          <cell r="O63">
            <v>0</v>
          </cell>
          <cell r="U63">
            <v>0</v>
          </cell>
          <cell r="AB63">
            <v>0</v>
          </cell>
          <cell r="AI63">
            <v>0</v>
          </cell>
          <cell r="AO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H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O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Y64">
            <v>0</v>
          </cell>
        </row>
        <row r="65">
          <cell r="H65">
            <v>0</v>
          </cell>
          <cell r="L65">
            <v>0</v>
          </cell>
          <cell r="N65">
            <v>0</v>
          </cell>
          <cell r="O65">
            <v>0</v>
          </cell>
          <cell r="U65">
            <v>0</v>
          </cell>
          <cell r="AB65">
            <v>0</v>
          </cell>
          <cell r="AI65">
            <v>0</v>
          </cell>
          <cell r="AO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O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Y66">
            <v>0</v>
          </cell>
        </row>
        <row r="67">
          <cell r="H67">
            <v>0</v>
          </cell>
          <cell r="L67">
            <v>0</v>
          </cell>
          <cell r="N67">
            <v>0</v>
          </cell>
          <cell r="O67">
            <v>0</v>
          </cell>
          <cell r="U67">
            <v>0</v>
          </cell>
          <cell r="AB67">
            <v>0</v>
          </cell>
          <cell r="AI67">
            <v>0</v>
          </cell>
          <cell r="AO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O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Y68">
            <v>0</v>
          </cell>
        </row>
        <row r="69">
          <cell r="H69">
            <v>0</v>
          </cell>
          <cell r="L69">
            <v>0</v>
          </cell>
          <cell r="N69">
            <v>0</v>
          </cell>
          <cell r="O69">
            <v>0</v>
          </cell>
          <cell r="U69">
            <v>0</v>
          </cell>
          <cell r="AB69">
            <v>0</v>
          </cell>
          <cell r="AI69">
            <v>0</v>
          </cell>
          <cell r="AO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O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Y70">
            <v>0</v>
          </cell>
        </row>
        <row r="71">
          <cell r="H71">
            <v>0</v>
          </cell>
          <cell r="L71">
            <v>0</v>
          </cell>
          <cell r="N71">
            <v>0</v>
          </cell>
          <cell r="O71">
            <v>0</v>
          </cell>
          <cell r="U71">
            <v>0</v>
          </cell>
          <cell r="AB71">
            <v>0</v>
          </cell>
          <cell r="AI71">
            <v>0</v>
          </cell>
          <cell r="AO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H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O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Y72">
            <v>0</v>
          </cell>
        </row>
        <row r="73">
          <cell r="H73">
            <v>0</v>
          </cell>
          <cell r="L73">
            <v>0</v>
          </cell>
          <cell r="N73">
            <v>0</v>
          </cell>
          <cell r="O73">
            <v>0</v>
          </cell>
          <cell r="U73">
            <v>0</v>
          </cell>
          <cell r="AB73">
            <v>0</v>
          </cell>
          <cell r="AI73">
            <v>0</v>
          </cell>
          <cell r="AO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H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O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Y74">
            <v>0</v>
          </cell>
        </row>
        <row r="75">
          <cell r="H75">
            <v>0</v>
          </cell>
          <cell r="L75">
            <v>0</v>
          </cell>
          <cell r="N75">
            <v>0</v>
          </cell>
          <cell r="O75">
            <v>0</v>
          </cell>
          <cell r="U75">
            <v>0</v>
          </cell>
          <cell r="AB75">
            <v>0</v>
          </cell>
          <cell r="AI75">
            <v>0</v>
          </cell>
          <cell r="AO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H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O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Y76">
            <v>0</v>
          </cell>
        </row>
        <row r="77">
          <cell r="H77">
            <v>0</v>
          </cell>
          <cell r="L77">
            <v>0</v>
          </cell>
          <cell r="N77">
            <v>0</v>
          </cell>
          <cell r="O77">
            <v>0</v>
          </cell>
          <cell r="U77">
            <v>0</v>
          </cell>
          <cell r="AB77">
            <v>0</v>
          </cell>
          <cell r="AI77">
            <v>0</v>
          </cell>
          <cell r="AO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H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O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Y78">
            <v>0</v>
          </cell>
        </row>
        <row r="79">
          <cell r="H79">
            <v>0</v>
          </cell>
          <cell r="L79">
            <v>0</v>
          </cell>
          <cell r="N79">
            <v>0</v>
          </cell>
          <cell r="O79">
            <v>0</v>
          </cell>
          <cell r="U79">
            <v>0</v>
          </cell>
          <cell r="AB79">
            <v>0</v>
          </cell>
          <cell r="AI79">
            <v>0</v>
          </cell>
          <cell r="AO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H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O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Y80">
            <v>0</v>
          </cell>
        </row>
        <row r="81">
          <cell r="H81">
            <v>0</v>
          </cell>
          <cell r="L81">
            <v>0</v>
          </cell>
          <cell r="N81">
            <v>0</v>
          </cell>
          <cell r="O81">
            <v>0</v>
          </cell>
          <cell r="U81">
            <v>0</v>
          </cell>
          <cell r="AB81">
            <v>0</v>
          </cell>
          <cell r="AI81">
            <v>0</v>
          </cell>
          <cell r="AO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O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Y82">
            <v>0</v>
          </cell>
        </row>
        <row r="83">
          <cell r="H83">
            <v>0</v>
          </cell>
          <cell r="L83">
            <v>0</v>
          </cell>
          <cell r="N83">
            <v>0</v>
          </cell>
          <cell r="O83">
            <v>0</v>
          </cell>
          <cell r="U83">
            <v>0</v>
          </cell>
          <cell r="AB83">
            <v>0</v>
          </cell>
          <cell r="AI83">
            <v>0</v>
          </cell>
          <cell r="AO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H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O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Y84">
            <v>0</v>
          </cell>
        </row>
        <row r="85">
          <cell r="H85">
            <v>0</v>
          </cell>
          <cell r="L85">
            <v>0</v>
          </cell>
          <cell r="N85">
            <v>0</v>
          </cell>
          <cell r="O85">
            <v>0</v>
          </cell>
          <cell r="U85">
            <v>0</v>
          </cell>
          <cell r="AB85">
            <v>0</v>
          </cell>
          <cell r="AI85">
            <v>0</v>
          </cell>
          <cell r="AO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H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O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Y86">
            <v>0</v>
          </cell>
        </row>
        <row r="87">
          <cell r="H87">
            <v>0</v>
          </cell>
          <cell r="L87">
            <v>0</v>
          </cell>
          <cell r="N87">
            <v>0</v>
          </cell>
          <cell r="O87">
            <v>0</v>
          </cell>
          <cell r="U87">
            <v>0</v>
          </cell>
          <cell r="AB87">
            <v>0</v>
          </cell>
          <cell r="AI87">
            <v>0</v>
          </cell>
          <cell r="AO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H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O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Y88">
            <v>0</v>
          </cell>
        </row>
        <row r="89">
          <cell r="H89">
            <v>0</v>
          </cell>
          <cell r="L89">
            <v>0</v>
          </cell>
          <cell r="N89">
            <v>0</v>
          </cell>
          <cell r="O89">
            <v>0</v>
          </cell>
          <cell r="U89">
            <v>0</v>
          </cell>
          <cell r="AB89">
            <v>0</v>
          </cell>
          <cell r="AI89">
            <v>0</v>
          </cell>
          <cell r="AO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H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O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Y90">
            <v>0</v>
          </cell>
        </row>
        <row r="91">
          <cell r="H91">
            <v>0</v>
          </cell>
          <cell r="L91">
            <v>0</v>
          </cell>
          <cell r="N91">
            <v>0</v>
          </cell>
          <cell r="O91">
            <v>0</v>
          </cell>
          <cell r="U91">
            <v>0</v>
          </cell>
          <cell r="AB91">
            <v>0</v>
          </cell>
          <cell r="AI91">
            <v>0</v>
          </cell>
          <cell r="AO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H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O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Y92">
            <v>0</v>
          </cell>
        </row>
        <row r="93">
          <cell r="H93">
            <v>0</v>
          </cell>
          <cell r="L93">
            <v>0</v>
          </cell>
          <cell r="N93">
            <v>0</v>
          </cell>
          <cell r="O93">
            <v>0</v>
          </cell>
          <cell r="U93">
            <v>0</v>
          </cell>
          <cell r="AB93">
            <v>0</v>
          </cell>
          <cell r="AI93">
            <v>0</v>
          </cell>
          <cell r="AO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H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O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Y94">
            <v>0</v>
          </cell>
        </row>
        <row r="95">
          <cell r="H95">
            <v>0</v>
          </cell>
          <cell r="L95">
            <v>0</v>
          </cell>
          <cell r="N95">
            <v>0</v>
          </cell>
          <cell r="O95">
            <v>0</v>
          </cell>
          <cell r="U95">
            <v>0</v>
          </cell>
          <cell r="AB95">
            <v>0</v>
          </cell>
          <cell r="AI95">
            <v>0</v>
          </cell>
          <cell r="AO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H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O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Y96">
            <v>0</v>
          </cell>
        </row>
        <row r="97">
          <cell r="H97">
            <v>0</v>
          </cell>
          <cell r="L97">
            <v>0</v>
          </cell>
          <cell r="N97">
            <v>0</v>
          </cell>
          <cell r="O97">
            <v>0</v>
          </cell>
          <cell r="U97">
            <v>0</v>
          </cell>
          <cell r="AB97">
            <v>0</v>
          </cell>
          <cell r="AI97">
            <v>0</v>
          </cell>
          <cell r="AO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H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O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Y98">
            <v>0</v>
          </cell>
        </row>
        <row r="99">
          <cell r="H99">
            <v>0</v>
          </cell>
          <cell r="L99">
            <v>0</v>
          </cell>
          <cell r="N99">
            <v>0</v>
          </cell>
          <cell r="O99">
            <v>0</v>
          </cell>
          <cell r="U99">
            <v>0</v>
          </cell>
          <cell r="AB99">
            <v>0</v>
          </cell>
          <cell r="AI99">
            <v>0</v>
          </cell>
          <cell r="AO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H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O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Y100">
            <v>0</v>
          </cell>
        </row>
        <row r="101">
          <cell r="H101">
            <v>0</v>
          </cell>
          <cell r="L101">
            <v>0</v>
          </cell>
          <cell r="N101">
            <v>0</v>
          </cell>
          <cell r="O101">
            <v>0</v>
          </cell>
          <cell r="U101">
            <v>0</v>
          </cell>
          <cell r="AB101">
            <v>0</v>
          </cell>
          <cell r="AI101">
            <v>0</v>
          </cell>
          <cell r="AO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O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Y102">
            <v>0</v>
          </cell>
        </row>
        <row r="103">
          <cell r="H103">
            <v>0</v>
          </cell>
          <cell r="L103">
            <v>0</v>
          </cell>
          <cell r="N103">
            <v>0</v>
          </cell>
          <cell r="O103">
            <v>0</v>
          </cell>
          <cell r="U103">
            <v>0</v>
          </cell>
          <cell r="AB103">
            <v>0</v>
          </cell>
          <cell r="AI103">
            <v>0</v>
          </cell>
          <cell r="AO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H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O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Y104">
            <v>0</v>
          </cell>
        </row>
        <row r="105">
          <cell r="H105">
            <v>0</v>
          </cell>
          <cell r="L105">
            <v>0</v>
          </cell>
          <cell r="N105">
            <v>0</v>
          </cell>
          <cell r="O105">
            <v>0</v>
          </cell>
          <cell r="U105">
            <v>0</v>
          </cell>
          <cell r="AB105">
            <v>0</v>
          </cell>
          <cell r="AI105">
            <v>0</v>
          </cell>
          <cell r="AO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O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Y106">
            <v>0</v>
          </cell>
        </row>
        <row r="107">
          <cell r="H107">
            <v>0</v>
          </cell>
          <cell r="L107">
            <v>0</v>
          </cell>
          <cell r="N107">
            <v>0</v>
          </cell>
          <cell r="O107">
            <v>0</v>
          </cell>
          <cell r="U107">
            <v>0</v>
          </cell>
          <cell r="AB107">
            <v>0</v>
          </cell>
          <cell r="AI107">
            <v>0</v>
          </cell>
          <cell r="AO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H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O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Y108">
            <v>0</v>
          </cell>
        </row>
        <row r="109">
          <cell r="H109">
            <v>0</v>
          </cell>
          <cell r="L109">
            <v>0</v>
          </cell>
          <cell r="N109">
            <v>0</v>
          </cell>
          <cell r="O109">
            <v>0</v>
          </cell>
          <cell r="U109">
            <v>0</v>
          </cell>
          <cell r="AB109">
            <v>0</v>
          </cell>
          <cell r="AI109">
            <v>0</v>
          </cell>
          <cell r="AO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H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O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Y110">
            <v>0</v>
          </cell>
        </row>
        <row r="111">
          <cell r="H111">
            <v>0</v>
          </cell>
          <cell r="L111">
            <v>0</v>
          </cell>
          <cell r="N111">
            <v>0</v>
          </cell>
          <cell r="O111">
            <v>0</v>
          </cell>
          <cell r="U111">
            <v>0</v>
          </cell>
          <cell r="AB111">
            <v>0</v>
          </cell>
          <cell r="AI111">
            <v>0</v>
          </cell>
          <cell r="AO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H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O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Y112">
            <v>0</v>
          </cell>
        </row>
        <row r="113">
          <cell r="H113">
            <v>0</v>
          </cell>
          <cell r="L113">
            <v>0</v>
          </cell>
          <cell r="N113">
            <v>0</v>
          </cell>
          <cell r="O113">
            <v>0</v>
          </cell>
          <cell r="U113">
            <v>0</v>
          </cell>
          <cell r="AB113">
            <v>0</v>
          </cell>
          <cell r="AI113">
            <v>0</v>
          </cell>
          <cell r="AO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O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Y114">
            <v>0</v>
          </cell>
        </row>
        <row r="115">
          <cell r="H115">
            <v>0</v>
          </cell>
          <cell r="L115">
            <v>0</v>
          </cell>
          <cell r="N115">
            <v>0</v>
          </cell>
          <cell r="O115">
            <v>0</v>
          </cell>
          <cell r="U115">
            <v>0</v>
          </cell>
          <cell r="AB115">
            <v>0</v>
          </cell>
          <cell r="AI115">
            <v>0</v>
          </cell>
          <cell r="AO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O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Y116">
            <v>0</v>
          </cell>
        </row>
        <row r="117">
          <cell r="H117">
            <v>0</v>
          </cell>
          <cell r="L117">
            <v>0</v>
          </cell>
          <cell r="N117">
            <v>0</v>
          </cell>
          <cell r="O117">
            <v>0</v>
          </cell>
          <cell r="U117">
            <v>0</v>
          </cell>
          <cell r="AB117">
            <v>0</v>
          </cell>
          <cell r="AI117">
            <v>0</v>
          </cell>
          <cell r="AO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O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Y118">
            <v>0</v>
          </cell>
        </row>
        <row r="119">
          <cell r="H119">
            <v>0</v>
          </cell>
          <cell r="L119">
            <v>0</v>
          </cell>
          <cell r="N119">
            <v>0</v>
          </cell>
          <cell r="O119">
            <v>0</v>
          </cell>
          <cell r="U119">
            <v>0</v>
          </cell>
          <cell r="AB119">
            <v>0</v>
          </cell>
          <cell r="AI119">
            <v>0</v>
          </cell>
          <cell r="AO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H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O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Y120">
            <v>0</v>
          </cell>
        </row>
        <row r="121">
          <cell r="H121">
            <v>0</v>
          </cell>
          <cell r="L121">
            <v>0</v>
          </cell>
          <cell r="N121">
            <v>0</v>
          </cell>
          <cell r="O121">
            <v>0</v>
          </cell>
          <cell r="U121">
            <v>0</v>
          </cell>
          <cell r="AB121">
            <v>0</v>
          </cell>
          <cell r="AI121">
            <v>0</v>
          </cell>
          <cell r="AO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O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Y122">
            <v>0</v>
          </cell>
        </row>
        <row r="123">
          <cell r="H123">
            <v>0</v>
          </cell>
          <cell r="L123">
            <v>0</v>
          </cell>
          <cell r="N123">
            <v>0</v>
          </cell>
          <cell r="O123">
            <v>0</v>
          </cell>
          <cell r="U123">
            <v>0</v>
          </cell>
          <cell r="AB123">
            <v>0</v>
          </cell>
          <cell r="AI123">
            <v>0</v>
          </cell>
          <cell r="AO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O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Y124">
            <v>0</v>
          </cell>
        </row>
        <row r="125">
          <cell r="H125">
            <v>0</v>
          </cell>
          <cell r="L125">
            <v>0</v>
          </cell>
          <cell r="N125">
            <v>0</v>
          </cell>
          <cell r="O125">
            <v>0</v>
          </cell>
          <cell r="U125">
            <v>0</v>
          </cell>
          <cell r="AB125">
            <v>0</v>
          </cell>
          <cell r="AI125">
            <v>0</v>
          </cell>
          <cell r="AO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Y126">
            <v>0</v>
          </cell>
        </row>
        <row r="127">
          <cell r="H127">
            <v>0</v>
          </cell>
          <cell r="L127">
            <v>0</v>
          </cell>
          <cell r="N127">
            <v>0</v>
          </cell>
          <cell r="O127">
            <v>0</v>
          </cell>
          <cell r="U127">
            <v>0</v>
          </cell>
          <cell r="AB127">
            <v>0</v>
          </cell>
          <cell r="AI127">
            <v>0</v>
          </cell>
          <cell r="AO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H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O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Y128">
            <v>0</v>
          </cell>
        </row>
        <row r="129">
          <cell r="H129">
            <v>0</v>
          </cell>
          <cell r="L129">
            <v>0</v>
          </cell>
          <cell r="N129">
            <v>0</v>
          </cell>
          <cell r="O129">
            <v>0</v>
          </cell>
          <cell r="U129">
            <v>0</v>
          </cell>
          <cell r="AB129">
            <v>0</v>
          </cell>
          <cell r="AI129">
            <v>0</v>
          </cell>
          <cell r="AO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H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O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Y130">
            <v>0</v>
          </cell>
        </row>
        <row r="131">
          <cell r="H131">
            <v>0</v>
          </cell>
          <cell r="L131">
            <v>0</v>
          </cell>
          <cell r="N131">
            <v>0</v>
          </cell>
          <cell r="O131">
            <v>0</v>
          </cell>
          <cell r="U131">
            <v>0</v>
          </cell>
          <cell r="AB131">
            <v>0</v>
          </cell>
          <cell r="AI131">
            <v>0</v>
          </cell>
          <cell r="AO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O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Y132">
            <v>0</v>
          </cell>
        </row>
        <row r="133">
          <cell r="H133">
            <v>0</v>
          </cell>
          <cell r="L133">
            <v>0</v>
          </cell>
          <cell r="N133">
            <v>0</v>
          </cell>
          <cell r="O133">
            <v>0</v>
          </cell>
          <cell r="U133">
            <v>0</v>
          </cell>
          <cell r="AB133">
            <v>0</v>
          </cell>
          <cell r="AI133">
            <v>0</v>
          </cell>
          <cell r="AO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O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Y134">
            <v>0</v>
          </cell>
        </row>
        <row r="135">
          <cell r="H135">
            <v>0</v>
          </cell>
          <cell r="L135">
            <v>0</v>
          </cell>
          <cell r="N135">
            <v>0</v>
          </cell>
          <cell r="O135">
            <v>0</v>
          </cell>
          <cell r="U135">
            <v>0</v>
          </cell>
          <cell r="AB135">
            <v>0</v>
          </cell>
          <cell r="AI135">
            <v>0</v>
          </cell>
          <cell r="AO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O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Y136">
            <v>0</v>
          </cell>
        </row>
        <row r="137">
          <cell r="H137">
            <v>0</v>
          </cell>
          <cell r="L137">
            <v>0</v>
          </cell>
          <cell r="N137">
            <v>0</v>
          </cell>
          <cell r="O137">
            <v>0</v>
          </cell>
          <cell r="U137">
            <v>0</v>
          </cell>
          <cell r="AB137">
            <v>0</v>
          </cell>
          <cell r="AI137">
            <v>0</v>
          </cell>
          <cell r="AO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O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Y138">
            <v>0</v>
          </cell>
        </row>
        <row r="139">
          <cell r="H139">
            <v>0</v>
          </cell>
          <cell r="L139">
            <v>0</v>
          </cell>
          <cell r="N139">
            <v>0</v>
          </cell>
          <cell r="O139">
            <v>0</v>
          </cell>
          <cell r="U139">
            <v>0</v>
          </cell>
          <cell r="AB139">
            <v>0</v>
          </cell>
          <cell r="AI139">
            <v>0</v>
          </cell>
          <cell r="AO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O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Y140">
            <v>0</v>
          </cell>
        </row>
        <row r="141">
          <cell r="H141">
            <v>0</v>
          </cell>
          <cell r="L141">
            <v>0</v>
          </cell>
          <cell r="N141">
            <v>0</v>
          </cell>
          <cell r="O141">
            <v>0</v>
          </cell>
          <cell r="U141">
            <v>0</v>
          </cell>
          <cell r="AB141">
            <v>0</v>
          </cell>
          <cell r="AI141">
            <v>0</v>
          </cell>
          <cell r="AO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O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Y142">
            <v>0</v>
          </cell>
        </row>
        <row r="143">
          <cell r="H143">
            <v>0</v>
          </cell>
          <cell r="L143">
            <v>0</v>
          </cell>
          <cell r="N143">
            <v>0</v>
          </cell>
          <cell r="O143">
            <v>0</v>
          </cell>
          <cell r="U143">
            <v>0</v>
          </cell>
          <cell r="AB143">
            <v>0</v>
          </cell>
          <cell r="AI143">
            <v>0</v>
          </cell>
          <cell r="AO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O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Y144">
            <v>0</v>
          </cell>
        </row>
        <row r="145">
          <cell r="H145">
            <v>0</v>
          </cell>
          <cell r="L145">
            <v>0</v>
          </cell>
          <cell r="N145">
            <v>0</v>
          </cell>
          <cell r="O145">
            <v>0</v>
          </cell>
          <cell r="U145">
            <v>0</v>
          </cell>
          <cell r="AB145">
            <v>0</v>
          </cell>
          <cell r="AI145">
            <v>0</v>
          </cell>
          <cell r="AO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O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Y146">
            <v>0</v>
          </cell>
        </row>
        <row r="147">
          <cell r="H147">
            <v>0</v>
          </cell>
          <cell r="L147">
            <v>0</v>
          </cell>
          <cell r="N147">
            <v>0</v>
          </cell>
          <cell r="O147">
            <v>0</v>
          </cell>
          <cell r="U147">
            <v>0</v>
          </cell>
          <cell r="AB147">
            <v>0</v>
          </cell>
          <cell r="AI147">
            <v>0</v>
          </cell>
          <cell r="AO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O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Y148">
            <v>0</v>
          </cell>
        </row>
        <row r="149">
          <cell r="H149">
            <v>0</v>
          </cell>
          <cell r="L149">
            <v>0</v>
          </cell>
          <cell r="N149">
            <v>0</v>
          </cell>
          <cell r="O149">
            <v>0</v>
          </cell>
          <cell r="U149">
            <v>0</v>
          </cell>
          <cell r="AB149">
            <v>0</v>
          </cell>
          <cell r="AI149">
            <v>0</v>
          </cell>
          <cell r="AO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O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Y150">
            <v>0</v>
          </cell>
        </row>
        <row r="151">
          <cell r="H151">
            <v>0</v>
          </cell>
          <cell r="L151">
            <v>0</v>
          </cell>
          <cell r="N151">
            <v>0</v>
          </cell>
          <cell r="O151">
            <v>0</v>
          </cell>
          <cell r="U151">
            <v>0</v>
          </cell>
          <cell r="AB151">
            <v>0</v>
          </cell>
          <cell r="AI151">
            <v>0</v>
          </cell>
          <cell r="AO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O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Y152">
            <v>0</v>
          </cell>
        </row>
        <row r="153">
          <cell r="H153">
            <v>0</v>
          </cell>
          <cell r="L153">
            <v>0</v>
          </cell>
          <cell r="N153">
            <v>0</v>
          </cell>
          <cell r="O153">
            <v>0</v>
          </cell>
          <cell r="U153">
            <v>0</v>
          </cell>
          <cell r="AB153">
            <v>0</v>
          </cell>
          <cell r="AI153">
            <v>0</v>
          </cell>
          <cell r="AO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H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O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Y154">
            <v>0</v>
          </cell>
        </row>
        <row r="155">
          <cell r="H155">
            <v>0</v>
          </cell>
          <cell r="L155">
            <v>0</v>
          </cell>
          <cell r="N155">
            <v>0</v>
          </cell>
          <cell r="O155">
            <v>0</v>
          </cell>
          <cell r="U155">
            <v>0</v>
          </cell>
          <cell r="AB155">
            <v>0</v>
          </cell>
          <cell r="AI155">
            <v>0</v>
          </cell>
          <cell r="AO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H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O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Y156">
            <v>0</v>
          </cell>
        </row>
        <row r="157">
          <cell r="H157">
            <v>0</v>
          </cell>
          <cell r="L157">
            <v>0</v>
          </cell>
          <cell r="N157">
            <v>0</v>
          </cell>
          <cell r="O157">
            <v>0</v>
          </cell>
          <cell r="U157">
            <v>0</v>
          </cell>
          <cell r="AB157">
            <v>0</v>
          </cell>
          <cell r="AI157">
            <v>0</v>
          </cell>
          <cell r="AO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O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Y158">
            <v>0</v>
          </cell>
        </row>
        <row r="159">
          <cell r="H159">
            <v>0</v>
          </cell>
          <cell r="L159">
            <v>0</v>
          </cell>
          <cell r="N159">
            <v>0</v>
          </cell>
          <cell r="O159">
            <v>0</v>
          </cell>
          <cell r="U159">
            <v>0</v>
          </cell>
          <cell r="AB159">
            <v>0</v>
          </cell>
          <cell r="AI159">
            <v>0</v>
          </cell>
          <cell r="AO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O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Y160">
            <v>0</v>
          </cell>
        </row>
        <row r="161">
          <cell r="H161">
            <v>0</v>
          </cell>
          <cell r="L161">
            <v>0</v>
          </cell>
          <cell r="N161">
            <v>0</v>
          </cell>
          <cell r="O161">
            <v>0</v>
          </cell>
          <cell r="U161">
            <v>0</v>
          </cell>
          <cell r="AB161">
            <v>0</v>
          </cell>
          <cell r="AI161">
            <v>0</v>
          </cell>
          <cell r="AO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O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Y162">
            <v>0</v>
          </cell>
        </row>
        <row r="163">
          <cell r="H163">
            <v>0</v>
          </cell>
          <cell r="L163">
            <v>0</v>
          </cell>
          <cell r="N163">
            <v>0</v>
          </cell>
          <cell r="O163">
            <v>0</v>
          </cell>
          <cell r="U163">
            <v>0</v>
          </cell>
          <cell r="AB163">
            <v>0</v>
          </cell>
          <cell r="AI163">
            <v>0</v>
          </cell>
          <cell r="AO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O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Y164">
            <v>0</v>
          </cell>
        </row>
        <row r="165">
          <cell r="H165">
            <v>0</v>
          </cell>
          <cell r="L165">
            <v>0</v>
          </cell>
          <cell r="N165">
            <v>0</v>
          </cell>
          <cell r="O165">
            <v>0</v>
          </cell>
          <cell r="U165">
            <v>0</v>
          </cell>
          <cell r="AB165">
            <v>0</v>
          </cell>
          <cell r="AI165">
            <v>0</v>
          </cell>
          <cell r="AO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O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Y166">
            <v>0</v>
          </cell>
        </row>
        <row r="167">
          <cell r="H167">
            <v>0</v>
          </cell>
          <cell r="L167">
            <v>0</v>
          </cell>
          <cell r="N167">
            <v>0</v>
          </cell>
          <cell r="O167">
            <v>0</v>
          </cell>
          <cell r="U167">
            <v>0</v>
          </cell>
          <cell r="AB167">
            <v>0</v>
          </cell>
          <cell r="AI167">
            <v>0</v>
          </cell>
          <cell r="AO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O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Y168">
            <v>0</v>
          </cell>
        </row>
        <row r="169">
          <cell r="H169">
            <v>0</v>
          </cell>
          <cell r="L169">
            <v>0</v>
          </cell>
          <cell r="N169">
            <v>0</v>
          </cell>
          <cell r="O169">
            <v>0</v>
          </cell>
          <cell r="U169">
            <v>0</v>
          </cell>
          <cell r="AB169">
            <v>0</v>
          </cell>
          <cell r="AI169">
            <v>0</v>
          </cell>
          <cell r="AO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O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Y170">
            <v>0</v>
          </cell>
        </row>
        <row r="171">
          <cell r="H171">
            <v>0</v>
          </cell>
          <cell r="L171">
            <v>0</v>
          </cell>
          <cell r="N171">
            <v>0</v>
          </cell>
          <cell r="O171">
            <v>0</v>
          </cell>
          <cell r="U171">
            <v>0</v>
          </cell>
          <cell r="AB171">
            <v>0</v>
          </cell>
          <cell r="AI171">
            <v>0</v>
          </cell>
          <cell r="AO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O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Y172">
            <v>0</v>
          </cell>
        </row>
        <row r="173">
          <cell r="H173">
            <v>0</v>
          </cell>
          <cell r="L173">
            <v>0</v>
          </cell>
          <cell r="N173">
            <v>0</v>
          </cell>
          <cell r="O173">
            <v>0</v>
          </cell>
          <cell r="U173">
            <v>0</v>
          </cell>
          <cell r="AB173">
            <v>0</v>
          </cell>
          <cell r="AI173">
            <v>0</v>
          </cell>
          <cell r="AO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O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Y174">
            <v>0</v>
          </cell>
        </row>
        <row r="175">
          <cell r="H175">
            <v>0</v>
          </cell>
          <cell r="L175">
            <v>0</v>
          </cell>
          <cell r="N175">
            <v>0</v>
          </cell>
          <cell r="O175">
            <v>0</v>
          </cell>
          <cell r="U175">
            <v>0</v>
          </cell>
          <cell r="AB175">
            <v>0</v>
          </cell>
          <cell r="AI175">
            <v>0</v>
          </cell>
          <cell r="AO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O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Y176">
            <v>0</v>
          </cell>
        </row>
        <row r="177">
          <cell r="H177">
            <v>0</v>
          </cell>
          <cell r="L177">
            <v>0</v>
          </cell>
          <cell r="N177">
            <v>0</v>
          </cell>
          <cell r="O177">
            <v>0</v>
          </cell>
          <cell r="U177">
            <v>0</v>
          </cell>
          <cell r="AB177">
            <v>0</v>
          </cell>
          <cell r="AI177">
            <v>0</v>
          </cell>
          <cell r="AO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O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Y178">
            <v>0</v>
          </cell>
        </row>
        <row r="179">
          <cell r="H179">
            <v>0</v>
          </cell>
          <cell r="L179">
            <v>0</v>
          </cell>
          <cell r="N179">
            <v>0</v>
          </cell>
          <cell r="O179">
            <v>0</v>
          </cell>
          <cell r="U179">
            <v>0</v>
          </cell>
          <cell r="AB179">
            <v>0</v>
          </cell>
          <cell r="AI179">
            <v>0</v>
          </cell>
          <cell r="AO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H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Y180">
            <v>0</v>
          </cell>
        </row>
        <row r="181">
          <cell r="H181">
            <v>0</v>
          </cell>
          <cell r="L181">
            <v>0</v>
          </cell>
          <cell r="N181">
            <v>0</v>
          </cell>
          <cell r="O181">
            <v>0</v>
          </cell>
          <cell r="U181">
            <v>0</v>
          </cell>
          <cell r="AB181">
            <v>0</v>
          </cell>
          <cell r="AI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O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Y182">
            <v>0</v>
          </cell>
        </row>
        <row r="183">
          <cell r="H183">
            <v>0</v>
          </cell>
          <cell r="L183">
            <v>0</v>
          </cell>
          <cell r="N183">
            <v>0</v>
          </cell>
          <cell r="O183">
            <v>0</v>
          </cell>
          <cell r="U183">
            <v>0</v>
          </cell>
          <cell r="AB183">
            <v>0</v>
          </cell>
          <cell r="AI183">
            <v>0</v>
          </cell>
          <cell r="AO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O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Y184">
            <v>0</v>
          </cell>
        </row>
        <row r="185">
          <cell r="H185">
            <v>0</v>
          </cell>
          <cell r="L185">
            <v>0</v>
          </cell>
          <cell r="N185">
            <v>0</v>
          </cell>
          <cell r="O185">
            <v>0</v>
          </cell>
          <cell r="U185">
            <v>0</v>
          </cell>
          <cell r="AB185">
            <v>0</v>
          </cell>
          <cell r="AI185">
            <v>0</v>
          </cell>
          <cell r="AO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O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Y186">
            <v>0</v>
          </cell>
        </row>
        <row r="187">
          <cell r="H187">
            <v>0</v>
          </cell>
          <cell r="L187">
            <v>0</v>
          </cell>
          <cell r="N187">
            <v>0</v>
          </cell>
          <cell r="O187">
            <v>0</v>
          </cell>
          <cell r="U187">
            <v>0</v>
          </cell>
          <cell r="AB187">
            <v>0</v>
          </cell>
          <cell r="AI187">
            <v>0</v>
          </cell>
          <cell r="AO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O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Y188">
            <v>0</v>
          </cell>
        </row>
        <row r="189">
          <cell r="H189">
            <v>0</v>
          </cell>
          <cell r="L189">
            <v>0</v>
          </cell>
          <cell r="N189">
            <v>0</v>
          </cell>
          <cell r="O189">
            <v>0</v>
          </cell>
          <cell r="U189">
            <v>0</v>
          </cell>
          <cell r="AB189">
            <v>0</v>
          </cell>
          <cell r="AI189">
            <v>0</v>
          </cell>
          <cell r="AO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O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Y190">
            <v>0</v>
          </cell>
        </row>
        <row r="191">
          <cell r="H191">
            <v>0</v>
          </cell>
          <cell r="L191">
            <v>0</v>
          </cell>
          <cell r="N191">
            <v>0</v>
          </cell>
          <cell r="O191">
            <v>0</v>
          </cell>
          <cell r="U191">
            <v>0</v>
          </cell>
          <cell r="AB191">
            <v>0</v>
          </cell>
          <cell r="AI191">
            <v>0</v>
          </cell>
          <cell r="AO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O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Y192">
            <v>0</v>
          </cell>
        </row>
        <row r="193">
          <cell r="H193">
            <v>0</v>
          </cell>
          <cell r="L193">
            <v>0</v>
          </cell>
          <cell r="N193">
            <v>0</v>
          </cell>
          <cell r="O193">
            <v>0</v>
          </cell>
          <cell r="U193">
            <v>0</v>
          </cell>
          <cell r="AB193">
            <v>0</v>
          </cell>
          <cell r="AI193">
            <v>0</v>
          </cell>
          <cell r="AO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O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Y194">
            <v>0</v>
          </cell>
        </row>
        <row r="195">
          <cell r="H195">
            <v>0</v>
          </cell>
          <cell r="L195">
            <v>0</v>
          </cell>
          <cell r="N195">
            <v>0</v>
          </cell>
          <cell r="O195">
            <v>0</v>
          </cell>
          <cell r="U195">
            <v>0</v>
          </cell>
          <cell r="AB195">
            <v>0</v>
          </cell>
          <cell r="AI195">
            <v>0</v>
          </cell>
          <cell r="AO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O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Y196">
            <v>0</v>
          </cell>
        </row>
        <row r="197">
          <cell r="H197">
            <v>0</v>
          </cell>
          <cell r="L197">
            <v>0</v>
          </cell>
          <cell r="N197">
            <v>0</v>
          </cell>
          <cell r="O197">
            <v>0</v>
          </cell>
          <cell r="U197">
            <v>0</v>
          </cell>
          <cell r="AB197">
            <v>0</v>
          </cell>
          <cell r="AI197">
            <v>0</v>
          </cell>
          <cell r="AO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H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O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Y198">
            <v>0</v>
          </cell>
        </row>
        <row r="199">
          <cell r="H199">
            <v>0</v>
          </cell>
          <cell r="L199">
            <v>0</v>
          </cell>
          <cell r="N199">
            <v>0</v>
          </cell>
          <cell r="O199">
            <v>0</v>
          </cell>
          <cell r="U199">
            <v>0</v>
          </cell>
          <cell r="AB199">
            <v>0</v>
          </cell>
          <cell r="AI199">
            <v>0</v>
          </cell>
          <cell r="AO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O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Y200">
            <v>0</v>
          </cell>
        </row>
        <row r="201">
          <cell r="H201">
            <v>0</v>
          </cell>
          <cell r="L201">
            <v>0</v>
          </cell>
          <cell r="N201">
            <v>0</v>
          </cell>
          <cell r="O201">
            <v>0</v>
          </cell>
          <cell r="U201">
            <v>0</v>
          </cell>
          <cell r="AB201">
            <v>0</v>
          </cell>
          <cell r="AI201">
            <v>0</v>
          </cell>
          <cell r="AO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O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Y202">
            <v>0</v>
          </cell>
        </row>
        <row r="203">
          <cell r="H203">
            <v>0</v>
          </cell>
          <cell r="L203">
            <v>0</v>
          </cell>
          <cell r="N203">
            <v>0</v>
          </cell>
          <cell r="O203">
            <v>0</v>
          </cell>
          <cell r="U203">
            <v>0</v>
          </cell>
          <cell r="AB203">
            <v>0</v>
          </cell>
          <cell r="AI203">
            <v>0</v>
          </cell>
          <cell r="AO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O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Y204">
            <v>0</v>
          </cell>
        </row>
        <row r="205">
          <cell r="H205">
            <v>0</v>
          </cell>
          <cell r="L205">
            <v>0</v>
          </cell>
          <cell r="N205">
            <v>0</v>
          </cell>
          <cell r="O205">
            <v>0</v>
          </cell>
          <cell r="U205">
            <v>0</v>
          </cell>
          <cell r="AB205">
            <v>0</v>
          </cell>
          <cell r="AI205">
            <v>0</v>
          </cell>
          <cell r="AO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O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Y206">
            <v>0</v>
          </cell>
        </row>
        <row r="207">
          <cell r="H207">
            <v>0</v>
          </cell>
          <cell r="L207">
            <v>0</v>
          </cell>
          <cell r="N207">
            <v>0</v>
          </cell>
          <cell r="O207">
            <v>0</v>
          </cell>
          <cell r="U207">
            <v>0</v>
          </cell>
          <cell r="AB207">
            <v>0</v>
          </cell>
          <cell r="AI207">
            <v>0</v>
          </cell>
          <cell r="AO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O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Y208">
            <v>0</v>
          </cell>
        </row>
        <row r="209">
          <cell r="H209">
            <v>0</v>
          </cell>
          <cell r="L209">
            <v>0</v>
          </cell>
          <cell r="N209">
            <v>0</v>
          </cell>
          <cell r="O209">
            <v>0</v>
          </cell>
          <cell r="U209">
            <v>0</v>
          </cell>
          <cell r="AB209">
            <v>0</v>
          </cell>
          <cell r="AI209">
            <v>0</v>
          </cell>
          <cell r="AO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O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Y210">
            <v>0</v>
          </cell>
        </row>
        <row r="211">
          <cell r="H211">
            <v>0</v>
          </cell>
          <cell r="L211">
            <v>0</v>
          </cell>
          <cell r="N211">
            <v>0</v>
          </cell>
          <cell r="O211">
            <v>0</v>
          </cell>
          <cell r="U211">
            <v>0</v>
          </cell>
          <cell r="AB211">
            <v>0</v>
          </cell>
          <cell r="AI211">
            <v>0</v>
          </cell>
          <cell r="AO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Y212">
            <v>0</v>
          </cell>
        </row>
        <row r="213">
          <cell r="H213">
            <v>0</v>
          </cell>
          <cell r="L213">
            <v>0</v>
          </cell>
          <cell r="N213">
            <v>0</v>
          </cell>
          <cell r="O213">
            <v>0</v>
          </cell>
          <cell r="U213">
            <v>0</v>
          </cell>
          <cell r="AB213">
            <v>0</v>
          </cell>
          <cell r="AI213">
            <v>0</v>
          </cell>
          <cell r="AO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O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Y214">
            <v>0</v>
          </cell>
        </row>
        <row r="215">
          <cell r="H215">
            <v>0</v>
          </cell>
          <cell r="L215">
            <v>0</v>
          </cell>
          <cell r="N215">
            <v>0</v>
          </cell>
          <cell r="O215">
            <v>0</v>
          </cell>
          <cell r="U215">
            <v>0</v>
          </cell>
          <cell r="AB215">
            <v>0</v>
          </cell>
          <cell r="AI215">
            <v>0</v>
          </cell>
          <cell r="AO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O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Y216">
            <v>0</v>
          </cell>
        </row>
        <row r="217">
          <cell r="H217">
            <v>0</v>
          </cell>
          <cell r="L217">
            <v>0</v>
          </cell>
          <cell r="N217">
            <v>0</v>
          </cell>
          <cell r="O217">
            <v>0</v>
          </cell>
          <cell r="U217">
            <v>0</v>
          </cell>
          <cell r="AB217">
            <v>0</v>
          </cell>
          <cell r="AI217">
            <v>0</v>
          </cell>
          <cell r="AO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O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Y218">
            <v>0</v>
          </cell>
        </row>
        <row r="219">
          <cell r="H219">
            <v>0</v>
          </cell>
          <cell r="L219">
            <v>0</v>
          </cell>
          <cell r="N219">
            <v>0</v>
          </cell>
          <cell r="O219">
            <v>0</v>
          </cell>
          <cell r="U219">
            <v>0</v>
          </cell>
          <cell r="AB219">
            <v>0</v>
          </cell>
          <cell r="AI219">
            <v>0</v>
          </cell>
          <cell r="AO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H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O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Y220">
            <v>0</v>
          </cell>
        </row>
        <row r="221">
          <cell r="H221">
            <v>0</v>
          </cell>
          <cell r="L221">
            <v>0</v>
          </cell>
          <cell r="N221">
            <v>0</v>
          </cell>
          <cell r="O221">
            <v>0</v>
          </cell>
          <cell r="U221">
            <v>0</v>
          </cell>
          <cell r="AB221">
            <v>0</v>
          </cell>
          <cell r="AI221">
            <v>0</v>
          </cell>
          <cell r="AO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H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O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Y222">
            <v>0</v>
          </cell>
        </row>
        <row r="223">
          <cell r="H223">
            <v>0</v>
          </cell>
          <cell r="L223">
            <v>0</v>
          </cell>
          <cell r="N223">
            <v>0</v>
          </cell>
          <cell r="O223">
            <v>0</v>
          </cell>
          <cell r="U223">
            <v>0</v>
          </cell>
          <cell r="AB223">
            <v>0</v>
          </cell>
          <cell r="AI223">
            <v>0</v>
          </cell>
          <cell r="AO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H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O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Y224">
            <v>0</v>
          </cell>
        </row>
        <row r="225">
          <cell r="H225">
            <v>0</v>
          </cell>
          <cell r="L225">
            <v>0</v>
          </cell>
          <cell r="N225">
            <v>0</v>
          </cell>
          <cell r="O225">
            <v>0</v>
          </cell>
          <cell r="U225">
            <v>0</v>
          </cell>
          <cell r="AB225">
            <v>0</v>
          </cell>
          <cell r="AI225">
            <v>0</v>
          </cell>
          <cell r="AO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O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Y226">
            <v>0</v>
          </cell>
        </row>
        <row r="227">
          <cell r="H227">
            <v>0</v>
          </cell>
          <cell r="L227">
            <v>0</v>
          </cell>
          <cell r="N227">
            <v>0</v>
          </cell>
          <cell r="O227">
            <v>0</v>
          </cell>
          <cell r="U227">
            <v>0</v>
          </cell>
          <cell r="AB227">
            <v>0</v>
          </cell>
          <cell r="AI227">
            <v>0</v>
          </cell>
          <cell r="AO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O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Y228">
            <v>0</v>
          </cell>
        </row>
        <row r="229">
          <cell r="H229">
            <v>0</v>
          </cell>
          <cell r="L229">
            <v>0</v>
          </cell>
          <cell r="N229">
            <v>0</v>
          </cell>
          <cell r="O229">
            <v>0</v>
          </cell>
          <cell r="U229">
            <v>0</v>
          </cell>
          <cell r="AB229">
            <v>0</v>
          </cell>
          <cell r="AI229">
            <v>0</v>
          </cell>
          <cell r="AO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O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Y230">
            <v>0</v>
          </cell>
        </row>
        <row r="231">
          <cell r="H231">
            <v>0</v>
          </cell>
          <cell r="L231">
            <v>0</v>
          </cell>
          <cell r="N231">
            <v>0</v>
          </cell>
          <cell r="O231">
            <v>0</v>
          </cell>
          <cell r="U231">
            <v>0</v>
          </cell>
          <cell r="AB231">
            <v>0</v>
          </cell>
          <cell r="AI231">
            <v>0</v>
          </cell>
          <cell r="AO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O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Y232">
            <v>0</v>
          </cell>
        </row>
        <row r="233">
          <cell r="H233">
            <v>0</v>
          </cell>
          <cell r="L233">
            <v>0</v>
          </cell>
          <cell r="N233">
            <v>0</v>
          </cell>
          <cell r="O233">
            <v>0</v>
          </cell>
          <cell r="U233">
            <v>0</v>
          </cell>
          <cell r="AB233">
            <v>0</v>
          </cell>
          <cell r="AI233">
            <v>0</v>
          </cell>
          <cell r="AO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O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Y234">
            <v>0</v>
          </cell>
        </row>
        <row r="235">
          <cell r="H235">
            <v>0</v>
          </cell>
          <cell r="L235">
            <v>0</v>
          </cell>
          <cell r="N235">
            <v>0</v>
          </cell>
          <cell r="O235">
            <v>0</v>
          </cell>
          <cell r="U235">
            <v>0</v>
          </cell>
          <cell r="AB235">
            <v>0</v>
          </cell>
          <cell r="AI235">
            <v>0</v>
          </cell>
          <cell r="AO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O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Y236">
            <v>0</v>
          </cell>
        </row>
        <row r="237">
          <cell r="H237">
            <v>0</v>
          </cell>
          <cell r="L237">
            <v>0</v>
          </cell>
          <cell r="N237">
            <v>0</v>
          </cell>
          <cell r="O237">
            <v>0</v>
          </cell>
          <cell r="U237">
            <v>0</v>
          </cell>
          <cell r="AB237">
            <v>0</v>
          </cell>
          <cell r="AI237">
            <v>0</v>
          </cell>
          <cell r="AO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O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Y238">
            <v>0</v>
          </cell>
        </row>
        <row r="239">
          <cell r="H239">
            <v>0</v>
          </cell>
          <cell r="L239">
            <v>0</v>
          </cell>
          <cell r="N239">
            <v>0</v>
          </cell>
          <cell r="O239">
            <v>0</v>
          </cell>
          <cell r="U239">
            <v>0</v>
          </cell>
          <cell r="AB239">
            <v>0</v>
          </cell>
          <cell r="AI239">
            <v>0</v>
          </cell>
          <cell r="AO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O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Y240">
            <v>0</v>
          </cell>
        </row>
        <row r="241">
          <cell r="H241">
            <v>0</v>
          </cell>
          <cell r="L241">
            <v>0</v>
          </cell>
          <cell r="N241">
            <v>0</v>
          </cell>
          <cell r="O241">
            <v>0</v>
          </cell>
          <cell r="U241">
            <v>0</v>
          </cell>
          <cell r="AB241">
            <v>0</v>
          </cell>
          <cell r="AI241">
            <v>0</v>
          </cell>
          <cell r="AO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H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O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Y242">
            <v>0</v>
          </cell>
        </row>
        <row r="243">
          <cell r="H243">
            <v>0</v>
          </cell>
          <cell r="L243">
            <v>0</v>
          </cell>
          <cell r="N243">
            <v>0</v>
          </cell>
          <cell r="O243">
            <v>0</v>
          </cell>
          <cell r="U243">
            <v>0</v>
          </cell>
          <cell r="AB243">
            <v>0</v>
          </cell>
          <cell r="AI243">
            <v>0</v>
          </cell>
          <cell r="AO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O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Y244">
            <v>0</v>
          </cell>
        </row>
        <row r="245">
          <cell r="H245">
            <v>0</v>
          </cell>
          <cell r="L245">
            <v>0</v>
          </cell>
          <cell r="N245">
            <v>0</v>
          </cell>
          <cell r="O245">
            <v>0</v>
          </cell>
          <cell r="U245">
            <v>0</v>
          </cell>
          <cell r="AB245">
            <v>0</v>
          </cell>
          <cell r="AI245">
            <v>0</v>
          </cell>
          <cell r="AO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O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Y246">
            <v>0</v>
          </cell>
        </row>
        <row r="247">
          <cell r="H247">
            <v>0</v>
          </cell>
          <cell r="L247">
            <v>0</v>
          </cell>
          <cell r="N247">
            <v>0</v>
          </cell>
          <cell r="O247">
            <v>0</v>
          </cell>
          <cell r="U247">
            <v>0</v>
          </cell>
          <cell r="AB247">
            <v>0</v>
          </cell>
          <cell r="AI247">
            <v>0</v>
          </cell>
          <cell r="AO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O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Y248">
            <v>0</v>
          </cell>
        </row>
        <row r="249">
          <cell r="H249">
            <v>0</v>
          </cell>
          <cell r="L249">
            <v>0</v>
          </cell>
          <cell r="N249">
            <v>0</v>
          </cell>
          <cell r="O249">
            <v>0</v>
          </cell>
          <cell r="U249">
            <v>0</v>
          </cell>
          <cell r="AB249">
            <v>0</v>
          </cell>
          <cell r="AI249">
            <v>0</v>
          </cell>
          <cell r="AO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O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Y250">
            <v>0</v>
          </cell>
        </row>
        <row r="251">
          <cell r="H251">
            <v>0</v>
          </cell>
          <cell r="L251">
            <v>0</v>
          </cell>
          <cell r="N251">
            <v>0</v>
          </cell>
          <cell r="O251">
            <v>0</v>
          </cell>
          <cell r="U251">
            <v>0</v>
          </cell>
          <cell r="AB251">
            <v>0</v>
          </cell>
          <cell r="AI251">
            <v>0</v>
          </cell>
          <cell r="AO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O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Y252">
            <v>0</v>
          </cell>
        </row>
        <row r="253">
          <cell r="H253">
            <v>0</v>
          </cell>
          <cell r="L253">
            <v>0</v>
          </cell>
          <cell r="N253">
            <v>0</v>
          </cell>
          <cell r="O253">
            <v>0</v>
          </cell>
          <cell r="U253">
            <v>0</v>
          </cell>
          <cell r="AB253">
            <v>0</v>
          </cell>
          <cell r="AI253">
            <v>0</v>
          </cell>
          <cell r="AO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H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O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Y254">
            <v>0</v>
          </cell>
        </row>
        <row r="255">
          <cell r="H255">
            <v>0</v>
          </cell>
          <cell r="L255">
            <v>0</v>
          </cell>
          <cell r="N255">
            <v>0</v>
          </cell>
          <cell r="O255">
            <v>0</v>
          </cell>
          <cell r="U255">
            <v>0</v>
          </cell>
          <cell r="AB255">
            <v>0</v>
          </cell>
          <cell r="AI255">
            <v>0</v>
          </cell>
          <cell r="AO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H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O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Y256">
            <v>0</v>
          </cell>
        </row>
        <row r="257">
          <cell r="H257">
            <v>0</v>
          </cell>
          <cell r="L257">
            <v>0</v>
          </cell>
          <cell r="N257">
            <v>0</v>
          </cell>
          <cell r="O257">
            <v>0</v>
          </cell>
          <cell r="U257">
            <v>0</v>
          </cell>
          <cell r="AB257">
            <v>0</v>
          </cell>
          <cell r="AI257">
            <v>0</v>
          </cell>
          <cell r="AO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O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Y258">
            <v>0</v>
          </cell>
        </row>
        <row r="259">
          <cell r="H259">
            <v>0</v>
          </cell>
          <cell r="L259">
            <v>0</v>
          </cell>
          <cell r="N259">
            <v>0</v>
          </cell>
          <cell r="O259">
            <v>0</v>
          </cell>
          <cell r="U259">
            <v>0</v>
          </cell>
          <cell r="AB259">
            <v>0</v>
          </cell>
          <cell r="AI259">
            <v>0</v>
          </cell>
          <cell r="AO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O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Y260">
            <v>0</v>
          </cell>
        </row>
        <row r="261">
          <cell r="H261">
            <v>0</v>
          </cell>
          <cell r="L261">
            <v>0</v>
          </cell>
          <cell r="N261">
            <v>0</v>
          </cell>
          <cell r="O261">
            <v>0</v>
          </cell>
          <cell r="U261">
            <v>0</v>
          </cell>
          <cell r="AB261">
            <v>0</v>
          </cell>
          <cell r="AI261">
            <v>0</v>
          </cell>
          <cell r="AO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O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Y262">
            <v>0</v>
          </cell>
        </row>
        <row r="263">
          <cell r="H263">
            <v>0</v>
          </cell>
          <cell r="L263">
            <v>0</v>
          </cell>
          <cell r="N263">
            <v>0</v>
          </cell>
          <cell r="O263">
            <v>0</v>
          </cell>
          <cell r="U263">
            <v>0</v>
          </cell>
          <cell r="AB263">
            <v>0</v>
          </cell>
          <cell r="AI263">
            <v>0</v>
          </cell>
          <cell r="AO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O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Y264">
            <v>0</v>
          </cell>
        </row>
        <row r="265">
          <cell r="H265">
            <v>0</v>
          </cell>
          <cell r="L265">
            <v>0</v>
          </cell>
          <cell r="N265">
            <v>0</v>
          </cell>
          <cell r="O265">
            <v>0</v>
          </cell>
          <cell r="U265">
            <v>0</v>
          </cell>
          <cell r="AB265">
            <v>0</v>
          </cell>
          <cell r="AI265">
            <v>0</v>
          </cell>
          <cell r="AO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O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Y266">
            <v>0</v>
          </cell>
        </row>
        <row r="267">
          <cell r="H267">
            <v>0</v>
          </cell>
          <cell r="L267">
            <v>0</v>
          </cell>
          <cell r="N267">
            <v>0</v>
          </cell>
          <cell r="O267">
            <v>0</v>
          </cell>
          <cell r="U267">
            <v>0</v>
          </cell>
          <cell r="AB267">
            <v>0</v>
          </cell>
          <cell r="AI267">
            <v>0</v>
          </cell>
          <cell r="AO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H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O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Y268">
            <v>0</v>
          </cell>
        </row>
        <row r="269">
          <cell r="H269">
            <v>0</v>
          </cell>
          <cell r="L269">
            <v>0</v>
          </cell>
          <cell r="N269">
            <v>0</v>
          </cell>
          <cell r="O269">
            <v>0</v>
          </cell>
          <cell r="U269">
            <v>0</v>
          </cell>
          <cell r="AB269">
            <v>0</v>
          </cell>
          <cell r="AI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H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Y270">
            <v>0</v>
          </cell>
        </row>
        <row r="271">
          <cell r="H271">
            <v>0</v>
          </cell>
          <cell r="L271">
            <v>0</v>
          </cell>
          <cell r="N271">
            <v>0</v>
          </cell>
          <cell r="O271">
            <v>0</v>
          </cell>
          <cell r="U271">
            <v>0</v>
          </cell>
          <cell r="AB271">
            <v>0</v>
          </cell>
          <cell r="AI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H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Y272">
            <v>0</v>
          </cell>
        </row>
        <row r="273">
          <cell r="H273">
            <v>0</v>
          </cell>
          <cell r="L273">
            <v>0</v>
          </cell>
          <cell r="N273">
            <v>0</v>
          </cell>
          <cell r="O273">
            <v>0</v>
          </cell>
          <cell r="U273">
            <v>0</v>
          </cell>
          <cell r="AB273">
            <v>0</v>
          </cell>
          <cell r="AI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Y274">
            <v>0</v>
          </cell>
        </row>
        <row r="275">
          <cell r="H275">
            <v>0</v>
          </cell>
          <cell r="L275">
            <v>0</v>
          </cell>
          <cell r="N275">
            <v>0</v>
          </cell>
          <cell r="O275">
            <v>0</v>
          </cell>
          <cell r="U275">
            <v>0</v>
          </cell>
          <cell r="AB275">
            <v>0</v>
          </cell>
          <cell r="AI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Y276">
            <v>0</v>
          </cell>
        </row>
        <row r="277">
          <cell r="H277">
            <v>0</v>
          </cell>
          <cell r="L277">
            <v>0</v>
          </cell>
          <cell r="N277">
            <v>0</v>
          </cell>
          <cell r="O277">
            <v>0</v>
          </cell>
          <cell r="U277">
            <v>0</v>
          </cell>
          <cell r="AB277">
            <v>0</v>
          </cell>
          <cell r="AI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Y278">
            <v>0</v>
          </cell>
        </row>
        <row r="279">
          <cell r="H279">
            <v>0</v>
          </cell>
          <cell r="L279">
            <v>0</v>
          </cell>
          <cell r="N279">
            <v>0</v>
          </cell>
          <cell r="O279">
            <v>0</v>
          </cell>
          <cell r="U279">
            <v>0</v>
          </cell>
          <cell r="AB279">
            <v>0</v>
          </cell>
          <cell r="AI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H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Y280">
            <v>0</v>
          </cell>
        </row>
        <row r="281">
          <cell r="H281">
            <v>0</v>
          </cell>
          <cell r="L281">
            <v>0</v>
          </cell>
          <cell r="N281">
            <v>0</v>
          </cell>
          <cell r="O281">
            <v>0</v>
          </cell>
          <cell r="U281">
            <v>0</v>
          </cell>
          <cell r="AB281">
            <v>0</v>
          </cell>
          <cell r="AI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H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H283">
            <v>0</v>
          </cell>
          <cell r="L283">
            <v>0</v>
          </cell>
          <cell r="N283">
            <v>0</v>
          </cell>
          <cell r="O283">
            <v>0</v>
          </cell>
          <cell r="U283">
            <v>0</v>
          </cell>
          <cell r="AB283">
            <v>0</v>
          </cell>
          <cell r="AI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Y284">
            <v>0</v>
          </cell>
        </row>
        <row r="285">
          <cell r="H285">
            <v>0</v>
          </cell>
          <cell r="L285">
            <v>0</v>
          </cell>
          <cell r="N285">
            <v>0</v>
          </cell>
          <cell r="O285">
            <v>0</v>
          </cell>
          <cell r="U285">
            <v>0</v>
          </cell>
          <cell r="AB285">
            <v>0</v>
          </cell>
          <cell r="AI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Y286">
            <v>0</v>
          </cell>
        </row>
        <row r="287">
          <cell r="H287">
            <v>0</v>
          </cell>
          <cell r="L287">
            <v>0</v>
          </cell>
          <cell r="N287">
            <v>0</v>
          </cell>
          <cell r="O287">
            <v>0</v>
          </cell>
          <cell r="U287">
            <v>0</v>
          </cell>
          <cell r="AB287">
            <v>0</v>
          </cell>
          <cell r="AI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H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Y288">
            <v>0</v>
          </cell>
        </row>
        <row r="289">
          <cell r="H289">
            <v>0</v>
          </cell>
          <cell r="L289">
            <v>0</v>
          </cell>
          <cell r="N289">
            <v>0</v>
          </cell>
          <cell r="O289">
            <v>0</v>
          </cell>
          <cell r="U289">
            <v>0</v>
          </cell>
          <cell r="AB289">
            <v>0</v>
          </cell>
          <cell r="AI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H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Y290">
            <v>0</v>
          </cell>
        </row>
        <row r="291">
          <cell r="H291">
            <v>0</v>
          </cell>
          <cell r="L291">
            <v>0</v>
          </cell>
          <cell r="N291">
            <v>0</v>
          </cell>
          <cell r="O291">
            <v>0</v>
          </cell>
          <cell r="U291">
            <v>0</v>
          </cell>
          <cell r="AB291">
            <v>0</v>
          </cell>
          <cell r="AI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H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O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Y292">
            <v>0</v>
          </cell>
        </row>
        <row r="293">
          <cell r="H293">
            <v>0</v>
          </cell>
          <cell r="L293">
            <v>0</v>
          </cell>
          <cell r="N293">
            <v>0</v>
          </cell>
          <cell r="O293">
            <v>0</v>
          </cell>
          <cell r="U293">
            <v>0</v>
          </cell>
          <cell r="AB293">
            <v>0</v>
          </cell>
          <cell r="AI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H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Y294">
            <v>0</v>
          </cell>
        </row>
        <row r="295">
          <cell r="H295">
            <v>0</v>
          </cell>
          <cell r="L295">
            <v>0</v>
          </cell>
          <cell r="N295">
            <v>0</v>
          </cell>
          <cell r="O295">
            <v>0</v>
          </cell>
          <cell r="U295">
            <v>0</v>
          </cell>
          <cell r="AB295">
            <v>0</v>
          </cell>
          <cell r="AI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H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O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Y296">
            <v>0</v>
          </cell>
        </row>
        <row r="297">
          <cell r="H297">
            <v>0</v>
          </cell>
          <cell r="L297">
            <v>0</v>
          </cell>
          <cell r="N297">
            <v>0</v>
          </cell>
          <cell r="O297">
            <v>0</v>
          </cell>
          <cell r="U297">
            <v>0</v>
          </cell>
          <cell r="AB297">
            <v>0</v>
          </cell>
          <cell r="AI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H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Y298">
            <v>0</v>
          </cell>
        </row>
        <row r="299">
          <cell r="H299">
            <v>0</v>
          </cell>
          <cell r="L299">
            <v>0</v>
          </cell>
          <cell r="N299">
            <v>0</v>
          </cell>
          <cell r="O299">
            <v>0</v>
          </cell>
          <cell r="U299">
            <v>0</v>
          </cell>
          <cell r="AB299">
            <v>0</v>
          </cell>
          <cell r="AI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H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O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Y300">
            <v>0</v>
          </cell>
        </row>
        <row r="301">
          <cell r="H301">
            <v>0</v>
          </cell>
          <cell r="L301">
            <v>0</v>
          </cell>
          <cell r="N301">
            <v>0</v>
          </cell>
          <cell r="O301">
            <v>0</v>
          </cell>
          <cell r="U301">
            <v>0</v>
          </cell>
          <cell r="AB301">
            <v>0</v>
          </cell>
          <cell r="AI301">
            <v>0</v>
          </cell>
          <cell r="AO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H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Y302">
            <v>0</v>
          </cell>
        </row>
        <row r="303">
          <cell r="H303">
            <v>0</v>
          </cell>
          <cell r="L303">
            <v>0</v>
          </cell>
          <cell r="N303">
            <v>0</v>
          </cell>
          <cell r="O303">
            <v>0</v>
          </cell>
          <cell r="U303">
            <v>0</v>
          </cell>
          <cell r="AB303">
            <v>0</v>
          </cell>
          <cell r="AI303">
            <v>0</v>
          </cell>
          <cell r="AO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H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Y304">
            <v>0</v>
          </cell>
        </row>
        <row r="305">
          <cell r="H305">
            <v>0</v>
          </cell>
          <cell r="L305">
            <v>0</v>
          </cell>
          <cell r="N305">
            <v>0</v>
          </cell>
          <cell r="O305">
            <v>0</v>
          </cell>
          <cell r="U305">
            <v>0</v>
          </cell>
          <cell r="AB305">
            <v>0</v>
          </cell>
          <cell r="AI305">
            <v>0</v>
          </cell>
          <cell r="AO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H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O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Y306">
            <v>0</v>
          </cell>
        </row>
        <row r="307">
          <cell r="H307">
            <v>0</v>
          </cell>
          <cell r="L307">
            <v>0</v>
          </cell>
          <cell r="N307">
            <v>0</v>
          </cell>
          <cell r="O307">
            <v>0</v>
          </cell>
          <cell r="U307">
            <v>0</v>
          </cell>
          <cell r="AB307">
            <v>0</v>
          </cell>
          <cell r="AI307">
            <v>0</v>
          </cell>
          <cell r="AO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H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O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Y308">
            <v>0</v>
          </cell>
        </row>
        <row r="309">
          <cell r="H309">
            <v>0</v>
          </cell>
          <cell r="L309">
            <v>0</v>
          </cell>
          <cell r="N309">
            <v>0</v>
          </cell>
          <cell r="O309">
            <v>0</v>
          </cell>
          <cell r="U309">
            <v>0</v>
          </cell>
          <cell r="AB309">
            <v>0</v>
          </cell>
          <cell r="AI309">
            <v>0</v>
          </cell>
          <cell r="AO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H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O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Y310">
            <v>0</v>
          </cell>
        </row>
        <row r="311">
          <cell r="H311">
            <v>0</v>
          </cell>
          <cell r="L311">
            <v>0</v>
          </cell>
          <cell r="N311">
            <v>0</v>
          </cell>
          <cell r="O311">
            <v>0</v>
          </cell>
          <cell r="U311">
            <v>0</v>
          </cell>
          <cell r="AB311">
            <v>0</v>
          </cell>
          <cell r="AI311">
            <v>0</v>
          </cell>
          <cell r="AO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H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O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Y312">
            <v>0</v>
          </cell>
        </row>
        <row r="313">
          <cell r="H313">
            <v>0</v>
          </cell>
          <cell r="L313">
            <v>0</v>
          </cell>
          <cell r="N313">
            <v>0</v>
          </cell>
          <cell r="O313">
            <v>0</v>
          </cell>
          <cell r="U313">
            <v>0</v>
          </cell>
          <cell r="AB313">
            <v>0</v>
          </cell>
          <cell r="AI313">
            <v>0</v>
          </cell>
          <cell r="AO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H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O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Y314">
            <v>0</v>
          </cell>
        </row>
        <row r="315">
          <cell r="H315">
            <v>0</v>
          </cell>
          <cell r="L315">
            <v>0</v>
          </cell>
          <cell r="N315">
            <v>0</v>
          </cell>
          <cell r="O315">
            <v>0</v>
          </cell>
          <cell r="U315">
            <v>0</v>
          </cell>
          <cell r="AB315">
            <v>0</v>
          </cell>
          <cell r="AI315">
            <v>0</v>
          </cell>
          <cell r="AO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H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O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Y316">
            <v>0</v>
          </cell>
        </row>
        <row r="317">
          <cell r="H317">
            <v>0</v>
          </cell>
          <cell r="L317">
            <v>0</v>
          </cell>
          <cell r="N317">
            <v>0</v>
          </cell>
          <cell r="O317">
            <v>0</v>
          </cell>
          <cell r="U317">
            <v>0</v>
          </cell>
          <cell r="AB317">
            <v>0</v>
          </cell>
          <cell r="AI317">
            <v>0</v>
          </cell>
          <cell r="AO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H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Y318">
            <v>0</v>
          </cell>
        </row>
        <row r="319">
          <cell r="H319">
            <v>0</v>
          </cell>
          <cell r="L319">
            <v>0</v>
          </cell>
          <cell r="N319">
            <v>0</v>
          </cell>
          <cell r="O319">
            <v>0</v>
          </cell>
          <cell r="U319">
            <v>0</v>
          </cell>
          <cell r="AB319">
            <v>0</v>
          </cell>
          <cell r="AI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H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Y320">
            <v>0</v>
          </cell>
        </row>
        <row r="321">
          <cell r="H321">
            <v>0</v>
          </cell>
          <cell r="L321">
            <v>0</v>
          </cell>
          <cell r="N321">
            <v>0</v>
          </cell>
          <cell r="O321">
            <v>0</v>
          </cell>
          <cell r="U321">
            <v>0</v>
          </cell>
          <cell r="AB321">
            <v>0</v>
          </cell>
          <cell r="AI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H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Y322">
            <v>0</v>
          </cell>
        </row>
        <row r="323">
          <cell r="H323">
            <v>0</v>
          </cell>
          <cell r="L323">
            <v>0</v>
          </cell>
          <cell r="N323">
            <v>0</v>
          </cell>
          <cell r="O323">
            <v>0</v>
          </cell>
          <cell r="U323">
            <v>0</v>
          </cell>
          <cell r="AB323">
            <v>0</v>
          </cell>
          <cell r="AI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H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Y324">
            <v>0</v>
          </cell>
        </row>
        <row r="325">
          <cell r="H325">
            <v>0</v>
          </cell>
          <cell r="L325">
            <v>0</v>
          </cell>
          <cell r="N325">
            <v>0</v>
          </cell>
          <cell r="O325">
            <v>0</v>
          </cell>
          <cell r="U325">
            <v>0</v>
          </cell>
          <cell r="AB325">
            <v>0</v>
          </cell>
          <cell r="AI325">
            <v>0</v>
          </cell>
          <cell r="AO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H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Y326">
            <v>0</v>
          </cell>
        </row>
        <row r="327">
          <cell r="H327">
            <v>0</v>
          </cell>
          <cell r="L327">
            <v>0</v>
          </cell>
          <cell r="N327">
            <v>0</v>
          </cell>
          <cell r="O327">
            <v>0</v>
          </cell>
          <cell r="U327">
            <v>0</v>
          </cell>
          <cell r="AB327">
            <v>0</v>
          </cell>
          <cell r="AI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H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Y328">
            <v>0</v>
          </cell>
        </row>
        <row r="329">
          <cell r="H329">
            <v>0</v>
          </cell>
          <cell r="L329">
            <v>0</v>
          </cell>
          <cell r="N329">
            <v>0</v>
          </cell>
          <cell r="O329">
            <v>0</v>
          </cell>
          <cell r="U329">
            <v>0</v>
          </cell>
          <cell r="AB329">
            <v>0</v>
          </cell>
          <cell r="AI329">
            <v>0</v>
          </cell>
          <cell r="AO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H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O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Y330">
            <v>0</v>
          </cell>
        </row>
        <row r="331">
          <cell r="H331">
            <v>0</v>
          </cell>
          <cell r="L331">
            <v>0</v>
          </cell>
          <cell r="N331">
            <v>0</v>
          </cell>
          <cell r="O331">
            <v>0</v>
          </cell>
          <cell r="U331">
            <v>0</v>
          </cell>
          <cell r="AB331">
            <v>0</v>
          </cell>
          <cell r="AI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H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O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Y332">
            <v>0</v>
          </cell>
        </row>
        <row r="333">
          <cell r="H333">
            <v>0</v>
          </cell>
          <cell r="L333">
            <v>0</v>
          </cell>
          <cell r="N333">
            <v>0</v>
          </cell>
          <cell r="O333">
            <v>0</v>
          </cell>
          <cell r="U333">
            <v>0</v>
          </cell>
          <cell r="AB333">
            <v>0</v>
          </cell>
          <cell r="AI333">
            <v>0</v>
          </cell>
          <cell r="AO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H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O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Y334">
            <v>0</v>
          </cell>
        </row>
        <row r="335">
          <cell r="H335">
            <v>0</v>
          </cell>
          <cell r="L335">
            <v>0</v>
          </cell>
          <cell r="N335">
            <v>0</v>
          </cell>
          <cell r="O335">
            <v>0</v>
          </cell>
          <cell r="U335">
            <v>0</v>
          </cell>
          <cell r="AB335">
            <v>0</v>
          </cell>
          <cell r="AI335">
            <v>0</v>
          </cell>
          <cell r="AO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H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O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Y336">
            <v>0</v>
          </cell>
        </row>
        <row r="337">
          <cell r="H337">
            <v>0</v>
          </cell>
          <cell r="L337">
            <v>0</v>
          </cell>
          <cell r="N337">
            <v>0</v>
          </cell>
          <cell r="O337">
            <v>0</v>
          </cell>
          <cell r="U337">
            <v>0</v>
          </cell>
          <cell r="AB337">
            <v>0</v>
          </cell>
          <cell r="AI337">
            <v>0</v>
          </cell>
          <cell r="AO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H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O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Y338">
            <v>0</v>
          </cell>
        </row>
        <row r="339">
          <cell r="H339">
            <v>0</v>
          </cell>
          <cell r="L339">
            <v>0</v>
          </cell>
          <cell r="N339">
            <v>0</v>
          </cell>
          <cell r="O339">
            <v>0</v>
          </cell>
          <cell r="U339">
            <v>0</v>
          </cell>
          <cell r="AB339">
            <v>0</v>
          </cell>
          <cell r="AI339">
            <v>0</v>
          </cell>
          <cell r="AO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H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O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Y340">
            <v>0</v>
          </cell>
        </row>
        <row r="341">
          <cell r="H341">
            <v>0</v>
          </cell>
          <cell r="L341">
            <v>0</v>
          </cell>
          <cell r="N341">
            <v>0</v>
          </cell>
          <cell r="O341">
            <v>0</v>
          </cell>
          <cell r="U341">
            <v>0</v>
          </cell>
          <cell r="AB341">
            <v>0</v>
          </cell>
          <cell r="AI341">
            <v>0</v>
          </cell>
          <cell r="AO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H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O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Y342">
            <v>0</v>
          </cell>
        </row>
        <row r="343">
          <cell r="H343">
            <v>0</v>
          </cell>
          <cell r="L343">
            <v>0</v>
          </cell>
          <cell r="N343">
            <v>0</v>
          </cell>
          <cell r="O343">
            <v>0</v>
          </cell>
          <cell r="U343">
            <v>0</v>
          </cell>
          <cell r="AB343">
            <v>0</v>
          </cell>
          <cell r="AI343">
            <v>0</v>
          </cell>
          <cell r="AO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H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O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Y344">
            <v>0</v>
          </cell>
        </row>
        <row r="345">
          <cell r="H345">
            <v>0</v>
          </cell>
          <cell r="L345">
            <v>0</v>
          </cell>
          <cell r="N345">
            <v>0</v>
          </cell>
          <cell r="O345">
            <v>0</v>
          </cell>
          <cell r="U345">
            <v>0</v>
          </cell>
          <cell r="AB345">
            <v>0</v>
          </cell>
          <cell r="AI345">
            <v>0</v>
          </cell>
          <cell r="AO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H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O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Y346">
            <v>0</v>
          </cell>
        </row>
        <row r="347">
          <cell r="H347">
            <v>0</v>
          </cell>
          <cell r="L347">
            <v>0</v>
          </cell>
          <cell r="N347">
            <v>0</v>
          </cell>
          <cell r="O347">
            <v>0</v>
          </cell>
          <cell r="U347">
            <v>0</v>
          </cell>
          <cell r="AB347">
            <v>0</v>
          </cell>
          <cell r="AI347">
            <v>0</v>
          </cell>
          <cell r="AO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H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O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Y348">
            <v>0</v>
          </cell>
        </row>
        <row r="349">
          <cell r="H349">
            <v>0</v>
          </cell>
          <cell r="L349">
            <v>0</v>
          </cell>
          <cell r="N349">
            <v>0</v>
          </cell>
          <cell r="O349">
            <v>0</v>
          </cell>
          <cell r="U349">
            <v>0</v>
          </cell>
          <cell r="AB349">
            <v>0</v>
          </cell>
          <cell r="AI349">
            <v>0</v>
          </cell>
          <cell r="AO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H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O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Y350">
            <v>0</v>
          </cell>
        </row>
        <row r="351">
          <cell r="H351">
            <v>0</v>
          </cell>
          <cell r="L351">
            <v>0</v>
          </cell>
          <cell r="N351">
            <v>0</v>
          </cell>
          <cell r="O351">
            <v>0</v>
          </cell>
          <cell r="U351">
            <v>0</v>
          </cell>
          <cell r="AB351">
            <v>0</v>
          </cell>
          <cell r="AI351">
            <v>0</v>
          </cell>
          <cell r="AO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H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O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Y352">
            <v>0</v>
          </cell>
        </row>
        <row r="353">
          <cell r="H353">
            <v>0</v>
          </cell>
          <cell r="L353">
            <v>0</v>
          </cell>
          <cell r="N353">
            <v>0</v>
          </cell>
          <cell r="O353">
            <v>0</v>
          </cell>
          <cell r="U353">
            <v>0</v>
          </cell>
          <cell r="AB353">
            <v>0</v>
          </cell>
          <cell r="AI353">
            <v>0</v>
          </cell>
          <cell r="AO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H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O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Y354">
            <v>0</v>
          </cell>
        </row>
        <row r="355">
          <cell r="H355">
            <v>0</v>
          </cell>
          <cell r="L355">
            <v>0</v>
          </cell>
          <cell r="N355">
            <v>0</v>
          </cell>
          <cell r="O355">
            <v>0</v>
          </cell>
          <cell r="U355">
            <v>0</v>
          </cell>
          <cell r="AB355">
            <v>0</v>
          </cell>
          <cell r="AI355">
            <v>0</v>
          </cell>
          <cell r="AO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H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O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Y356">
            <v>0</v>
          </cell>
        </row>
        <row r="357">
          <cell r="H357">
            <v>0</v>
          </cell>
          <cell r="L357">
            <v>0</v>
          </cell>
          <cell r="N357">
            <v>0</v>
          </cell>
          <cell r="O357">
            <v>0</v>
          </cell>
          <cell r="U357">
            <v>0</v>
          </cell>
          <cell r="AB357">
            <v>0</v>
          </cell>
          <cell r="AI357">
            <v>0</v>
          </cell>
          <cell r="AO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H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O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Y358">
            <v>0</v>
          </cell>
        </row>
        <row r="359">
          <cell r="H359">
            <v>0</v>
          </cell>
          <cell r="L359">
            <v>0</v>
          </cell>
          <cell r="N359">
            <v>0</v>
          </cell>
          <cell r="O359">
            <v>0</v>
          </cell>
          <cell r="U359">
            <v>0</v>
          </cell>
          <cell r="AB359">
            <v>0</v>
          </cell>
          <cell r="AI359">
            <v>0</v>
          </cell>
          <cell r="AO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H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O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Y360">
            <v>0</v>
          </cell>
        </row>
        <row r="361">
          <cell r="H361">
            <v>0</v>
          </cell>
          <cell r="L361">
            <v>0</v>
          </cell>
          <cell r="N361">
            <v>0</v>
          </cell>
          <cell r="O361">
            <v>0</v>
          </cell>
          <cell r="U361">
            <v>0</v>
          </cell>
          <cell r="AB361">
            <v>0</v>
          </cell>
          <cell r="AI361">
            <v>0</v>
          </cell>
          <cell r="AO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H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O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Y362">
            <v>0</v>
          </cell>
        </row>
        <row r="363">
          <cell r="H363">
            <v>0</v>
          </cell>
          <cell r="L363">
            <v>0</v>
          </cell>
          <cell r="N363">
            <v>0</v>
          </cell>
          <cell r="O363">
            <v>0</v>
          </cell>
          <cell r="U363">
            <v>0</v>
          </cell>
          <cell r="AB363">
            <v>0</v>
          </cell>
          <cell r="AI363">
            <v>0</v>
          </cell>
          <cell r="AO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H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O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Y364">
            <v>0</v>
          </cell>
        </row>
        <row r="365">
          <cell r="H365">
            <v>0</v>
          </cell>
          <cell r="L365">
            <v>0</v>
          </cell>
          <cell r="N365">
            <v>0</v>
          </cell>
          <cell r="O365">
            <v>0</v>
          </cell>
          <cell r="U365">
            <v>0</v>
          </cell>
          <cell r="AB365">
            <v>0</v>
          </cell>
          <cell r="AI365">
            <v>0</v>
          </cell>
          <cell r="AO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H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O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Y366">
            <v>0</v>
          </cell>
        </row>
        <row r="367">
          <cell r="H367">
            <v>0</v>
          </cell>
          <cell r="L367">
            <v>0</v>
          </cell>
          <cell r="N367">
            <v>0</v>
          </cell>
          <cell r="O367">
            <v>0</v>
          </cell>
          <cell r="U367">
            <v>0</v>
          </cell>
          <cell r="AB367">
            <v>0</v>
          </cell>
          <cell r="AI367">
            <v>0</v>
          </cell>
          <cell r="AO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H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O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Y368">
            <v>0</v>
          </cell>
        </row>
        <row r="369">
          <cell r="H369">
            <v>0</v>
          </cell>
          <cell r="L369">
            <v>0</v>
          </cell>
          <cell r="N369">
            <v>0</v>
          </cell>
          <cell r="O369">
            <v>0</v>
          </cell>
          <cell r="U369">
            <v>0</v>
          </cell>
          <cell r="AB369">
            <v>0</v>
          </cell>
          <cell r="AI369">
            <v>0</v>
          </cell>
          <cell r="AO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H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O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Y370">
            <v>0</v>
          </cell>
        </row>
        <row r="371">
          <cell r="H371">
            <v>0</v>
          </cell>
          <cell r="L371">
            <v>0</v>
          </cell>
          <cell r="N371">
            <v>0</v>
          </cell>
          <cell r="O371">
            <v>0</v>
          </cell>
          <cell r="U371">
            <v>0</v>
          </cell>
          <cell r="AB371">
            <v>0</v>
          </cell>
          <cell r="AI371">
            <v>0</v>
          </cell>
          <cell r="AO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H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O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Y372">
            <v>0</v>
          </cell>
        </row>
        <row r="373">
          <cell r="H373">
            <v>0</v>
          </cell>
          <cell r="L373">
            <v>0</v>
          </cell>
          <cell r="N373">
            <v>0</v>
          </cell>
          <cell r="O373">
            <v>0</v>
          </cell>
          <cell r="U373">
            <v>0</v>
          </cell>
          <cell r="AB373">
            <v>0</v>
          </cell>
          <cell r="AI373">
            <v>0</v>
          </cell>
          <cell r="AO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H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O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Y374">
            <v>0</v>
          </cell>
        </row>
        <row r="375">
          <cell r="H375">
            <v>0</v>
          </cell>
          <cell r="L375">
            <v>0</v>
          </cell>
          <cell r="N375">
            <v>0</v>
          </cell>
          <cell r="O375">
            <v>0</v>
          </cell>
          <cell r="U375">
            <v>0</v>
          </cell>
          <cell r="AB375">
            <v>0</v>
          </cell>
          <cell r="AI375">
            <v>0</v>
          </cell>
          <cell r="AO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H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O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Y376">
            <v>0</v>
          </cell>
        </row>
        <row r="377">
          <cell r="H377">
            <v>0</v>
          </cell>
          <cell r="L377">
            <v>0</v>
          </cell>
          <cell r="N377">
            <v>0</v>
          </cell>
          <cell r="O377">
            <v>0</v>
          </cell>
          <cell r="U377">
            <v>0</v>
          </cell>
          <cell r="AB377">
            <v>0</v>
          </cell>
          <cell r="AI377">
            <v>0</v>
          </cell>
          <cell r="AO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H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O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Y378">
            <v>0</v>
          </cell>
        </row>
        <row r="379">
          <cell r="H379">
            <v>0</v>
          </cell>
          <cell r="L379">
            <v>0</v>
          </cell>
          <cell r="N379">
            <v>0</v>
          </cell>
          <cell r="O379">
            <v>0</v>
          </cell>
          <cell r="U379">
            <v>0</v>
          </cell>
          <cell r="AB379">
            <v>0</v>
          </cell>
          <cell r="AI379">
            <v>0</v>
          </cell>
          <cell r="AO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H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O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Y380">
            <v>0</v>
          </cell>
        </row>
        <row r="381">
          <cell r="H381">
            <v>0</v>
          </cell>
          <cell r="L381">
            <v>0</v>
          </cell>
          <cell r="N381">
            <v>0</v>
          </cell>
          <cell r="O381">
            <v>0</v>
          </cell>
          <cell r="U381">
            <v>0</v>
          </cell>
          <cell r="AB381">
            <v>0</v>
          </cell>
          <cell r="AI381">
            <v>0</v>
          </cell>
          <cell r="AO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H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O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Y382">
            <v>0</v>
          </cell>
        </row>
        <row r="383">
          <cell r="H383">
            <v>0</v>
          </cell>
          <cell r="L383">
            <v>0</v>
          </cell>
          <cell r="N383">
            <v>0</v>
          </cell>
          <cell r="O383">
            <v>0</v>
          </cell>
          <cell r="U383">
            <v>0</v>
          </cell>
          <cell r="AB383">
            <v>0</v>
          </cell>
          <cell r="AI383">
            <v>0</v>
          </cell>
          <cell r="AO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H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O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Y384">
            <v>0</v>
          </cell>
        </row>
        <row r="385">
          <cell r="H385">
            <v>0</v>
          </cell>
          <cell r="L385">
            <v>0</v>
          </cell>
          <cell r="N385">
            <v>0</v>
          </cell>
          <cell r="O385">
            <v>0</v>
          </cell>
          <cell r="U385">
            <v>0</v>
          </cell>
          <cell r="AB385">
            <v>0</v>
          </cell>
          <cell r="AI385">
            <v>0</v>
          </cell>
          <cell r="AO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H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O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Y386">
            <v>0</v>
          </cell>
        </row>
        <row r="387">
          <cell r="H387">
            <v>0</v>
          </cell>
          <cell r="L387">
            <v>0</v>
          </cell>
          <cell r="N387">
            <v>0</v>
          </cell>
          <cell r="O387">
            <v>0</v>
          </cell>
          <cell r="U387">
            <v>0</v>
          </cell>
          <cell r="AB387">
            <v>0</v>
          </cell>
          <cell r="AI387">
            <v>0</v>
          </cell>
          <cell r="AO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H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O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Y388">
            <v>0</v>
          </cell>
        </row>
        <row r="389">
          <cell r="H389">
            <v>0</v>
          </cell>
          <cell r="L389">
            <v>0</v>
          </cell>
          <cell r="N389">
            <v>0</v>
          </cell>
          <cell r="O389">
            <v>0</v>
          </cell>
          <cell r="U389">
            <v>0</v>
          </cell>
          <cell r="AB389">
            <v>0</v>
          </cell>
          <cell r="AI389">
            <v>0</v>
          </cell>
          <cell r="AO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H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O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Y390">
            <v>0</v>
          </cell>
        </row>
        <row r="391">
          <cell r="H391">
            <v>0</v>
          </cell>
          <cell r="L391">
            <v>0</v>
          </cell>
          <cell r="N391">
            <v>0</v>
          </cell>
          <cell r="O391">
            <v>0</v>
          </cell>
          <cell r="U391">
            <v>0</v>
          </cell>
          <cell r="AB391">
            <v>0</v>
          </cell>
          <cell r="AI391">
            <v>0</v>
          </cell>
          <cell r="AO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H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O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Y392">
            <v>0</v>
          </cell>
        </row>
        <row r="393">
          <cell r="H393">
            <v>0</v>
          </cell>
          <cell r="L393">
            <v>0</v>
          </cell>
          <cell r="N393">
            <v>0</v>
          </cell>
          <cell r="O393">
            <v>0</v>
          </cell>
          <cell r="U393">
            <v>0</v>
          </cell>
          <cell r="AB393">
            <v>0</v>
          </cell>
          <cell r="AI393">
            <v>0</v>
          </cell>
          <cell r="AO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H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O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Y394">
            <v>0</v>
          </cell>
        </row>
        <row r="395">
          <cell r="H395">
            <v>0</v>
          </cell>
          <cell r="L395">
            <v>0</v>
          </cell>
          <cell r="N395">
            <v>0</v>
          </cell>
          <cell r="O395">
            <v>0</v>
          </cell>
          <cell r="U395">
            <v>0</v>
          </cell>
          <cell r="AB395">
            <v>0</v>
          </cell>
          <cell r="AI395">
            <v>0</v>
          </cell>
          <cell r="AO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H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O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Y396">
            <v>0</v>
          </cell>
        </row>
        <row r="397">
          <cell r="H397">
            <v>0</v>
          </cell>
          <cell r="L397">
            <v>0</v>
          </cell>
          <cell r="N397">
            <v>0</v>
          </cell>
          <cell r="O397">
            <v>0</v>
          </cell>
          <cell r="U397">
            <v>0</v>
          </cell>
          <cell r="AB397">
            <v>0</v>
          </cell>
          <cell r="AI397">
            <v>0</v>
          </cell>
          <cell r="AO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H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O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Y398">
            <v>0</v>
          </cell>
        </row>
        <row r="399">
          <cell r="H399">
            <v>0</v>
          </cell>
          <cell r="L399">
            <v>0</v>
          </cell>
          <cell r="N399">
            <v>0</v>
          </cell>
          <cell r="O399">
            <v>0</v>
          </cell>
          <cell r="U399">
            <v>0</v>
          </cell>
          <cell r="AB399">
            <v>0</v>
          </cell>
          <cell r="AI399">
            <v>0</v>
          </cell>
          <cell r="AO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H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O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Y400">
            <v>0</v>
          </cell>
        </row>
        <row r="401">
          <cell r="H401">
            <v>0</v>
          </cell>
          <cell r="L401">
            <v>0</v>
          </cell>
          <cell r="N401">
            <v>0</v>
          </cell>
          <cell r="O401">
            <v>0</v>
          </cell>
          <cell r="U401">
            <v>0</v>
          </cell>
          <cell r="AB401">
            <v>0</v>
          </cell>
          <cell r="AI401">
            <v>0</v>
          </cell>
          <cell r="AO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H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O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Y402">
            <v>0</v>
          </cell>
        </row>
        <row r="403">
          <cell r="H403">
            <v>0</v>
          </cell>
          <cell r="L403">
            <v>0</v>
          </cell>
          <cell r="N403">
            <v>0</v>
          </cell>
          <cell r="O403">
            <v>0</v>
          </cell>
          <cell r="U403">
            <v>0</v>
          </cell>
          <cell r="AB403">
            <v>0</v>
          </cell>
          <cell r="AI403">
            <v>0</v>
          </cell>
          <cell r="AO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H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O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Y404">
            <v>0</v>
          </cell>
        </row>
        <row r="405">
          <cell r="H405">
            <v>0</v>
          </cell>
          <cell r="L405">
            <v>0</v>
          </cell>
          <cell r="N405">
            <v>0</v>
          </cell>
          <cell r="O405">
            <v>0</v>
          </cell>
          <cell r="U405">
            <v>0</v>
          </cell>
          <cell r="AB405">
            <v>0</v>
          </cell>
          <cell r="AI405">
            <v>0</v>
          </cell>
          <cell r="AO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H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O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Y406">
            <v>0</v>
          </cell>
        </row>
        <row r="407">
          <cell r="H407">
            <v>0</v>
          </cell>
          <cell r="L407">
            <v>0</v>
          </cell>
          <cell r="N407">
            <v>0</v>
          </cell>
          <cell r="O407">
            <v>0</v>
          </cell>
          <cell r="U407">
            <v>0</v>
          </cell>
          <cell r="AB407">
            <v>0</v>
          </cell>
          <cell r="AI407">
            <v>0</v>
          </cell>
          <cell r="AO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H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O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Y408">
            <v>0</v>
          </cell>
        </row>
        <row r="409">
          <cell r="H409">
            <v>0</v>
          </cell>
          <cell r="L409">
            <v>0</v>
          </cell>
          <cell r="N409">
            <v>0</v>
          </cell>
          <cell r="O409">
            <v>0</v>
          </cell>
          <cell r="U409">
            <v>0</v>
          </cell>
          <cell r="AB409">
            <v>0</v>
          </cell>
          <cell r="AI409">
            <v>0</v>
          </cell>
          <cell r="AO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H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O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Y410">
            <v>0</v>
          </cell>
        </row>
        <row r="411">
          <cell r="H411">
            <v>0</v>
          </cell>
          <cell r="L411">
            <v>0</v>
          </cell>
          <cell r="N411">
            <v>0</v>
          </cell>
          <cell r="O411">
            <v>0</v>
          </cell>
          <cell r="U411">
            <v>0</v>
          </cell>
          <cell r="AB411">
            <v>0</v>
          </cell>
          <cell r="AI411">
            <v>0</v>
          </cell>
          <cell r="AO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H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O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Y412">
            <v>0</v>
          </cell>
        </row>
        <row r="413">
          <cell r="H413">
            <v>0</v>
          </cell>
          <cell r="L413">
            <v>0</v>
          </cell>
          <cell r="N413">
            <v>0</v>
          </cell>
          <cell r="O413">
            <v>0</v>
          </cell>
          <cell r="U413">
            <v>0</v>
          </cell>
          <cell r="AB413">
            <v>0</v>
          </cell>
          <cell r="AI413">
            <v>0</v>
          </cell>
          <cell r="AO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H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O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Y414">
            <v>0</v>
          </cell>
        </row>
        <row r="415">
          <cell r="H415">
            <v>0</v>
          </cell>
          <cell r="L415">
            <v>0</v>
          </cell>
          <cell r="N415">
            <v>0</v>
          </cell>
          <cell r="O415">
            <v>0</v>
          </cell>
          <cell r="U415">
            <v>0</v>
          </cell>
          <cell r="AB415">
            <v>0</v>
          </cell>
          <cell r="AI415">
            <v>0</v>
          </cell>
          <cell r="AO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H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O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Y416">
            <v>0</v>
          </cell>
        </row>
        <row r="417">
          <cell r="H417">
            <v>0</v>
          </cell>
          <cell r="L417">
            <v>0</v>
          </cell>
          <cell r="N417">
            <v>0</v>
          </cell>
          <cell r="O417">
            <v>0</v>
          </cell>
          <cell r="U417">
            <v>0</v>
          </cell>
          <cell r="AB417">
            <v>0</v>
          </cell>
          <cell r="AI417">
            <v>0</v>
          </cell>
          <cell r="AO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H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O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Y418">
            <v>0</v>
          </cell>
        </row>
        <row r="419">
          <cell r="H419">
            <v>0</v>
          </cell>
          <cell r="L419">
            <v>0</v>
          </cell>
          <cell r="N419">
            <v>0</v>
          </cell>
          <cell r="O419">
            <v>0</v>
          </cell>
          <cell r="U419">
            <v>0</v>
          </cell>
          <cell r="AB419">
            <v>0</v>
          </cell>
          <cell r="AI419">
            <v>0</v>
          </cell>
          <cell r="AO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H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O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Y420">
            <v>0</v>
          </cell>
        </row>
        <row r="421">
          <cell r="H421">
            <v>0</v>
          </cell>
          <cell r="L421">
            <v>0</v>
          </cell>
          <cell r="N421">
            <v>0</v>
          </cell>
          <cell r="O421">
            <v>0</v>
          </cell>
          <cell r="U421">
            <v>0</v>
          </cell>
          <cell r="AB421">
            <v>0</v>
          </cell>
          <cell r="AI421">
            <v>0</v>
          </cell>
          <cell r="AO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H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O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Y422">
            <v>0</v>
          </cell>
        </row>
        <row r="423">
          <cell r="H423">
            <v>0</v>
          </cell>
          <cell r="L423">
            <v>0</v>
          </cell>
          <cell r="N423">
            <v>0</v>
          </cell>
          <cell r="O423">
            <v>0</v>
          </cell>
          <cell r="U423">
            <v>0</v>
          </cell>
          <cell r="AB423">
            <v>0</v>
          </cell>
          <cell r="AI423">
            <v>0</v>
          </cell>
          <cell r="AO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H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O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Y424">
            <v>0</v>
          </cell>
        </row>
        <row r="425">
          <cell r="H425">
            <v>0</v>
          </cell>
          <cell r="L425">
            <v>0</v>
          </cell>
          <cell r="N425">
            <v>0</v>
          </cell>
          <cell r="O425">
            <v>0</v>
          </cell>
          <cell r="U425">
            <v>0</v>
          </cell>
          <cell r="AB425">
            <v>0</v>
          </cell>
          <cell r="AI425">
            <v>0</v>
          </cell>
          <cell r="AO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H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O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Y426">
            <v>0</v>
          </cell>
        </row>
        <row r="427">
          <cell r="H427">
            <v>0</v>
          </cell>
          <cell r="L427">
            <v>0</v>
          </cell>
          <cell r="N427">
            <v>0</v>
          </cell>
          <cell r="O427">
            <v>0</v>
          </cell>
          <cell r="U427">
            <v>0</v>
          </cell>
          <cell r="AB427">
            <v>0</v>
          </cell>
          <cell r="AI427">
            <v>0</v>
          </cell>
          <cell r="AO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H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O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Y428">
            <v>0</v>
          </cell>
        </row>
        <row r="429">
          <cell r="H429">
            <v>0</v>
          </cell>
          <cell r="L429">
            <v>0</v>
          </cell>
          <cell r="N429">
            <v>0</v>
          </cell>
          <cell r="O429">
            <v>0</v>
          </cell>
          <cell r="U429">
            <v>0</v>
          </cell>
          <cell r="AB429">
            <v>0</v>
          </cell>
          <cell r="AI429">
            <v>0</v>
          </cell>
          <cell r="AO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H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O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Y430">
            <v>0</v>
          </cell>
        </row>
        <row r="431">
          <cell r="H431">
            <v>0</v>
          </cell>
          <cell r="L431">
            <v>0</v>
          </cell>
          <cell r="N431">
            <v>0</v>
          </cell>
          <cell r="O431">
            <v>0</v>
          </cell>
          <cell r="U431">
            <v>0</v>
          </cell>
          <cell r="AB431">
            <v>0</v>
          </cell>
          <cell r="AI431">
            <v>0</v>
          </cell>
          <cell r="AO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H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O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Y432">
            <v>0</v>
          </cell>
        </row>
        <row r="433">
          <cell r="H433">
            <v>0</v>
          </cell>
          <cell r="L433">
            <v>0</v>
          </cell>
          <cell r="N433">
            <v>0</v>
          </cell>
          <cell r="O433">
            <v>0</v>
          </cell>
          <cell r="U433">
            <v>0</v>
          </cell>
          <cell r="AB433">
            <v>0</v>
          </cell>
          <cell r="AI433">
            <v>0</v>
          </cell>
          <cell r="AO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H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O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Y434">
            <v>0</v>
          </cell>
        </row>
        <row r="435">
          <cell r="H435">
            <v>0</v>
          </cell>
          <cell r="L435">
            <v>0</v>
          </cell>
          <cell r="N435">
            <v>0</v>
          </cell>
          <cell r="O435">
            <v>0</v>
          </cell>
          <cell r="U435">
            <v>0</v>
          </cell>
          <cell r="AB435">
            <v>0</v>
          </cell>
          <cell r="AI435">
            <v>0</v>
          </cell>
          <cell r="AO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H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O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Y436">
            <v>0</v>
          </cell>
        </row>
        <row r="437">
          <cell r="H437">
            <v>0</v>
          </cell>
          <cell r="L437">
            <v>0</v>
          </cell>
          <cell r="N437">
            <v>0</v>
          </cell>
          <cell r="O437">
            <v>0</v>
          </cell>
          <cell r="U437">
            <v>0</v>
          </cell>
          <cell r="AB437">
            <v>0</v>
          </cell>
          <cell r="AI437">
            <v>0</v>
          </cell>
          <cell r="AO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H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O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Y438">
            <v>0</v>
          </cell>
        </row>
        <row r="439">
          <cell r="H439">
            <v>0</v>
          </cell>
          <cell r="L439">
            <v>0</v>
          </cell>
          <cell r="N439">
            <v>0</v>
          </cell>
          <cell r="O439">
            <v>0</v>
          </cell>
          <cell r="U439">
            <v>0</v>
          </cell>
          <cell r="AB439">
            <v>0</v>
          </cell>
          <cell r="AI439">
            <v>0</v>
          </cell>
          <cell r="AO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H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O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Y440">
            <v>0</v>
          </cell>
        </row>
        <row r="441">
          <cell r="H441">
            <v>0</v>
          </cell>
          <cell r="L441">
            <v>0</v>
          </cell>
          <cell r="N441">
            <v>0</v>
          </cell>
          <cell r="O441">
            <v>0</v>
          </cell>
          <cell r="U441">
            <v>0</v>
          </cell>
          <cell r="AB441">
            <v>0</v>
          </cell>
          <cell r="AI441">
            <v>0</v>
          </cell>
          <cell r="AO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H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O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Y442">
            <v>0</v>
          </cell>
        </row>
        <row r="443">
          <cell r="H443">
            <v>0</v>
          </cell>
          <cell r="L443">
            <v>0</v>
          </cell>
          <cell r="N443">
            <v>0</v>
          </cell>
          <cell r="O443">
            <v>0</v>
          </cell>
          <cell r="U443">
            <v>0</v>
          </cell>
          <cell r="AB443">
            <v>0</v>
          </cell>
          <cell r="AI443">
            <v>0</v>
          </cell>
          <cell r="AO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H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O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Y444">
            <v>0</v>
          </cell>
        </row>
        <row r="445">
          <cell r="H445">
            <v>0</v>
          </cell>
          <cell r="L445">
            <v>0</v>
          </cell>
          <cell r="N445">
            <v>0</v>
          </cell>
          <cell r="O445">
            <v>0</v>
          </cell>
          <cell r="U445">
            <v>0</v>
          </cell>
          <cell r="AB445">
            <v>0</v>
          </cell>
          <cell r="AI445">
            <v>0</v>
          </cell>
          <cell r="AO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H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O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Y446">
            <v>0</v>
          </cell>
        </row>
        <row r="447">
          <cell r="H447">
            <v>0</v>
          </cell>
          <cell r="L447">
            <v>0</v>
          </cell>
          <cell r="N447">
            <v>0</v>
          </cell>
          <cell r="O447">
            <v>0</v>
          </cell>
          <cell r="U447">
            <v>0</v>
          </cell>
          <cell r="AB447">
            <v>0</v>
          </cell>
          <cell r="AI447">
            <v>0</v>
          </cell>
          <cell r="AO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H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O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Y448">
            <v>0</v>
          </cell>
        </row>
        <row r="449">
          <cell r="H449">
            <v>0</v>
          </cell>
          <cell r="L449">
            <v>0</v>
          </cell>
          <cell r="N449">
            <v>0</v>
          </cell>
          <cell r="O449">
            <v>0</v>
          </cell>
          <cell r="U449">
            <v>0</v>
          </cell>
          <cell r="AB449">
            <v>0</v>
          </cell>
          <cell r="AI449">
            <v>0</v>
          </cell>
          <cell r="AO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H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O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Y450">
            <v>0</v>
          </cell>
        </row>
        <row r="451">
          <cell r="H451">
            <v>0</v>
          </cell>
          <cell r="L451">
            <v>0</v>
          </cell>
          <cell r="N451">
            <v>0</v>
          </cell>
          <cell r="O451">
            <v>0</v>
          </cell>
          <cell r="U451">
            <v>0</v>
          </cell>
          <cell r="AB451">
            <v>0</v>
          </cell>
          <cell r="AI451">
            <v>0</v>
          </cell>
          <cell r="AO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H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O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Y452">
            <v>0</v>
          </cell>
        </row>
        <row r="453">
          <cell r="H453">
            <v>0</v>
          </cell>
          <cell r="L453">
            <v>0</v>
          </cell>
          <cell r="N453">
            <v>0</v>
          </cell>
          <cell r="O453">
            <v>0</v>
          </cell>
          <cell r="U453">
            <v>0</v>
          </cell>
          <cell r="AB453">
            <v>0</v>
          </cell>
          <cell r="AI453">
            <v>0</v>
          </cell>
          <cell r="AO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H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O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Y454">
            <v>0</v>
          </cell>
        </row>
        <row r="455">
          <cell r="H455">
            <v>0</v>
          </cell>
          <cell r="L455">
            <v>0</v>
          </cell>
          <cell r="N455">
            <v>0</v>
          </cell>
          <cell r="O455">
            <v>0</v>
          </cell>
          <cell r="U455">
            <v>0</v>
          </cell>
          <cell r="AB455">
            <v>0</v>
          </cell>
          <cell r="AI455">
            <v>0</v>
          </cell>
          <cell r="AO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H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O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Y456">
            <v>0</v>
          </cell>
        </row>
        <row r="457">
          <cell r="H457">
            <v>0</v>
          </cell>
          <cell r="L457">
            <v>0</v>
          </cell>
          <cell r="N457">
            <v>0</v>
          </cell>
          <cell r="O457">
            <v>0</v>
          </cell>
          <cell r="U457">
            <v>0</v>
          </cell>
          <cell r="AB457">
            <v>0</v>
          </cell>
          <cell r="AI457">
            <v>0</v>
          </cell>
          <cell r="AO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H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O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Y458">
            <v>0</v>
          </cell>
        </row>
        <row r="459">
          <cell r="H459">
            <v>0</v>
          </cell>
          <cell r="L459">
            <v>0</v>
          </cell>
          <cell r="N459">
            <v>0</v>
          </cell>
          <cell r="O459">
            <v>0</v>
          </cell>
          <cell r="U459">
            <v>0</v>
          </cell>
          <cell r="AB459">
            <v>0</v>
          </cell>
          <cell r="AI459">
            <v>0</v>
          </cell>
          <cell r="AO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H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O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Y460">
            <v>0</v>
          </cell>
        </row>
        <row r="461">
          <cell r="H461">
            <v>0</v>
          </cell>
          <cell r="L461">
            <v>0</v>
          </cell>
          <cell r="N461">
            <v>0</v>
          </cell>
          <cell r="O461">
            <v>0</v>
          </cell>
          <cell r="U461">
            <v>0</v>
          </cell>
          <cell r="AB461">
            <v>0</v>
          </cell>
          <cell r="AI461">
            <v>0</v>
          </cell>
          <cell r="AO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H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O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Y462">
            <v>0</v>
          </cell>
        </row>
        <row r="463">
          <cell r="H463">
            <v>0</v>
          </cell>
          <cell r="L463">
            <v>0</v>
          </cell>
          <cell r="N463">
            <v>0</v>
          </cell>
          <cell r="O463">
            <v>0</v>
          </cell>
          <cell r="U463">
            <v>0</v>
          </cell>
          <cell r="AB463">
            <v>0</v>
          </cell>
          <cell r="AI463">
            <v>0</v>
          </cell>
          <cell r="AO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H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O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Y464">
            <v>0</v>
          </cell>
        </row>
        <row r="465">
          <cell r="H465">
            <v>0</v>
          </cell>
          <cell r="L465">
            <v>0</v>
          </cell>
          <cell r="N465">
            <v>0</v>
          </cell>
          <cell r="O465">
            <v>0</v>
          </cell>
          <cell r="U465">
            <v>0</v>
          </cell>
          <cell r="AB465">
            <v>0</v>
          </cell>
          <cell r="AI465">
            <v>0</v>
          </cell>
          <cell r="AO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H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O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Y466">
            <v>0</v>
          </cell>
        </row>
        <row r="467">
          <cell r="H467">
            <v>0</v>
          </cell>
          <cell r="L467">
            <v>0</v>
          </cell>
          <cell r="N467">
            <v>0</v>
          </cell>
          <cell r="O467">
            <v>0</v>
          </cell>
          <cell r="U467">
            <v>0</v>
          </cell>
          <cell r="AB467">
            <v>0</v>
          </cell>
          <cell r="AI467">
            <v>0</v>
          </cell>
          <cell r="AO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H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O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Y468">
            <v>0</v>
          </cell>
        </row>
        <row r="469">
          <cell r="H469">
            <v>0</v>
          </cell>
          <cell r="L469">
            <v>0</v>
          </cell>
          <cell r="N469">
            <v>0</v>
          </cell>
          <cell r="O469">
            <v>0</v>
          </cell>
          <cell r="U469">
            <v>0</v>
          </cell>
          <cell r="AB469">
            <v>0</v>
          </cell>
          <cell r="AI469">
            <v>0</v>
          </cell>
          <cell r="AO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H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O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Y470">
            <v>0</v>
          </cell>
        </row>
        <row r="471">
          <cell r="H471">
            <v>0</v>
          </cell>
          <cell r="L471">
            <v>0</v>
          </cell>
          <cell r="N471">
            <v>0</v>
          </cell>
          <cell r="O471">
            <v>0</v>
          </cell>
          <cell r="U471">
            <v>0</v>
          </cell>
          <cell r="AB471">
            <v>0</v>
          </cell>
          <cell r="AI471">
            <v>0</v>
          </cell>
          <cell r="AO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H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O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Y472">
            <v>0</v>
          </cell>
        </row>
        <row r="473">
          <cell r="H473">
            <v>0</v>
          </cell>
          <cell r="L473">
            <v>0</v>
          </cell>
          <cell r="N473">
            <v>0</v>
          </cell>
          <cell r="O473">
            <v>0</v>
          </cell>
          <cell r="U473">
            <v>0</v>
          </cell>
          <cell r="AB473">
            <v>0</v>
          </cell>
          <cell r="AI473">
            <v>0</v>
          </cell>
          <cell r="AO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H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O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Y474">
            <v>0</v>
          </cell>
        </row>
        <row r="475">
          <cell r="H475">
            <v>0</v>
          </cell>
          <cell r="L475">
            <v>0</v>
          </cell>
          <cell r="N475">
            <v>0</v>
          </cell>
          <cell r="O475">
            <v>0</v>
          </cell>
          <cell r="U475">
            <v>0</v>
          </cell>
          <cell r="AB475">
            <v>0</v>
          </cell>
          <cell r="AI475">
            <v>0</v>
          </cell>
          <cell r="AO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H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O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Y476">
            <v>0</v>
          </cell>
        </row>
        <row r="477">
          <cell r="H477">
            <v>0</v>
          </cell>
          <cell r="L477">
            <v>0</v>
          </cell>
          <cell r="N477">
            <v>0</v>
          </cell>
          <cell r="O477">
            <v>0</v>
          </cell>
          <cell r="U477">
            <v>0</v>
          </cell>
          <cell r="AB477">
            <v>0</v>
          </cell>
          <cell r="AI477">
            <v>0</v>
          </cell>
          <cell r="AO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H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O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Y478">
            <v>0</v>
          </cell>
        </row>
        <row r="479">
          <cell r="H479">
            <v>0</v>
          </cell>
          <cell r="L479">
            <v>0</v>
          </cell>
          <cell r="N479">
            <v>0</v>
          </cell>
          <cell r="O479">
            <v>0</v>
          </cell>
          <cell r="U479">
            <v>0</v>
          </cell>
          <cell r="AB479">
            <v>0</v>
          </cell>
          <cell r="AI479">
            <v>0</v>
          </cell>
          <cell r="AO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H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O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Y480">
            <v>0</v>
          </cell>
        </row>
        <row r="481">
          <cell r="H481">
            <v>0</v>
          </cell>
          <cell r="L481">
            <v>0</v>
          </cell>
          <cell r="N481">
            <v>0</v>
          </cell>
          <cell r="O481">
            <v>0</v>
          </cell>
          <cell r="U481">
            <v>0</v>
          </cell>
          <cell r="AB481">
            <v>0</v>
          </cell>
          <cell r="AI481">
            <v>0</v>
          </cell>
          <cell r="AO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H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O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Y482">
            <v>0</v>
          </cell>
        </row>
        <row r="483">
          <cell r="H483">
            <v>0</v>
          </cell>
          <cell r="L483">
            <v>0</v>
          </cell>
          <cell r="N483">
            <v>0</v>
          </cell>
          <cell r="O483">
            <v>0</v>
          </cell>
          <cell r="U483">
            <v>0</v>
          </cell>
          <cell r="AB483">
            <v>0</v>
          </cell>
          <cell r="AI483">
            <v>0</v>
          </cell>
          <cell r="AO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H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O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Y484">
            <v>0</v>
          </cell>
        </row>
        <row r="485">
          <cell r="H485">
            <v>0</v>
          </cell>
          <cell r="L485">
            <v>0</v>
          </cell>
          <cell r="N485">
            <v>0</v>
          </cell>
          <cell r="O485">
            <v>0</v>
          </cell>
          <cell r="U485">
            <v>0</v>
          </cell>
          <cell r="AB485">
            <v>0</v>
          </cell>
          <cell r="AI485">
            <v>0</v>
          </cell>
          <cell r="AO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H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O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Y486">
            <v>0</v>
          </cell>
        </row>
        <row r="487">
          <cell r="H487">
            <v>0</v>
          </cell>
          <cell r="L487">
            <v>0</v>
          </cell>
          <cell r="N487">
            <v>0</v>
          </cell>
          <cell r="O487">
            <v>0</v>
          </cell>
          <cell r="U487">
            <v>0</v>
          </cell>
          <cell r="AB487">
            <v>0</v>
          </cell>
          <cell r="AI487">
            <v>0</v>
          </cell>
          <cell r="AO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H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O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Y488">
            <v>0</v>
          </cell>
        </row>
        <row r="489">
          <cell r="H489">
            <v>0</v>
          </cell>
          <cell r="L489">
            <v>0</v>
          </cell>
          <cell r="N489">
            <v>0</v>
          </cell>
          <cell r="O489">
            <v>0</v>
          </cell>
          <cell r="U489">
            <v>0</v>
          </cell>
          <cell r="AB489">
            <v>0</v>
          </cell>
          <cell r="AI489">
            <v>0</v>
          </cell>
          <cell r="AO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H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O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Y490">
            <v>0</v>
          </cell>
        </row>
        <row r="491">
          <cell r="H491">
            <v>0</v>
          </cell>
          <cell r="L491">
            <v>0</v>
          </cell>
          <cell r="N491">
            <v>0</v>
          </cell>
          <cell r="O491">
            <v>0</v>
          </cell>
          <cell r="U491">
            <v>0</v>
          </cell>
          <cell r="AB491">
            <v>0</v>
          </cell>
          <cell r="AI491">
            <v>0</v>
          </cell>
          <cell r="AO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H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O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Y492">
            <v>0</v>
          </cell>
        </row>
        <row r="493">
          <cell r="H493">
            <v>0</v>
          </cell>
          <cell r="L493">
            <v>0</v>
          </cell>
          <cell r="N493">
            <v>0</v>
          </cell>
          <cell r="O493">
            <v>0</v>
          </cell>
          <cell r="U493">
            <v>0</v>
          </cell>
          <cell r="AB493">
            <v>0</v>
          </cell>
          <cell r="AI493">
            <v>0</v>
          </cell>
          <cell r="AO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H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O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Y494">
            <v>0</v>
          </cell>
        </row>
        <row r="495">
          <cell r="H495">
            <v>0</v>
          </cell>
          <cell r="L495">
            <v>0</v>
          </cell>
          <cell r="N495">
            <v>0</v>
          </cell>
          <cell r="O495">
            <v>0</v>
          </cell>
          <cell r="U495">
            <v>0</v>
          </cell>
          <cell r="AB495">
            <v>0</v>
          </cell>
          <cell r="AI495">
            <v>0</v>
          </cell>
          <cell r="AO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H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O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Y496">
            <v>0</v>
          </cell>
        </row>
        <row r="497">
          <cell r="H497">
            <v>0</v>
          </cell>
          <cell r="L497">
            <v>0</v>
          </cell>
          <cell r="N497">
            <v>0</v>
          </cell>
          <cell r="O497">
            <v>0</v>
          </cell>
          <cell r="U497">
            <v>0</v>
          </cell>
          <cell r="AB497">
            <v>0</v>
          </cell>
          <cell r="AI497">
            <v>0</v>
          </cell>
          <cell r="AO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H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O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Y498">
            <v>0</v>
          </cell>
        </row>
        <row r="499">
          <cell r="H499">
            <v>0</v>
          </cell>
          <cell r="L499">
            <v>0</v>
          </cell>
          <cell r="N499">
            <v>0</v>
          </cell>
          <cell r="O499">
            <v>0</v>
          </cell>
          <cell r="U499">
            <v>0</v>
          </cell>
          <cell r="AB499">
            <v>0</v>
          </cell>
          <cell r="AI499">
            <v>0</v>
          </cell>
          <cell r="AO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H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O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Y500">
            <v>0</v>
          </cell>
        </row>
        <row r="501">
          <cell r="H501">
            <v>0</v>
          </cell>
          <cell r="L501">
            <v>0</v>
          </cell>
          <cell r="N501">
            <v>0</v>
          </cell>
          <cell r="O501">
            <v>0</v>
          </cell>
          <cell r="U501">
            <v>0</v>
          </cell>
          <cell r="AB501">
            <v>0</v>
          </cell>
          <cell r="AI501">
            <v>0</v>
          </cell>
          <cell r="AO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H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O502">
            <v>0</v>
          </cell>
          <cell r="AT502">
            <v>0</v>
          </cell>
          <cell r="AU502">
            <v>0</v>
          </cell>
          <cell r="AV502">
            <v>0</v>
          </cell>
          <cell r="AY502">
            <v>0</v>
          </cell>
        </row>
        <row r="503">
          <cell r="H503">
            <v>0</v>
          </cell>
          <cell r="L503">
            <v>0</v>
          </cell>
          <cell r="N503">
            <v>0</v>
          </cell>
          <cell r="O503">
            <v>0</v>
          </cell>
          <cell r="U503">
            <v>0</v>
          </cell>
          <cell r="AB503">
            <v>0</v>
          </cell>
          <cell r="AI503">
            <v>0</v>
          </cell>
        </row>
      </sheetData>
      <sheetData sheetId="7" refreshError="1"/>
      <sheetData sheetId="8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 t="str">
            <v>&amp;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 t="str">
            <v>&amp;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 t="str">
            <v>&amp;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 t="str">
            <v>&amp;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0.2</v>
          </cell>
          <cell r="I40">
            <v>0</v>
          </cell>
          <cell r="J40" t="str">
            <v>&amp;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0.1</v>
          </cell>
          <cell r="I41">
            <v>10</v>
          </cell>
          <cell r="J41" t="str">
            <v>&amp;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0.3</v>
          </cell>
          <cell r="I43">
            <v>0</v>
          </cell>
          <cell r="J43" t="str">
            <v>&amp;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اساسي ومتغير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9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>
            <v>60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>
            <v>60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>
            <v>60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>
            <v>60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0.15</v>
          </cell>
          <cell r="I40">
            <v>0</v>
          </cell>
          <cell r="J40">
            <v>90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7.4999999999999997E-2</v>
          </cell>
          <cell r="I41">
            <v>10</v>
          </cell>
          <cell r="J41">
            <v>60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0.2</v>
          </cell>
          <cell r="I43">
            <v>0</v>
          </cell>
          <cell r="J43">
            <v>100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اساسي ومتغير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10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>
            <v>60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>
            <v>60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>
            <v>60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 t="str">
            <v>&amp;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0.15</v>
          </cell>
          <cell r="I40">
            <v>0</v>
          </cell>
          <cell r="J40">
            <v>90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7.4999999999999997E-2</v>
          </cell>
          <cell r="I41">
            <v>10</v>
          </cell>
          <cell r="J41">
            <v>60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0.2</v>
          </cell>
          <cell r="I43">
            <v>0</v>
          </cell>
          <cell r="J43">
            <v>100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اساسي ومتغير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11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>
            <v>60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>
            <v>60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>
            <v>60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 t="str">
            <v>&amp;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0.15</v>
          </cell>
          <cell r="I40">
            <v>0</v>
          </cell>
          <cell r="J40">
            <v>90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7.4999999999999997E-2</v>
          </cell>
          <cell r="I41">
            <v>10</v>
          </cell>
          <cell r="J41">
            <v>60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0.3</v>
          </cell>
          <cell r="I43">
            <v>0</v>
          </cell>
          <cell r="J43" t="str">
            <v>&amp;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12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>
            <v>60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>
            <v>60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>
            <v>60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 t="str">
            <v>&amp;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0.2</v>
          </cell>
          <cell r="I40">
            <v>0</v>
          </cell>
          <cell r="J40" t="str">
            <v>&amp;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7.4999999999999997E-2</v>
          </cell>
          <cell r="I41">
            <v>10</v>
          </cell>
          <cell r="J41">
            <v>60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0.3</v>
          </cell>
          <cell r="I43">
            <v>0</v>
          </cell>
          <cell r="J43" t="str">
            <v>&amp;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اساسي ومتغير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13">
        <row r="9">
          <cell r="A9">
            <v>28672</v>
          </cell>
          <cell r="D9">
            <v>0</v>
          </cell>
          <cell r="E9">
            <v>0</v>
          </cell>
          <cell r="F9">
            <v>28672</v>
          </cell>
          <cell r="G9">
            <v>0</v>
          </cell>
          <cell r="H9">
            <v>0.15</v>
          </cell>
          <cell r="I9">
            <v>2</v>
          </cell>
          <cell r="J9">
            <v>6</v>
          </cell>
          <cell r="K9">
            <v>0</v>
          </cell>
          <cell r="L9">
            <v>0</v>
          </cell>
          <cell r="P9">
            <v>0</v>
          </cell>
        </row>
        <row r="10">
          <cell r="A10">
            <v>29221</v>
          </cell>
          <cell r="D10">
            <v>0</v>
          </cell>
          <cell r="E10">
            <v>0</v>
          </cell>
          <cell r="F10" t="str">
            <v>ق93 - 1/1/1980</v>
          </cell>
          <cell r="G10">
            <v>0</v>
          </cell>
          <cell r="H10">
            <v>0.1</v>
          </cell>
          <cell r="I10">
            <v>2</v>
          </cell>
          <cell r="J10">
            <v>6</v>
          </cell>
          <cell r="K10">
            <v>0</v>
          </cell>
          <cell r="L10">
            <v>0</v>
          </cell>
          <cell r="P10">
            <v>0</v>
          </cell>
        </row>
        <row r="11">
          <cell r="D11">
            <v>0</v>
          </cell>
          <cell r="E11">
            <v>0</v>
          </cell>
          <cell r="F11" t="str">
            <v>ق62 - 1/1/1980</v>
          </cell>
          <cell r="H11">
            <v>0.1</v>
          </cell>
          <cell r="I11">
            <v>3</v>
          </cell>
          <cell r="J11">
            <v>6</v>
          </cell>
          <cell r="K11">
            <v>0</v>
          </cell>
          <cell r="L11">
            <v>0</v>
          </cell>
          <cell r="P11">
            <v>0</v>
          </cell>
        </row>
        <row r="12">
          <cell r="A12">
            <v>29403</v>
          </cell>
          <cell r="D12">
            <v>0</v>
          </cell>
          <cell r="E12">
            <v>0</v>
          </cell>
          <cell r="F12" t="str">
            <v>ق138 - 1/7/1980</v>
          </cell>
          <cell r="G12">
            <v>0</v>
          </cell>
          <cell r="H12">
            <v>0.05</v>
          </cell>
          <cell r="I12">
            <v>2</v>
          </cell>
          <cell r="J12">
            <v>4</v>
          </cell>
          <cell r="K12">
            <v>0</v>
          </cell>
          <cell r="L12">
            <v>0</v>
          </cell>
          <cell r="P12">
            <v>0</v>
          </cell>
        </row>
        <row r="13">
          <cell r="A13">
            <v>29768</v>
          </cell>
          <cell r="D13">
            <v>0</v>
          </cell>
          <cell r="E13">
            <v>0</v>
          </cell>
          <cell r="F13">
            <v>29768</v>
          </cell>
          <cell r="G13">
            <v>0</v>
          </cell>
          <cell r="H13">
            <v>0.1</v>
          </cell>
          <cell r="I13">
            <v>3</v>
          </cell>
          <cell r="J13">
            <v>10</v>
          </cell>
          <cell r="K13">
            <v>0</v>
          </cell>
          <cell r="L13">
            <v>0</v>
          </cell>
          <cell r="P13">
            <v>0</v>
          </cell>
        </row>
        <row r="14">
          <cell r="A14">
            <v>30133</v>
          </cell>
          <cell r="D14">
            <v>0</v>
          </cell>
          <cell r="E14">
            <v>0</v>
          </cell>
          <cell r="F14" t="str">
            <v>1981:1987-اضافة 1</v>
          </cell>
          <cell r="G14">
            <v>0</v>
          </cell>
          <cell r="H14" t="str">
            <v>10% اضافة 1</v>
          </cell>
          <cell r="I14">
            <v>0</v>
          </cell>
          <cell r="J14" t="str">
            <v>&amp;</v>
          </cell>
          <cell r="K14">
            <v>0</v>
          </cell>
          <cell r="L14">
            <v>0</v>
          </cell>
          <cell r="P14">
            <v>0</v>
          </cell>
        </row>
        <row r="15">
          <cell r="D15">
            <v>0</v>
          </cell>
          <cell r="E15">
            <v>0</v>
          </cell>
          <cell r="F15" t="str">
            <v>1981:1987-اضافة 2</v>
          </cell>
          <cell r="H15" t="str">
            <v>10% اضافة 2</v>
          </cell>
          <cell r="I15">
            <v>3</v>
          </cell>
          <cell r="J15">
            <v>6</v>
          </cell>
          <cell r="K15">
            <v>0</v>
          </cell>
          <cell r="L15">
            <v>0</v>
          </cell>
          <cell r="P15">
            <v>0</v>
          </cell>
        </row>
        <row r="16">
          <cell r="A16">
            <v>30317</v>
          </cell>
          <cell r="D16">
            <v>0</v>
          </cell>
          <cell r="E16">
            <v>0</v>
          </cell>
          <cell r="F16" t="str">
            <v>ع82 + ع83</v>
          </cell>
          <cell r="G16">
            <v>0</v>
          </cell>
          <cell r="H16" t="str">
            <v>ع82 + ع83</v>
          </cell>
          <cell r="I16">
            <v>0</v>
          </cell>
          <cell r="J16" t="str">
            <v>&amp;</v>
          </cell>
          <cell r="K16">
            <v>0</v>
          </cell>
          <cell r="L16">
            <v>0</v>
          </cell>
          <cell r="P16">
            <v>0</v>
          </cell>
        </row>
        <row r="17">
          <cell r="A17">
            <v>30773</v>
          </cell>
          <cell r="D17">
            <v>0</v>
          </cell>
          <cell r="E17">
            <v>0</v>
          </cell>
          <cell r="F17" t="str">
            <v>10% - 1/4/1984</v>
          </cell>
          <cell r="G17">
            <v>0</v>
          </cell>
          <cell r="H17">
            <v>0.1</v>
          </cell>
          <cell r="I17">
            <v>0</v>
          </cell>
          <cell r="J17" t="str">
            <v>&amp;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D18">
            <v>0</v>
          </cell>
          <cell r="E18">
            <v>0</v>
          </cell>
          <cell r="F18" t="str">
            <v>20% - 1/4/1984</v>
          </cell>
          <cell r="H18">
            <v>0.2</v>
          </cell>
          <cell r="I18">
            <v>0</v>
          </cell>
          <cell r="J18" t="str">
            <v>&amp;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A19">
            <v>31048</v>
          </cell>
          <cell r="D19">
            <v>0</v>
          </cell>
          <cell r="E19">
            <v>0</v>
          </cell>
          <cell r="F19" t="str">
            <v>1987:1992-اضافة 1</v>
          </cell>
          <cell r="G19">
            <v>0</v>
          </cell>
          <cell r="H19" t="str">
            <v>10% اضافة 1</v>
          </cell>
          <cell r="I19">
            <v>0</v>
          </cell>
          <cell r="J19" t="str">
            <v>&amp;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  <row r="20">
          <cell r="D20">
            <v>0</v>
          </cell>
          <cell r="E20">
            <v>0</v>
          </cell>
          <cell r="F20" t="str">
            <v>1987:1992-اضافة 2</v>
          </cell>
          <cell r="H20" t="str">
            <v>10% اضافة 2</v>
          </cell>
          <cell r="I20">
            <v>3</v>
          </cell>
          <cell r="J20">
            <v>6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</row>
        <row r="21">
          <cell r="A21">
            <v>31413</v>
          </cell>
          <cell r="D21">
            <v>0</v>
          </cell>
          <cell r="E21">
            <v>0</v>
          </cell>
          <cell r="F21" t="str">
            <v>1987:1992- 9 جنيه</v>
          </cell>
          <cell r="G21">
            <v>0</v>
          </cell>
          <cell r="H21" t="str">
            <v>ع82 + ع83</v>
          </cell>
          <cell r="I21">
            <v>0</v>
          </cell>
          <cell r="J21" t="str">
            <v>&amp;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2">
          <cell r="A22">
            <v>31959</v>
          </cell>
          <cell r="D22">
            <v>0</v>
          </cell>
          <cell r="E22">
            <v>0</v>
          </cell>
          <cell r="F22">
            <v>31959</v>
          </cell>
          <cell r="G22">
            <v>0</v>
          </cell>
          <cell r="H22">
            <v>0.2</v>
          </cell>
          <cell r="I22">
            <v>6</v>
          </cell>
          <cell r="J22" t="str">
            <v>&amp;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</row>
        <row r="23">
          <cell r="A23">
            <v>32325</v>
          </cell>
          <cell r="D23">
            <v>0</v>
          </cell>
          <cell r="E23">
            <v>0</v>
          </cell>
          <cell r="F23">
            <v>32325</v>
          </cell>
          <cell r="G23">
            <v>0</v>
          </cell>
          <cell r="H23">
            <v>0.15</v>
          </cell>
          <cell r="I23">
            <v>0</v>
          </cell>
          <cell r="J23" t="str">
            <v>&amp;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</row>
        <row r="24">
          <cell r="A24">
            <v>32690</v>
          </cell>
          <cell r="D24">
            <v>0</v>
          </cell>
          <cell r="E24">
            <v>0</v>
          </cell>
          <cell r="F24">
            <v>32690</v>
          </cell>
          <cell r="G24">
            <v>0</v>
          </cell>
          <cell r="H24">
            <v>0.15</v>
          </cell>
          <cell r="I24">
            <v>0</v>
          </cell>
          <cell r="J24" t="str">
            <v>&amp;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>
            <v>33055</v>
          </cell>
          <cell r="D25">
            <v>0</v>
          </cell>
          <cell r="E25">
            <v>0</v>
          </cell>
          <cell r="F25">
            <v>33055</v>
          </cell>
          <cell r="G25">
            <v>0</v>
          </cell>
          <cell r="H25">
            <v>0.15</v>
          </cell>
          <cell r="I25">
            <v>0</v>
          </cell>
          <cell r="J25">
            <v>55.95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>
            <v>33390</v>
          </cell>
          <cell r="D26">
            <v>0</v>
          </cell>
          <cell r="E26">
            <v>0</v>
          </cell>
          <cell r="F26">
            <v>33390</v>
          </cell>
          <cell r="G26">
            <v>0</v>
          </cell>
          <cell r="H26">
            <v>0.15</v>
          </cell>
          <cell r="I26">
            <v>0</v>
          </cell>
          <cell r="J26">
            <v>64.349999999999994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>
            <v>33786</v>
          </cell>
          <cell r="D27">
            <v>0</v>
          </cell>
          <cell r="E27">
            <v>0</v>
          </cell>
          <cell r="F27">
            <v>33786</v>
          </cell>
          <cell r="G27">
            <v>0</v>
          </cell>
          <cell r="H27">
            <v>0.2</v>
          </cell>
          <cell r="I27">
            <v>0</v>
          </cell>
          <cell r="J27">
            <v>98.65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A28">
            <v>34151</v>
          </cell>
          <cell r="D28">
            <v>0</v>
          </cell>
          <cell r="E28">
            <v>0</v>
          </cell>
          <cell r="F28">
            <v>34151</v>
          </cell>
          <cell r="G28">
            <v>0</v>
          </cell>
          <cell r="H28">
            <v>0.1</v>
          </cell>
          <cell r="I28">
            <v>0</v>
          </cell>
          <cell r="J28">
            <v>59.19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</row>
        <row r="29">
          <cell r="A29">
            <v>34516</v>
          </cell>
          <cell r="D29">
            <v>0</v>
          </cell>
          <cell r="E29">
            <v>0</v>
          </cell>
          <cell r="F29">
            <v>34516</v>
          </cell>
          <cell r="G29">
            <v>0</v>
          </cell>
          <cell r="H29">
            <v>0.1</v>
          </cell>
          <cell r="I29">
            <v>0</v>
          </cell>
          <cell r="J29">
            <v>65.11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</row>
        <row r="30">
          <cell r="A30">
            <v>34881</v>
          </cell>
          <cell r="D30">
            <v>0</v>
          </cell>
          <cell r="E30">
            <v>0</v>
          </cell>
          <cell r="F30">
            <v>34881</v>
          </cell>
          <cell r="G30">
            <v>0</v>
          </cell>
          <cell r="H30">
            <v>0.1</v>
          </cell>
          <cell r="I30">
            <v>0</v>
          </cell>
          <cell r="J30">
            <v>71.62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</row>
        <row r="31">
          <cell r="A31">
            <v>35247</v>
          </cell>
          <cell r="D31">
            <v>0</v>
          </cell>
          <cell r="E31">
            <v>0</v>
          </cell>
          <cell r="F31">
            <v>35247</v>
          </cell>
          <cell r="G31">
            <v>0</v>
          </cell>
          <cell r="H31">
            <v>0.1</v>
          </cell>
          <cell r="I31">
            <v>0</v>
          </cell>
          <cell r="J31">
            <v>78.78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</row>
        <row r="32">
          <cell r="A32">
            <v>35612</v>
          </cell>
          <cell r="D32">
            <v>0</v>
          </cell>
          <cell r="E32">
            <v>0</v>
          </cell>
          <cell r="F32">
            <v>35612</v>
          </cell>
          <cell r="G32">
            <v>0</v>
          </cell>
          <cell r="H32">
            <v>0.1</v>
          </cell>
          <cell r="I32">
            <v>0</v>
          </cell>
          <cell r="J32">
            <v>86.66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</row>
        <row r="33">
          <cell r="A33">
            <v>35977</v>
          </cell>
          <cell r="D33">
            <v>0</v>
          </cell>
          <cell r="E33">
            <v>0</v>
          </cell>
          <cell r="F33">
            <v>35977</v>
          </cell>
          <cell r="G33">
            <v>0</v>
          </cell>
          <cell r="H33">
            <v>0.1</v>
          </cell>
          <cell r="I33">
            <v>0</v>
          </cell>
          <cell r="J33">
            <v>95.33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</row>
        <row r="34">
          <cell r="A34">
            <v>36342</v>
          </cell>
          <cell r="D34">
            <v>0</v>
          </cell>
          <cell r="E34">
            <v>0</v>
          </cell>
          <cell r="F34">
            <v>36342</v>
          </cell>
          <cell r="G34">
            <v>0</v>
          </cell>
          <cell r="H34">
            <v>0.1</v>
          </cell>
          <cell r="I34">
            <v>0</v>
          </cell>
          <cell r="J34">
            <v>104.9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</row>
        <row r="35">
          <cell r="A35">
            <v>36708</v>
          </cell>
          <cell r="D35">
            <v>0</v>
          </cell>
          <cell r="E35">
            <v>0</v>
          </cell>
          <cell r="F35">
            <v>36708</v>
          </cell>
          <cell r="G35">
            <v>0</v>
          </cell>
          <cell r="H35">
            <v>0.1</v>
          </cell>
          <cell r="I35">
            <v>0</v>
          </cell>
          <cell r="J35">
            <v>115.4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</row>
        <row r="36">
          <cell r="A36">
            <v>37073</v>
          </cell>
          <cell r="D36">
            <v>0</v>
          </cell>
          <cell r="E36">
            <v>0</v>
          </cell>
          <cell r="F36">
            <v>37073</v>
          </cell>
          <cell r="G36">
            <v>0</v>
          </cell>
          <cell r="H36">
            <v>0.1</v>
          </cell>
          <cell r="I36">
            <v>10</v>
          </cell>
          <cell r="J36" t="str">
            <v>&amp;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A37">
            <v>37438</v>
          </cell>
          <cell r="D37">
            <v>0</v>
          </cell>
          <cell r="E37">
            <v>0</v>
          </cell>
          <cell r="F37">
            <v>37438</v>
          </cell>
          <cell r="G37">
            <v>0</v>
          </cell>
          <cell r="H37">
            <v>0.1</v>
          </cell>
          <cell r="I37">
            <v>10</v>
          </cell>
          <cell r="J37" t="str">
            <v>&amp;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</row>
        <row r="38">
          <cell r="A38">
            <v>37803</v>
          </cell>
          <cell r="D38">
            <v>0</v>
          </cell>
          <cell r="E38">
            <v>0</v>
          </cell>
          <cell r="F38">
            <v>37803</v>
          </cell>
          <cell r="G38">
            <v>0</v>
          </cell>
          <cell r="H38">
            <v>0.1</v>
          </cell>
          <cell r="I38">
            <v>10</v>
          </cell>
          <cell r="J38" t="str">
            <v>&amp;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</row>
        <row r="39">
          <cell r="A39">
            <v>38169</v>
          </cell>
          <cell r="D39">
            <v>0</v>
          </cell>
          <cell r="E39">
            <v>0</v>
          </cell>
          <cell r="F39">
            <v>38169</v>
          </cell>
          <cell r="G39">
            <v>0</v>
          </cell>
          <cell r="H39">
            <v>0.1</v>
          </cell>
          <cell r="I39">
            <v>10</v>
          </cell>
          <cell r="J39" t="str">
            <v>&amp;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</row>
        <row r="40">
          <cell r="A40">
            <v>38534</v>
          </cell>
          <cell r="D40">
            <v>0</v>
          </cell>
          <cell r="E40">
            <v>0</v>
          </cell>
          <cell r="F40">
            <v>38534</v>
          </cell>
          <cell r="G40">
            <v>0</v>
          </cell>
          <cell r="H40">
            <v>0.2</v>
          </cell>
          <cell r="I40">
            <v>0</v>
          </cell>
          <cell r="J40" t="str">
            <v>&amp;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</row>
        <row r="41">
          <cell r="A41">
            <v>38899</v>
          </cell>
          <cell r="D41">
            <v>0</v>
          </cell>
          <cell r="E41">
            <v>0</v>
          </cell>
          <cell r="F41">
            <v>38899</v>
          </cell>
          <cell r="G41">
            <v>0</v>
          </cell>
          <cell r="H41">
            <v>7.4999999999999997E-2</v>
          </cell>
          <cell r="I41">
            <v>10</v>
          </cell>
          <cell r="J41">
            <v>60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</row>
        <row r="42">
          <cell r="A42">
            <v>39264</v>
          </cell>
          <cell r="D42">
            <v>0</v>
          </cell>
          <cell r="E42">
            <v>0</v>
          </cell>
          <cell r="F42">
            <v>39264</v>
          </cell>
          <cell r="G42">
            <v>0</v>
          </cell>
          <cell r="H42">
            <v>0.1</v>
          </cell>
          <cell r="I42">
            <v>0</v>
          </cell>
          <cell r="J42">
            <v>70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</row>
        <row r="43">
          <cell r="A43">
            <v>39569</v>
          </cell>
          <cell r="D43">
            <v>0</v>
          </cell>
          <cell r="E43">
            <v>0</v>
          </cell>
          <cell r="F43">
            <v>39569</v>
          </cell>
          <cell r="G43">
            <v>0</v>
          </cell>
          <cell r="H43">
            <v>0.3</v>
          </cell>
          <cell r="I43">
            <v>0</v>
          </cell>
          <cell r="J43" t="str">
            <v>&amp;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</row>
        <row r="44">
          <cell r="A44">
            <v>39995</v>
          </cell>
          <cell r="D44">
            <v>0</v>
          </cell>
          <cell r="E44">
            <v>0</v>
          </cell>
          <cell r="F44">
            <v>39995</v>
          </cell>
          <cell r="G44">
            <v>0</v>
          </cell>
          <cell r="H44">
            <v>0.1</v>
          </cell>
          <cell r="I44">
            <v>0</v>
          </cell>
          <cell r="J44" t="str">
            <v>&amp;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</row>
        <row r="45">
          <cell r="A45">
            <v>40360</v>
          </cell>
          <cell r="D45">
            <v>0</v>
          </cell>
          <cell r="E45">
            <v>0</v>
          </cell>
          <cell r="F45">
            <v>40360</v>
          </cell>
          <cell r="G45">
            <v>0</v>
          </cell>
          <cell r="H45">
            <v>0.1</v>
          </cell>
          <cell r="I45">
            <v>0</v>
          </cell>
          <cell r="J45" t="str">
            <v>&amp;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A46">
            <v>40634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40634</v>
          </cell>
          <cell r="G46">
            <v>0</v>
          </cell>
          <cell r="H46">
            <v>0.15</v>
          </cell>
          <cell r="I46">
            <v>0</v>
          </cell>
          <cell r="J46" t="str">
            <v>&amp;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40909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40909</v>
          </cell>
          <cell r="G47">
            <v>0</v>
          </cell>
          <cell r="H47">
            <v>0.1</v>
          </cell>
          <cell r="I47">
            <v>60</v>
          </cell>
          <cell r="J47" t="str">
            <v>&amp;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A49">
            <v>41091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41091</v>
          </cell>
          <cell r="G49">
            <v>0</v>
          </cell>
          <cell r="H49">
            <v>0.15</v>
          </cell>
          <cell r="I49">
            <v>50</v>
          </cell>
          <cell r="J49" t="str">
            <v>&amp;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A51">
            <v>41456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41456</v>
          </cell>
          <cell r="G51">
            <v>0</v>
          </cell>
          <cell r="H51">
            <v>0.1</v>
          </cell>
          <cell r="I51">
            <v>50</v>
          </cell>
          <cell r="J51" t="str">
            <v>&amp;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A53">
            <v>41640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41640</v>
          </cell>
          <cell r="G53">
            <v>0</v>
          </cell>
          <cell r="H53">
            <v>0.1</v>
          </cell>
          <cell r="I53">
            <v>50</v>
          </cell>
          <cell r="J53" t="str">
            <v>&amp;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اساسي ومتغير</v>
          </cell>
        </row>
        <row r="54">
          <cell r="G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A55">
            <v>41821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41821</v>
          </cell>
          <cell r="G55">
            <v>0</v>
          </cell>
          <cell r="H55">
            <v>0.1</v>
          </cell>
          <cell r="I55">
            <v>0</v>
          </cell>
          <cell r="J55" t="str">
            <v>&amp;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اساسي ومتغير</v>
          </cell>
          <cell r="AG55" t="str">
            <v>اساسي ومتغير</v>
          </cell>
        </row>
        <row r="56">
          <cell r="G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H57">
            <v>0.05</v>
          </cell>
          <cell r="I57">
            <v>0</v>
          </cell>
          <cell r="J57" t="str">
            <v>&amp;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</v>
          </cell>
          <cell r="K58">
            <v>0</v>
          </cell>
          <cell r="M58">
            <v>0</v>
          </cell>
          <cell r="N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G64">
            <v>0</v>
          </cell>
          <cell r="K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G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G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0</v>
          </cell>
          <cell r="K82">
            <v>0</v>
          </cell>
          <cell r="M82">
            <v>0</v>
          </cell>
          <cell r="N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>
            <v>0</v>
          </cell>
          <cell r="K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G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G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G94">
            <v>0</v>
          </cell>
          <cell r="K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G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G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G100">
            <v>0</v>
          </cell>
          <cell r="K100">
            <v>0</v>
          </cell>
          <cell r="M100">
            <v>0</v>
          </cell>
          <cell r="N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G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G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G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G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G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G112">
            <v>0</v>
          </cell>
          <cell r="K112">
            <v>0</v>
          </cell>
          <cell r="M112">
            <v>0</v>
          </cell>
          <cell r="N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G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G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G118">
            <v>0</v>
          </cell>
          <cell r="K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G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G124">
            <v>0</v>
          </cell>
          <cell r="K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G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G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G130">
            <v>0</v>
          </cell>
          <cell r="K130">
            <v>0</v>
          </cell>
          <cell r="M130">
            <v>0</v>
          </cell>
          <cell r="N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G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G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>
            <v>0</v>
          </cell>
          <cell r="K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G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G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G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G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G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G148">
            <v>0</v>
          </cell>
          <cell r="K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G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G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G154">
            <v>0</v>
          </cell>
          <cell r="K154">
            <v>0</v>
          </cell>
          <cell r="M154">
            <v>0</v>
          </cell>
          <cell r="N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G156">
            <v>0</v>
          </cell>
          <cell r="K156">
            <v>0</v>
          </cell>
          <cell r="M156">
            <v>0</v>
          </cell>
          <cell r="N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G158">
            <v>0</v>
          </cell>
          <cell r="K158">
            <v>0</v>
          </cell>
          <cell r="M158">
            <v>0</v>
          </cell>
          <cell r="N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G160">
            <v>0</v>
          </cell>
          <cell r="K160">
            <v>0</v>
          </cell>
          <cell r="M160">
            <v>0</v>
          </cell>
          <cell r="N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G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G164">
            <v>0</v>
          </cell>
          <cell r="K164">
            <v>0</v>
          </cell>
          <cell r="M164">
            <v>0</v>
          </cell>
          <cell r="N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>
            <v>0</v>
          </cell>
          <cell r="K166">
            <v>0</v>
          </cell>
          <cell r="M166">
            <v>0</v>
          </cell>
          <cell r="N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G168">
            <v>0</v>
          </cell>
          <cell r="K168">
            <v>0</v>
          </cell>
          <cell r="M168">
            <v>0</v>
          </cell>
          <cell r="N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G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G172">
            <v>0</v>
          </cell>
          <cell r="K172">
            <v>0</v>
          </cell>
          <cell r="M172">
            <v>0</v>
          </cell>
          <cell r="N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G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G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G178">
            <v>0</v>
          </cell>
          <cell r="K178">
            <v>0</v>
          </cell>
          <cell r="M178">
            <v>0</v>
          </cell>
          <cell r="N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G180">
            <v>0</v>
          </cell>
          <cell r="K180">
            <v>0</v>
          </cell>
          <cell r="M180">
            <v>0</v>
          </cell>
          <cell r="N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G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G184">
            <v>0</v>
          </cell>
          <cell r="K184">
            <v>0</v>
          </cell>
          <cell r="M184">
            <v>0</v>
          </cell>
          <cell r="N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G186">
            <v>0</v>
          </cell>
          <cell r="K186">
            <v>0</v>
          </cell>
          <cell r="M186">
            <v>0</v>
          </cell>
          <cell r="N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G188">
            <v>0</v>
          </cell>
          <cell r="K188">
            <v>0</v>
          </cell>
          <cell r="M188">
            <v>0</v>
          </cell>
          <cell r="N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G190">
            <v>0</v>
          </cell>
          <cell r="K190">
            <v>0</v>
          </cell>
          <cell r="M190">
            <v>0</v>
          </cell>
          <cell r="N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G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G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G196">
            <v>0</v>
          </cell>
          <cell r="K196">
            <v>0</v>
          </cell>
          <cell r="M196">
            <v>0</v>
          </cell>
          <cell r="N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G198">
            <v>0</v>
          </cell>
          <cell r="K198">
            <v>0</v>
          </cell>
          <cell r="M198">
            <v>0</v>
          </cell>
          <cell r="N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G200">
            <v>0</v>
          </cell>
          <cell r="K200">
            <v>0</v>
          </cell>
          <cell r="M200">
            <v>0</v>
          </cell>
          <cell r="N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G202">
            <v>0</v>
          </cell>
          <cell r="K202">
            <v>0</v>
          </cell>
          <cell r="M202">
            <v>0</v>
          </cell>
          <cell r="N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G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G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G208">
            <v>0</v>
          </cell>
          <cell r="K208">
            <v>0</v>
          </cell>
          <cell r="M208">
            <v>0</v>
          </cell>
          <cell r="N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G210">
            <v>0</v>
          </cell>
          <cell r="K210">
            <v>0</v>
          </cell>
          <cell r="M210">
            <v>0</v>
          </cell>
          <cell r="N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G212">
            <v>0</v>
          </cell>
          <cell r="K212">
            <v>0</v>
          </cell>
          <cell r="M212">
            <v>0</v>
          </cell>
          <cell r="N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G214">
            <v>0</v>
          </cell>
          <cell r="K214">
            <v>0</v>
          </cell>
          <cell r="M214">
            <v>0</v>
          </cell>
          <cell r="N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G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G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G220">
            <v>0</v>
          </cell>
          <cell r="K220">
            <v>0</v>
          </cell>
          <cell r="M220">
            <v>0</v>
          </cell>
          <cell r="N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G222">
            <v>0</v>
          </cell>
          <cell r="K222">
            <v>0</v>
          </cell>
          <cell r="M222">
            <v>0</v>
          </cell>
          <cell r="N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G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G226">
            <v>0</v>
          </cell>
          <cell r="K226">
            <v>0</v>
          </cell>
          <cell r="M226">
            <v>0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G228">
            <v>0</v>
          </cell>
          <cell r="K228">
            <v>0</v>
          </cell>
          <cell r="M228">
            <v>0</v>
          </cell>
          <cell r="N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G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G232">
            <v>0</v>
          </cell>
          <cell r="K232">
            <v>0</v>
          </cell>
          <cell r="M232">
            <v>0</v>
          </cell>
          <cell r="N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G234">
            <v>0</v>
          </cell>
          <cell r="K234">
            <v>0</v>
          </cell>
          <cell r="M234">
            <v>0</v>
          </cell>
          <cell r="N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G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G238">
            <v>0</v>
          </cell>
          <cell r="K238">
            <v>0</v>
          </cell>
          <cell r="M238">
            <v>0</v>
          </cell>
          <cell r="N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G240">
            <v>0</v>
          </cell>
          <cell r="K240">
            <v>0</v>
          </cell>
          <cell r="M240">
            <v>0</v>
          </cell>
          <cell r="N240">
            <v>0</v>
          </cell>
        </row>
      </sheetData>
      <sheetData sheetId="14" refreshError="1"/>
      <sheetData sheetId="15">
        <row r="1">
          <cell r="U1">
            <v>1999</v>
          </cell>
        </row>
        <row r="2">
          <cell r="U2">
            <v>2000</v>
          </cell>
        </row>
        <row r="3">
          <cell r="U3">
            <v>2001</v>
          </cell>
        </row>
        <row r="4">
          <cell r="U4">
            <v>2002</v>
          </cell>
        </row>
        <row r="5">
          <cell r="U5">
            <v>2003</v>
          </cell>
        </row>
        <row r="6">
          <cell r="U6">
            <v>2004</v>
          </cell>
        </row>
        <row r="7">
          <cell r="U7">
            <v>2005</v>
          </cell>
        </row>
        <row r="8">
          <cell r="U8">
            <v>2006</v>
          </cell>
        </row>
        <row r="9">
          <cell r="U9">
            <v>2007</v>
          </cell>
        </row>
        <row r="10">
          <cell r="U10">
            <v>2008</v>
          </cell>
        </row>
        <row r="11">
          <cell r="U11">
            <v>2009</v>
          </cell>
        </row>
        <row r="12">
          <cell r="U12">
            <v>2010</v>
          </cell>
        </row>
        <row r="13">
          <cell r="U13">
            <v>2011</v>
          </cell>
        </row>
        <row r="14">
          <cell r="U14" t="str">
            <v>2011م</v>
          </cell>
        </row>
        <row r="15">
          <cell r="U15">
            <v>2012.1</v>
          </cell>
        </row>
        <row r="16">
          <cell r="U16" t="str">
            <v>2012.1م</v>
          </cell>
        </row>
        <row r="17">
          <cell r="U17">
            <v>2012.7</v>
          </cell>
        </row>
        <row r="18">
          <cell r="U18" t="str">
            <v>2012.7م</v>
          </cell>
        </row>
        <row r="19">
          <cell r="U19">
            <v>2013</v>
          </cell>
        </row>
        <row r="20">
          <cell r="U20" t="str">
            <v>2013م</v>
          </cell>
        </row>
        <row r="21">
          <cell r="U21">
            <v>2014.1</v>
          </cell>
        </row>
        <row r="22">
          <cell r="U22" t="str">
            <v>2014.1م</v>
          </cell>
        </row>
        <row r="23">
          <cell r="U23">
            <v>2014.7</v>
          </cell>
        </row>
        <row r="24">
          <cell r="U24" t="str">
            <v>2014.7م</v>
          </cell>
        </row>
      </sheetData>
      <sheetData sheetId="16">
        <row r="10">
          <cell r="AA10">
            <v>42005</v>
          </cell>
        </row>
      </sheetData>
      <sheetData sheetId="17" refreshError="1"/>
      <sheetData sheetId="18">
        <row r="6">
          <cell r="I6" t="str">
            <v>1/4 المعاش</v>
          </cell>
          <cell r="J6">
            <v>0.25</v>
          </cell>
        </row>
        <row r="7">
          <cell r="I7" t="str">
            <v>1/3 المعاش</v>
          </cell>
          <cell r="J7">
            <v>0.33333333333333331</v>
          </cell>
        </row>
        <row r="8">
          <cell r="I8" t="str">
            <v>1/2 المعاش</v>
          </cell>
          <cell r="J8">
            <v>0.5</v>
          </cell>
        </row>
        <row r="9">
          <cell r="I9" t="str">
            <v>2/3 المعاش</v>
          </cell>
          <cell r="J9">
            <v>0.66666666666666663</v>
          </cell>
        </row>
        <row r="10">
          <cell r="I10" t="str">
            <v>3/4 المعاش</v>
          </cell>
          <cell r="J10">
            <v>0.75</v>
          </cell>
        </row>
        <row r="11">
          <cell r="I11" t="str">
            <v>1/6 المعاش</v>
          </cell>
          <cell r="J11">
            <v>0.16666666666666666</v>
          </cell>
        </row>
        <row r="12">
          <cell r="I12" t="str">
            <v>نسبة اخرى</v>
          </cell>
          <cell r="J12" t="str">
            <v/>
          </cell>
        </row>
        <row r="13">
          <cell r="I13" t="str">
            <v>واحد صحيح</v>
          </cell>
          <cell r="J13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7"/>
  <sheetViews>
    <sheetView rightToLeft="1" workbookViewId="0">
      <selection activeCell="D13" sqref="D13"/>
    </sheetView>
  </sheetViews>
  <sheetFormatPr defaultRowHeight="14.25" x14ac:dyDescent="0.2"/>
  <cols>
    <col min="3" max="3" width="14.875" customWidth="1"/>
  </cols>
  <sheetData>
    <row r="4" spans="3:7" ht="15" thickBot="1" x14ac:dyDescent="0.25"/>
    <row r="5" spans="3:7" ht="15.75" thickBot="1" x14ac:dyDescent="0.25">
      <c r="C5" s="1" t="s">
        <v>0</v>
      </c>
      <c r="D5" s="149" t="s">
        <v>3</v>
      </c>
      <c r="E5" s="150"/>
      <c r="F5" s="150"/>
      <c r="G5" s="151"/>
    </row>
    <row r="6" spans="3:7" ht="15.75" thickBot="1" x14ac:dyDescent="0.25">
      <c r="C6" s="1" t="s">
        <v>1</v>
      </c>
      <c r="D6" s="152">
        <v>29107</v>
      </c>
      <c r="E6" s="150"/>
      <c r="F6" s="150"/>
      <c r="G6" s="151"/>
    </row>
    <row r="7" spans="3:7" ht="15.75" thickBot="1" x14ac:dyDescent="0.25">
      <c r="C7" s="1" t="s">
        <v>2</v>
      </c>
      <c r="D7" s="153">
        <v>123145154641</v>
      </c>
      <c r="E7" s="154"/>
      <c r="F7" s="154"/>
      <c r="G7" s="155"/>
    </row>
  </sheetData>
  <mergeCells count="3">
    <mergeCell ref="D5:G5"/>
    <mergeCell ref="D6:G6"/>
    <mergeCell ref="D7:G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3"/>
  <sheetViews>
    <sheetView rightToLeft="1" tabSelected="1" workbookViewId="0">
      <selection activeCell="I2" sqref="I2"/>
    </sheetView>
  </sheetViews>
  <sheetFormatPr defaultRowHeight="14.25" x14ac:dyDescent="0.2"/>
  <cols>
    <col min="1" max="1" width="18.875" bestFit="1" customWidth="1"/>
  </cols>
  <sheetData>
    <row r="1" spans="1:43" ht="15" thickBot="1" x14ac:dyDescent="0.25"/>
    <row r="2" spans="1:43" ht="18.75" thickBot="1" x14ac:dyDescent="0.25">
      <c r="A2" s="218" t="s">
        <v>4</v>
      </c>
      <c r="B2" s="218"/>
      <c r="C2" s="2"/>
      <c r="D2" s="2"/>
      <c r="E2" s="2"/>
      <c r="F2" s="2"/>
      <c r="G2" s="1" t="s">
        <v>5</v>
      </c>
      <c r="H2" s="3"/>
      <c r="I2" s="2"/>
      <c r="J2" s="1" t="s">
        <v>6</v>
      </c>
      <c r="K2" s="4"/>
      <c r="L2" s="5"/>
      <c r="M2" s="6"/>
      <c r="N2" s="6"/>
      <c r="O2" s="6"/>
      <c r="P2" s="6"/>
      <c r="Q2" s="6"/>
      <c r="R2" s="219" t="s">
        <v>7</v>
      </c>
      <c r="S2" s="7"/>
      <c r="T2" s="7"/>
      <c r="U2" s="7"/>
      <c r="V2" s="7"/>
      <c r="W2" s="7"/>
      <c r="X2" s="7"/>
      <c r="Y2" s="222" t="s">
        <v>8</v>
      </c>
      <c r="Z2" s="7"/>
      <c r="AA2" s="7"/>
      <c r="AB2" s="7"/>
      <c r="AC2" s="7"/>
      <c r="AD2" s="7"/>
      <c r="AE2" s="7"/>
      <c r="AF2" s="225" t="s">
        <v>9</v>
      </c>
      <c r="AG2" s="8"/>
      <c r="AH2" s="2"/>
      <c r="AI2" s="2"/>
      <c r="AJ2" s="2"/>
      <c r="AK2" s="2"/>
      <c r="AL2" s="2"/>
      <c r="AM2" s="2"/>
      <c r="AN2" s="2"/>
      <c r="AO2" s="2"/>
      <c r="AP2" s="2"/>
      <c r="AQ2" s="9"/>
    </row>
    <row r="3" spans="1:43" ht="18.75" thickBot="1" x14ac:dyDescent="0.25">
      <c r="A3" s="228">
        <f>'[1]ادخال بيانات الحساب الالى'!E4</f>
        <v>0</v>
      </c>
      <c r="B3" s="229"/>
      <c r="C3" s="230" t="s">
        <v>10</v>
      </c>
      <c r="D3" s="231"/>
      <c r="E3" s="231"/>
      <c r="F3" s="232"/>
      <c r="G3" s="10" t="e">
        <f>'[1]ادخال بيانات الحساب الالى'!#REF!+'[1]ادخال بيانات الحساب الالى'!#REF!+IFERROR(IF(SMALL('[1]ادخال بيانات الحساب الالى'!E6:E13,1)&lt;=A4,VLOOKUP(SMALL('[1]ادخال بيانات الحساب الالى'!E6:E13,1),'[1]ادخال بيانات الحساب الالى'!E$5:F$12,2,0),0),0)</f>
        <v>#REF!</v>
      </c>
      <c r="H3" s="4"/>
      <c r="I3" s="11" t="s">
        <v>11</v>
      </c>
      <c r="J3" s="10" t="e">
        <f>'[1]ادخال بيانات الحساب الالى'!#REF!</f>
        <v>#REF!</v>
      </c>
      <c r="K3" s="4"/>
      <c r="L3" s="5"/>
      <c r="M3" s="233" t="s">
        <v>12</v>
      </c>
      <c r="N3" s="234"/>
      <c r="O3" s="234"/>
      <c r="P3" s="235"/>
      <c r="Q3" s="12"/>
      <c r="R3" s="220"/>
      <c r="S3" s="13"/>
      <c r="T3" s="242" t="s">
        <v>13</v>
      </c>
      <c r="U3" s="243"/>
      <c r="V3" s="243"/>
      <c r="W3" s="244"/>
      <c r="X3" s="14"/>
      <c r="Y3" s="223"/>
      <c r="Z3" s="13"/>
      <c r="AA3" s="242" t="s">
        <v>14</v>
      </c>
      <c r="AB3" s="243"/>
      <c r="AC3" s="243"/>
      <c r="AD3" s="244"/>
      <c r="AE3" s="14"/>
      <c r="AF3" s="226"/>
      <c r="AG3" s="8"/>
      <c r="AH3" s="2"/>
      <c r="AI3" s="2"/>
      <c r="AJ3" s="2"/>
      <c r="AK3" s="2"/>
      <c r="AL3" s="2"/>
      <c r="AM3" s="2"/>
      <c r="AN3" s="2"/>
      <c r="AO3" s="2"/>
      <c r="AP3" s="2"/>
      <c r="AQ3" s="9"/>
    </row>
    <row r="4" spans="1:43" ht="18.75" thickBot="1" x14ac:dyDescent="0.25">
      <c r="A4" s="251">
        <f>A3</f>
        <v>0</v>
      </c>
      <c r="B4" s="251"/>
      <c r="C4" s="2"/>
      <c r="D4" s="2"/>
      <c r="E4" s="204" t="s">
        <v>15</v>
      </c>
      <c r="F4" s="205"/>
      <c r="G4" s="10" t="e">
        <f>'[1]ادخال بيانات الحساب الالى'!#REF!</f>
        <v>#REF!</v>
      </c>
      <c r="H4" s="4"/>
      <c r="I4" s="11" t="s">
        <v>16</v>
      </c>
      <c r="J4" s="10" t="e">
        <f>'[1]ادخال بيانات الحساب الالى'!#REF!</f>
        <v>#REF!</v>
      </c>
      <c r="K4" s="4"/>
      <c r="L4" s="5"/>
      <c r="M4" s="236"/>
      <c r="N4" s="237"/>
      <c r="O4" s="237"/>
      <c r="P4" s="238"/>
      <c r="Q4" s="12"/>
      <c r="R4" s="220"/>
      <c r="S4" s="13"/>
      <c r="T4" s="245"/>
      <c r="U4" s="246"/>
      <c r="V4" s="246"/>
      <c r="W4" s="247"/>
      <c r="X4" s="14"/>
      <c r="Y4" s="223"/>
      <c r="Z4" s="13"/>
      <c r="AA4" s="245"/>
      <c r="AB4" s="246"/>
      <c r="AC4" s="246"/>
      <c r="AD4" s="247"/>
      <c r="AE4" s="14"/>
      <c r="AF4" s="226"/>
      <c r="AG4" s="8"/>
      <c r="AH4" s="2"/>
      <c r="AI4" s="2"/>
      <c r="AJ4" s="2"/>
      <c r="AK4" s="2"/>
      <c r="AL4" s="2"/>
      <c r="AM4" s="2"/>
      <c r="AN4" s="2"/>
      <c r="AO4" s="2"/>
      <c r="AP4" s="2"/>
      <c r="AQ4" s="9"/>
    </row>
    <row r="5" spans="1:43" ht="18.75" thickBot="1" x14ac:dyDescent="0.25">
      <c r="A5" s="206" t="s">
        <v>17</v>
      </c>
      <c r="B5" s="207"/>
      <c r="C5" s="210" t="s">
        <v>18</v>
      </c>
      <c r="D5" s="211"/>
      <c r="E5" s="212" t="s">
        <v>19</v>
      </c>
      <c r="F5" s="213"/>
      <c r="G5" s="10" t="e">
        <f>'[1]ادخال بيانات الحساب الالى'!#REF!</f>
        <v>#REF!</v>
      </c>
      <c r="H5" s="15" t="e">
        <f>G5+AS503</f>
        <v>#REF!</v>
      </c>
      <c r="I5" s="11" t="s">
        <v>20</v>
      </c>
      <c r="J5" s="10" t="e">
        <f>'[1]ادخال بيانات الحساب الالى'!#REF!</f>
        <v>#REF!</v>
      </c>
      <c r="K5" s="4"/>
      <c r="L5" s="5"/>
      <c r="M5" s="236"/>
      <c r="N5" s="237"/>
      <c r="O5" s="237"/>
      <c r="P5" s="238"/>
      <c r="Q5" s="12"/>
      <c r="R5" s="220"/>
      <c r="S5" s="13"/>
      <c r="T5" s="245"/>
      <c r="U5" s="246"/>
      <c r="V5" s="246"/>
      <c r="W5" s="247"/>
      <c r="X5" s="14"/>
      <c r="Y5" s="223"/>
      <c r="Z5" s="13"/>
      <c r="AA5" s="245"/>
      <c r="AB5" s="246"/>
      <c r="AC5" s="246"/>
      <c r="AD5" s="247"/>
      <c r="AE5" s="14"/>
      <c r="AF5" s="226"/>
      <c r="AG5" s="8"/>
      <c r="AH5" s="2"/>
      <c r="AI5" s="2"/>
      <c r="AJ5" s="2"/>
      <c r="AK5" s="2"/>
      <c r="AL5" s="2"/>
      <c r="AM5" s="2"/>
      <c r="AN5" s="2"/>
      <c r="AO5" s="2"/>
      <c r="AP5" s="2"/>
      <c r="AQ5" s="9"/>
    </row>
    <row r="6" spans="1:43" ht="18.75" thickBot="1" x14ac:dyDescent="0.25">
      <c r="A6" s="208"/>
      <c r="B6" s="209"/>
      <c r="C6" s="214">
        <f>IF(ISNONTEXT(IF('[1]ادخال بيانات الحساب الالى'!E15="عفوا لايستحق رفع",0,'[1]ادخال بيانات الحساب الالى'!E15))=TRUE,IF('[1]ادخال بيانات الحساب الالى'!E15="عفوا لايستحق رفع",0,'[1]ادخال بيانات الحساب الالى'!E15),0)</f>
        <v>0</v>
      </c>
      <c r="D6" s="215"/>
      <c r="E6" s="216" t="s">
        <v>16</v>
      </c>
      <c r="F6" s="217"/>
      <c r="G6" s="10" t="e">
        <f>'[1]ادخال بيانات الحساب الالى'!#REF!</f>
        <v>#REF!</v>
      </c>
      <c r="H6" s="4"/>
      <c r="I6" s="16" t="s">
        <v>21</v>
      </c>
      <c r="J6" s="10" t="e">
        <f>'[1]ادخال بيانات الحساب الالى'!#REF!</f>
        <v>#REF!</v>
      </c>
      <c r="K6" s="4"/>
      <c r="L6" s="5"/>
      <c r="M6" s="236"/>
      <c r="N6" s="237"/>
      <c r="O6" s="237"/>
      <c r="P6" s="238"/>
      <c r="Q6" s="12"/>
      <c r="R6" s="220"/>
      <c r="S6" s="13"/>
      <c r="T6" s="245"/>
      <c r="U6" s="246"/>
      <c r="V6" s="246"/>
      <c r="W6" s="247"/>
      <c r="X6" s="14"/>
      <c r="Y6" s="223"/>
      <c r="Z6" s="13"/>
      <c r="AA6" s="245"/>
      <c r="AB6" s="246"/>
      <c r="AC6" s="246"/>
      <c r="AD6" s="247"/>
      <c r="AE6" s="14"/>
      <c r="AF6" s="226"/>
      <c r="AG6" s="8"/>
      <c r="AH6" s="2"/>
      <c r="AI6" s="2"/>
      <c r="AJ6" s="2"/>
      <c r="AK6" s="2"/>
      <c r="AL6" s="2"/>
      <c r="AM6" s="2"/>
      <c r="AN6" s="2"/>
      <c r="AO6" s="2"/>
      <c r="AP6" s="2"/>
      <c r="AQ6" s="9"/>
    </row>
    <row r="7" spans="1:43" ht="18.75" thickBot="1" x14ac:dyDescent="0.25">
      <c r="A7" s="183">
        <f>'[1]ادخال بيانات الحساب الالى'!F3</f>
        <v>0</v>
      </c>
      <c r="B7" s="184"/>
      <c r="C7" s="2"/>
      <c r="D7" s="2"/>
      <c r="E7" s="2"/>
      <c r="F7" s="17" t="s">
        <v>22</v>
      </c>
      <c r="G7" s="18" t="e">
        <f>SUM(G3:G6)</f>
        <v>#REF!</v>
      </c>
      <c r="H7" s="4"/>
      <c r="I7" s="19" t="s">
        <v>22</v>
      </c>
      <c r="J7" s="18" t="e">
        <f>SUM(J3:J6)</f>
        <v>#REF!</v>
      </c>
      <c r="K7" s="18" t="e">
        <f>J7+G7</f>
        <v>#REF!</v>
      </c>
      <c r="L7" s="20"/>
      <c r="M7" s="239"/>
      <c r="N7" s="240"/>
      <c r="O7" s="240"/>
      <c r="P7" s="241"/>
      <c r="Q7" s="12"/>
      <c r="R7" s="220"/>
      <c r="S7" s="13"/>
      <c r="T7" s="248"/>
      <c r="U7" s="249"/>
      <c r="V7" s="249"/>
      <c r="W7" s="250"/>
      <c r="X7" s="14"/>
      <c r="Y7" s="223"/>
      <c r="Z7" s="13"/>
      <c r="AA7" s="248"/>
      <c r="AB7" s="249"/>
      <c r="AC7" s="249"/>
      <c r="AD7" s="250"/>
      <c r="AE7" s="14"/>
      <c r="AF7" s="226"/>
      <c r="AG7" s="8"/>
      <c r="AH7" s="2"/>
      <c r="AI7" s="2"/>
      <c r="AJ7" s="2"/>
      <c r="AK7" s="2"/>
      <c r="AL7" s="2"/>
      <c r="AM7" s="2"/>
      <c r="AN7" s="2"/>
      <c r="AO7" s="2"/>
      <c r="AP7" s="2"/>
      <c r="AQ7" s="9"/>
    </row>
    <row r="8" spans="1:43" ht="18.75" thickBot="1" x14ac:dyDescent="0.25">
      <c r="A8" s="185"/>
      <c r="B8" s="186"/>
      <c r="C8" s="187" t="s">
        <v>23</v>
      </c>
      <c r="D8" s="188"/>
      <c r="E8" s="188"/>
      <c r="F8" s="188"/>
      <c r="G8" s="188"/>
      <c r="H8" s="188"/>
      <c r="I8" s="188"/>
      <c r="J8" s="188"/>
      <c r="K8" s="189"/>
      <c r="L8" s="190" t="s">
        <v>24</v>
      </c>
      <c r="M8" s="191"/>
      <c r="N8" s="191"/>
      <c r="O8" s="191"/>
      <c r="P8" s="191"/>
      <c r="Q8" s="191"/>
      <c r="R8" s="221"/>
      <c r="S8" s="188" t="s">
        <v>25</v>
      </c>
      <c r="T8" s="188"/>
      <c r="U8" s="188"/>
      <c r="V8" s="188"/>
      <c r="W8" s="188"/>
      <c r="X8" s="188"/>
      <c r="Y8" s="224"/>
      <c r="Z8" s="188" t="s">
        <v>26</v>
      </c>
      <c r="AA8" s="188"/>
      <c r="AB8" s="188"/>
      <c r="AC8" s="188"/>
      <c r="AD8" s="188"/>
      <c r="AE8" s="188"/>
      <c r="AF8" s="227"/>
      <c r="AG8" s="8"/>
      <c r="AH8" s="2"/>
      <c r="AI8" s="2"/>
      <c r="AJ8" s="2"/>
      <c r="AK8" s="2"/>
      <c r="AL8" s="2"/>
      <c r="AM8" s="2"/>
      <c r="AN8" s="2"/>
      <c r="AO8" s="2"/>
      <c r="AP8" s="2"/>
      <c r="AQ8" s="9"/>
    </row>
    <row r="9" spans="1:43" ht="60.75" thickBot="1" x14ac:dyDescent="0.25">
      <c r="A9" s="21" t="s">
        <v>27</v>
      </c>
      <c r="B9" s="22" t="s">
        <v>28</v>
      </c>
      <c r="C9" s="23" t="s">
        <v>29</v>
      </c>
      <c r="D9" s="24" t="s">
        <v>30</v>
      </c>
      <c r="E9" s="24" t="s">
        <v>31</v>
      </c>
      <c r="F9" s="25" t="s">
        <v>32</v>
      </c>
      <c r="G9" s="26" t="s">
        <v>33</v>
      </c>
      <c r="H9" s="22" t="s">
        <v>34</v>
      </c>
      <c r="I9" s="25" t="s">
        <v>35</v>
      </c>
      <c r="J9" s="27" t="s">
        <v>36</v>
      </c>
      <c r="K9" s="28" t="s">
        <v>37</v>
      </c>
      <c r="L9" s="29" t="s">
        <v>29</v>
      </c>
      <c r="M9" s="30" t="s">
        <v>30</v>
      </c>
      <c r="N9" s="30" t="s">
        <v>31</v>
      </c>
      <c r="O9" s="31" t="s">
        <v>38</v>
      </c>
      <c r="P9" s="32" t="s">
        <v>33</v>
      </c>
      <c r="Q9" s="33" t="s">
        <v>37</v>
      </c>
      <c r="R9" s="34" t="s">
        <v>39</v>
      </c>
      <c r="S9" s="25" t="s">
        <v>29</v>
      </c>
      <c r="T9" s="24" t="s">
        <v>30</v>
      </c>
      <c r="U9" s="24" t="s">
        <v>31</v>
      </c>
      <c r="V9" s="35" t="s">
        <v>38</v>
      </c>
      <c r="W9" s="26" t="s">
        <v>33</v>
      </c>
      <c r="X9" s="28" t="s">
        <v>37</v>
      </c>
      <c r="Y9" s="16" t="s">
        <v>40</v>
      </c>
      <c r="Z9" s="25" t="s">
        <v>29</v>
      </c>
      <c r="AA9" s="24" t="s">
        <v>30</v>
      </c>
      <c r="AB9" s="24" t="s">
        <v>31</v>
      </c>
      <c r="AC9" s="35" t="s">
        <v>38</v>
      </c>
      <c r="AD9" s="26" t="s">
        <v>33</v>
      </c>
      <c r="AE9" s="28" t="s">
        <v>37</v>
      </c>
      <c r="AF9" s="16" t="s">
        <v>41</v>
      </c>
      <c r="AG9" s="36" t="s">
        <v>42</v>
      </c>
      <c r="AH9" s="37"/>
      <c r="AI9" s="37"/>
      <c r="AJ9" s="37"/>
      <c r="AK9" s="37" t="s">
        <v>43</v>
      </c>
      <c r="AL9" s="37" t="s">
        <v>44</v>
      </c>
      <c r="AM9" s="37" t="s">
        <v>45</v>
      </c>
      <c r="AN9" s="38" t="s">
        <v>46</v>
      </c>
      <c r="AO9" s="39" t="s">
        <v>47</v>
      </c>
      <c r="AP9" s="40" t="s">
        <v>48</v>
      </c>
      <c r="AQ9" s="41" t="s">
        <v>49</v>
      </c>
    </row>
    <row r="10" spans="1:43" ht="18.75" thickBot="1" x14ac:dyDescent="0.25">
      <c r="A10" s="42" t="s">
        <v>50</v>
      </c>
      <c r="B10" s="43">
        <f>IFERROR(VLOOKUP(#REF!,'[1]ادخال بيانات الحساب الالى'!E$5:F$12,2,0),0)+IFERROR(VLOOKUP(#REF!,'[1]ادخال بيانات الحساب الالى'!$A$11:$F$18,4,0),0)</f>
        <v>0</v>
      </c>
      <c r="C10" s="44">
        <v>0.1</v>
      </c>
      <c r="D10" s="45">
        <v>0</v>
      </c>
      <c r="E10" s="46" t="s">
        <v>51</v>
      </c>
      <c r="F10" s="47" t="e">
        <f>IF(IF(AND((G7+I10)&lt;166.67,I10&gt;0),I10,IF(I10&gt;0,166.67-G7,0))&lt;=0,0,IF(AND((G7+I10)&lt;166.67,I10&gt;0),I10,IF(I10&gt;0,166.67-G7,0)))</f>
        <v>#REF!</v>
      </c>
      <c r="G10" s="47" t="e">
        <f>IF(A4&lt;29768,G7+F10+B10,0)</f>
        <v>#REF!</v>
      </c>
      <c r="H10" s="48">
        <f>ROUNDUP(IF(AND(A4&lt;29768,A4&gt;0),(G3+G6)*C10,0),2)</f>
        <v>0</v>
      </c>
      <c r="I10" s="49">
        <f>H10</f>
        <v>0</v>
      </c>
      <c r="J10" s="192"/>
      <c r="K10" s="50" t="e">
        <f>G10</f>
        <v>#REF!</v>
      </c>
      <c r="L10" s="51"/>
      <c r="M10" s="195"/>
      <c r="N10" s="195"/>
      <c r="O10" s="198"/>
      <c r="P10" s="201"/>
      <c r="Q10" s="176"/>
      <c r="R10" s="179"/>
      <c r="S10" s="52"/>
      <c r="T10" s="170"/>
      <c r="U10" s="170"/>
      <c r="V10" s="173"/>
      <c r="W10" s="156"/>
      <c r="X10" s="159"/>
      <c r="Y10" s="162"/>
      <c r="Z10" s="167"/>
      <c r="AA10" s="170"/>
      <c r="AB10" s="170"/>
      <c r="AC10" s="173"/>
      <c r="AD10" s="156"/>
      <c r="AE10" s="159"/>
      <c r="AF10" s="162"/>
      <c r="AG10" s="53"/>
      <c r="AH10" s="54"/>
      <c r="AI10" s="54">
        <f>IF(AQ10&gt;0,1,0)</f>
        <v>0</v>
      </c>
      <c r="AJ10" s="54"/>
      <c r="AK10" s="54" t="e">
        <f>AN10</f>
        <v>#REF!</v>
      </c>
      <c r="AL10" s="54">
        <f>AO10</f>
        <v>0</v>
      </c>
      <c r="AM10" s="54">
        <f>AP10</f>
        <v>0</v>
      </c>
      <c r="AN10" s="55" t="e">
        <f>IF(F10&gt;0,0.1,0)</f>
        <v>#REF!</v>
      </c>
      <c r="AO10" s="56"/>
      <c r="AP10" s="57"/>
      <c r="AQ10" s="58"/>
    </row>
    <row r="11" spans="1:43" ht="18.75" thickBot="1" x14ac:dyDescent="0.25">
      <c r="A11" s="42" t="s">
        <v>52</v>
      </c>
      <c r="B11" s="43">
        <f>IFERROR(VLOOKUP(#REF!,'[1]ادخال بيانات الحساب الالى'!E$5:F$12,2,0),0)+IFERROR(VLOOKUP(#REF!,'[1]ادخال بيانات الحساب الالى'!$A$11:$F$18,4,0),0)</f>
        <v>0</v>
      </c>
      <c r="C11" s="44">
        <v>0.15</v>
      </c>
      <c r="D11" s="59">
        <v>2</v>
      </c>
      <c r="E11" s="60">
        <v>6</v>
      </c>
      <c r="F11" s="47" t="e">
        <f>IF(IF(AND((G10+I11)&lt;166.67,I11&gt;0),I11,IF(I11&gt;0,166.67-G10,0))&lt;=0,0,IF(AND((G10+I11)&lt;166.67,I11&gt;0),I11,IF(I11&gt;0,166.67-G10,0)))</f>
        <v>#REF!</v>
      </c>
      <c r="G11" s="47" t="e">
        <f>IF($F$3&lt;29768,G10+F11+B11,0)</f>
        <v>#REF!</v>
      </c>
      <c r="H11" s="48" t="e">
        <f>ROUNDUP(IF(IF(A4&lt;28856,(G3+G6)*C11,0)&gt;=E11,E11,IF(AND(IF(A4&lt;28856,(G3+G6)*C11,0)&gt;0,IF(A4&lt;28856,(G3+G6)*C11,0)&lt;=D11),D11,IF(A4&lt;28856,(G3+G6)*C11,0))),2)</f>
        <v>#REF!</v>
      </c>
      <c r="I11" s="49" t="e">
        <f>IF(IF(AND(H11+G7+F10&lt;12,H11&gt;0),12-(G7+F10),H11)&gt;=E11,E11,IF(AND(H11+G7+F10&lt;12,H11&gt;0),12-(G7+F10),H11))</f>
        <v>#REF!</v>
      </c>
      <c r="J11" s="193"/>
      <c r="K11" s="50" t="e">
        <f t="shared" ref="K11:K18" si="0">G11</f>
        <v>#REF!</v>
      </c>
      <c r="L11" s="51"/>
      <c r="M11" s="196"/>
      <c r="N11" s="196"/>
      <c r="O11" s="199"/>
      <c r="P11" s="202"/>
      <c r="Q11" s="177"/>
      <c r="R11" s="180"/>
      <c r="S11" s="52"/>
      <c r="T11" s="171"/>
      <c r="U11" s="171"/>
      <c r="V11" s="174"/>
      <c r="W11" s="157"/>
      <c r="X11" s="160"/>
      <c r="Y11" s="163"/>
      <c r="Z11" s="168"/>
      <c r="AA11" s="171"/>
      <c r="AB11" s="171"/>
      <c r="AC11" s="174"/>
      <c r="AD11" s="157"/>
      <c r="AE11" s="160"/>
      <c r="AF11" s="163"/>
      <c r="AG11" s="61"/>
      <c r="AH11" s="54"/>
      <c r="AI11" s="54">
        <f t="shared" ref="AI11:AI43" si="1">IF(AQ11&gt;0,1,0)</f>
        <v>0</v>
      </c>
      <c r="AJ11" s="54"/>
      <c r="AK11" s="54" t="e">
        <f>SUM(AN$9:$AS11)</f>
        <v>#REF!</v>
      </c>
      <c r="AL11" s="54">
        <f>SUM(AO$9:$AT11)</f>
        <v>0</v>
      </c>
      <c r="AM11" s="54">
        <f>SUM(AP$9:$AU11)</f>
        <v>0</v>
      </c>
      <c r="AN11" s="55" t="e">
        <f>IF(F11&gt;0,0.15,0)</f>
        <v>#REF!</v>
      </c>
      <c r="AO11" s="62"/>
      <c r="AP11" s="63"/>
      <c r="AQ11" s="58"/>
    </row>
    <row r="12" spans="1:43" ht="18" x14ac:dyDescent="0.2">
      <c r="A12" s="64" t="s">
        <v>53</v>
      </c>
      <c r="B12" s="165">
        <f>IFERROR(VLOOKUP(#REF!,'[1]ادخال بيانات الحساب الالى'!E$5:F$12,2,0),0)+IFERROR(VLOOKUP(#REF!,'[1]ادخال بيانات الحساب الالى'!$A$11:$F$18,4,0),0)</f>
        <v>0</v>
      </c>
      <c r="C12" s="44">
        <v>0.1</v>
      </c>
      <c r="D12" s="59">
        <v>2</v>
      </c>
      <c r="E12" s="60">
        <v>6</v>
      </c>
      <c r="F12" s="47" t="e">
        <f>IF(IF(AND((G11+I12)&lt;166.67,I12&gt;0),I12,IF(I12&gt;0,166.67-G11,0))&lt;=0,0,IF(AND((G11+I12)&lt;166.67,I12&gt;0),I12,IF(I12&gt;0,166.67-G11,0)))</f>
        <v>#REF!</v>
      </c>
      <c r="G12" s="47" t="e">
        <f>IF($F$3&lt;29768,G11+F12+B12,0)</f>
        <v>#REF!</v>
      </c>
      <c r="H12" s="48"/>
      <c r="I12" s="49" t="e">
        <f>ROUNDUP(IF(IF(A4&lt;27395,(G$2+G6)*C12,0)&gt;=E12,E12,IF(AND(IF(A4&lt;27395,(G$2+G6)*C12,0)&gt;0,IF(A4&lt;27395,(G$2+G6)*C12,0)&lt;=D12),D12,IF(A4&lt;27395,(G$2+G6)*C12,0))),2)</f>
        <v>#VALUE!</v>
      </c>
      <c r="J12" s="193"/>
      <c r="K12" s="50" t="e">
        <f t="shared" si="0"/>
        <v>#REF!</v>
      </c>
      <c r="L12" s="51"/>
      <c r="M12" s="196"/>
      <c r="N12" s="196"/>
      <c r="O12" s="199"/>
      <c r="P12" s="202"/>
      <c r="Q12" s="177"/>
      <c r="R12" s="180"/>
      <c r="S12" s="52"/>
      <c r="T12" s="171"/>
      <c r="U12" s="171"/>
      <c r="V12" s="174"/>
      <c r="W12" s="157"/>
      <c r="X12" s="160"/>
      <c r="Y12" s="163"/>
      <c r="Z12" s="168"/>
      <c r="AA12" s="171"/>
      <c r="AB12" s="171"/>
      <c r="AC12" s="174"/>
      <c r="AD12" s="157"/>
      <c r="AE12" s="160"/>
      <c r="AF12" s="163"/>
      <c r="AG12" s="61"/>
      <c r="AH12" s="54"/>
      <c r="AI12" s="54">
        <f t="shared" si="1"/>
        <v>0</v>
      </c>
      <c r="AJ12" s="54"/>
      <c r="AK12" s="54" t="e">
        <f>SUM(AN$9:$AS12)</f>
        <v>#REF!</v>
      </c>
      <c r="AL12" s="54">
        <f>SUM(AO$9:$AT12)</f>
        <v>0</v>
      </c>
      <c r="AM12" s="54">
        <f>SUM(AP$9:$AU12)</f>
        <v>0</v>
      </c>
      <c r="AN12" s="55" t="e">
        <f>IF(F12&gt;0,0.1,0)</f>
        <v>#REF!</v>
      </c>
      <c r="AO12" s="62"/>
      <c r="AP12" s="63"/>
      <c r="AQ12" s="58"/>
    </row>
    <row r="13" spans="1:43" ht="18.75" thickBot="1" x14ac:dyDescent="0.25">
      <c r="A13" s="64" t="s">
        <v>54</v>
      </c>
      <c r="B13" s="166"/>
      <c r="C13" s="44">
        <v>0.1</v>
      </c>
      <c r="D13" s="59">
        <v>3</v>
      </c>
      <c r="E13" s="60">
        <v>6</v>
      </c>
      <c r="F13" s="47" t="e">
        <f>TRUNC(IF(IF(A4&lt;29768,G$11*C13,0)&gt;=E13,E13,IF(AND(IF(A4&lt;29768,G$11*C13,0)&gt;0,IF(A4&lt;29768,G$11*C13,0)&lt;=D13),D13,IF(A4&lt;29768,G$11*C13,0))),2)</f>
        <v>#REF!</v>
      </c>
      <c r="G13" s="47" t="e">
        <f>IF($F$3&lt;29768,G12+F13,0)</f>
        <v>#REF!</v>
      </c>
      <c r="H13" s="48"/>
      <c r="I13" s="65"/>
      <c r="J13" s="193"/>
      <c r="K13" s="50" t="e">
        <f t="shared" si="0"/>
        <v>#REF!</v>
      </c>
      <c r="L13" s="51"/>
      <c r="M13" s="196"/>
      <c r="N13" s="196"/>
      <c r="O13" s="199"/>
      <c r="P13" s="202"/>
      <c r="Q13" s="177"/>
      <c r="R13" s="180"/>
      <c r="S13" s="52"/>
      <c r="T13" s="171"/>
      <c r="U13" s="171"/>
      <c r="V13" s="174"/>
      <c r="W13" s="157"/>
      <c r="X13" s="160"/>
      <c r="Y13" s="163"/>
      <c r="Z13" s="168"/>
      <c r="AA13" s="171"/>
      <c r="AB13" s="171"/>
      <c r="AC13" s="174"/>
      <c r="AD13" s="157"/>
      <c r="AE13" s="160"/>
      <c r="AF13" s="163"/>
      <c r="AG13" s="61"/>
      <c r="AH13" s="54"/>
      <c r="AI13" s="54">
        <f t="shared" si="1"/>
        <v>0</v>
      </c>
      <c r="AJ13" s="54"/>
      <c r="AK13" s="54" t="e">
        <f>SUM(AN$9:$AS13)</f>
        <v>#REF!</v>
      </c>
      <c r="AL13" s="54" t="e">
        <f>SUM(AO$9:$AT13)</f>
        <v>#REF!</v>
      </c>
      <c r="AM13" s="54">
        <f>SUM(AP$9:$AU13)</f>
        <v>0</v>
      </c>
      <c r="AN13" s="55" t="e">
        <f>IF(F13&gt;0,0.1*(AN10+AN11+AN12)+0.1,0)</f>
        <v>#REF!</v>
      </c>
      <c r="AO13" s="62" t="e">
        <f>IF(AND(F13&gt;0,G4&gt;0),0.1,0)</f>
        <v>#REF!</v>
      </c>
      <c r="AP13" s="63"/>
      <c r="AQ13" s="58"/>
    </row>
    <row r="14" spans="1:43" ht="18.75" thickBot="1" x14ac:dyDescent="0.25">
      <c r="A14" s="66" t="s">
        <v>55</v>
      </c>
      <c r="B14" s="43">
        <f>IFERROR(VLOOKUP(#REF!,'[1]ادخال بيانات الحساب الالى'!E$5:F$12,2,0),0)+IFERROR(VLOOKUP(#REF!,'[1]ادخال بيانات الحساب الالى'!$A$11:$F$18,4,0),0)</f>
        <v>0</v>
      </c>
      <c r="C14" s="44">
        <v>0.05</v>
      </c>
      <c r="D14" s="59">
        <v>2</v>
      </c>
      <c r="E14" s="60">
        <v>4</v>
      </c>
      <c r="F14" s="47" t="e">
        <f>IF(IF(AND((G13+I14)&lt;166.67,I14&gt;0),I14,IF(I14&gt;0,166.67-G13,0))&lt;=0,0,IF(AND((G13+I14)&lt;166.67,I14&gt;0),I14,IF(I14&gt;0,166.67-G13,0)))</f>
        <v>#REF!</v>
      </c>
      <c r="G14" s="47" t="e">
        <f>IF($F$3&lt;29768,G13+F14+B14,0)</f>
        <v>#REF!</v>
      </c>
      <c r="H14" s="48"/>
      <c r="I14" s="49" t="e">
        <f>ROUNDUP(IF(IF(A4&lt;29403,(G6+G$2+F10+F11+F12)*C14,0)&gt;=E14,E14,IF(AND(IF(A4&lt;29403,(G6+G$2+F10+F11+F12)*C14,0)&gt;0,IF(A4&lt;29403,(G6+G$2+F10+F11+F12)*C14,0)&lt;=D14),D14,IF(A4&lt;29403,(G6+G$2+F10+F11+F12)*C14,0))),2)</f>
        <v>#REF!</v>
      </c>
      <c r="J14" s="193"/>
      <c r="K14" s="50" t="e">
        <f t="shared" si="0"/>
        <v>#REF!</v>
      </c>
      <c r="L14" s="51"/>
      <c r="M14" s="196"/>
      <c r="N14" s="196"/>
      <c r="O14" s="199"/>
      <c r="P14" s="202"/>
      <c r="Q14" s="177"/>
      <c r="R14" s="180"/>
      <c r="S14" s="52"/>
      <c r="T14" s="171"/>
      <c r="U14" s="171"/>
      <c r="V14" s="174"/>
      <c r="W14" s="157"/>
      <c r="X14" s="160"/>
      <c r="Y14" s="163"/>
      <c r="Z14" s="168"/>
      <c r="AA14" s="171"/>
      <c r="AB14" s="171"/>
      <c r="AC14" s="174"/>
      <c r="AD14" s="157"/>
      <c r="AE14" s="160"/>
      <c r="AF14" s="163"/>
      <c r="AG14" s="61"/>
      <c r="AH14" s="54"/>
      <c r="AI14" s="54">
        <f t="shared" si="1"/>
        <v>0</v>
      </c>
      <c r="AJ14" s="54"/>
      <c r="AK14" s="54" t="e">
        <f>SUM(AN$9:$AS14)</f>
        <v>#REF!</v>
      </c>
      <c r="AL14" s="54" t="e">
        <f>SUM(AO$9:$AT14)</f>
        <v>#REF!</v>
      </c>
      <c r="AM14" s="54">
        <f>SUM(AP$9:$AU14)</f>
        <v>0</v>
      </c>
      <c r="AN14" s="55" t="e">
        <f>IF(F14&gt;0,0.05*(AN10+AN11+AN12)+0.05,0)</f>
        <v>#REF!</v>
      </c>
      <c r="AO14" s="62"/>
      <c r="AP14" s="63"/>
      <c r="AQ14" s="58"/>
    </row>
    <row r="15" spans="1:43" ht="18.75" thickBot="1" x14ac:dyDescent="0.25">
      <c r="A15" s="42" t="s">
        <v>56</v>
      </c>
      <c r="B15" s="43">
        <f>IFERROR(VLOOKUP(#REF!,'[1]ادخال بيانات الحساب الالى'!E$5:F$12,2,0),0)+IFERROR(VLOOKUP(#REF!,'[1]ادخال بيانات الحساب الالى'!$A$11:$F$18,4,0),0)</f>
        <v>0</v>
      </c>
      <c r="C15" s="44">
        <v>0.1</v>
      </c>
      <c r="D15" s="59">
        <v>3</v>
      </c>
      <c r="E15" s="60">
        <v>10</v>
      </c>
      <c r="F15" s="47" t="e">
        <f>IF(AND(H15+G7+SUM(F10:F14)&lt;20,H15&gt;0),20-(G7+SUM(F10:F14)),H15)</f>
        <v>#REF!</v>
      </c>
      <c r="G15" s="47" t="e">
        <f>IF($F$3&lt;29768,G14+F15+B15,0)</f>
        <v>#REF!</v>
      </c>
      <c r="H15" s="48" t="e">
        <f>ROUNDUP(IF(IF(A4&lt;29768,G$13*C15,0)&gt;=E15,E15,IF(AND(IF(A4&lt;29768,G$13*C15,0)&gt;0,IF(A4&lt;29768,G$13*C15,0)&lt;=D15),D15,IF(A4&lt;29768,G$13*C15,0))),2)</f>
        <v>#REF!</v>
      </c>
      <c r="I15" s="65"/>
      <c r="J15" s="193"/>
      <c r="K15" s="50" t="e">
        <f t="shared" si="0"/>
        <v>#REF!</v>
      </c>
      <c r="L15" s="51"/>
      <c r="M15" s="196"/>
      <c r="N15" s="196"/>
      <c r="O15" s="199"/>
      <c r="P15" s="202"/>
      <c r="Q15" s="177"/>
      <c r="R15" s="180"/>
      <c r="S15" s="52"/>
      <c r="T15" s="171"/>
      <c r="U15" s="171"/>
      <c r="V15" s="174"/>
      <c r="W15" s="157"/>
      <c r="X15" s="160"/>
      <c r="Y15" s="163"/>
      <c r="Z15" s="168"/>
      <c r="AA15" s="171"/>
      <c r="AB15" s="171"/>
      <c r="AC15" s="174"/>
      <c r="AD15" s="157"/>
      <c r="AE15" s="160"/>
      <c r="AF15" s="163"/>
      <c r="AG15" s="61"/>
      <c r="AH15" s="54"/>
      <c r="AI15" s="54">
        <f t="shared" si="1"/>
        <v>0</v>
      </c>
      <c r="AJ15" s="54"/>
      <c r="AK15" s="54" t="e">
        <f>SUM(AN$9:$AS15)</f>
        <v>#REF!</v>
      </c>
      <c r="AL15" s="54" t="e">
        <f>SUM(AO$9:$AT15)</f>
        <v>#REF!</v>
      </c>
      <c r="AM15" s="54" t="e">
        <f>SUM(AP$9:$AU15)</f>
        <v>#REF!</v>
      </c>
      <c r="AN15" s="55" t="e">
        <f>IF(F15&gt;0,0.1*SUM(AN10:AN14)+0.1,0)</f>
        <v>#REF!</v>
      </c>
      <c r="AO15" s="62" t="e">
        <f>IF(AND(F15&gt;0,G4&gt;0),0.1*AO13+0.1,0)</f>
        <v>#REF!</v>
      </c>
      <c r="AP15" s="63" t="e">
        <f>IF(F15&gt;0,C15*SUM(AP10:AP14),0)</f>
        <v>#REF!</v>
      </c>
      <c r="AQ15" s="58"/>
    </row>
    <row r="16" spans="1:43" ht="18" x14ac:dyDescent="0.2">
      <c r="A16" s="67" t="s">
        <v>57</v>
      </c>
      <c r="B16" s="165">
        <f>IFERROR(VLOOKUP(#REF!,'[1]ادخال بيانات الحساب الالى'!E$5:F$12,2,0),0)+IFERROR(VLOOKUP(#REF!,'[1]ادخال بيانات الحساب الالى'!$A$11:$F$18,4,0),0)</f>
        <v>0</v>
      </c>
      <c r="C16" s="68" t="s">
        <v>58</v>
      </c>
      <c r="D16" s="45">
        <v>0</v>
      </c>
      <c r="E16" s="46" t="s">
        <v>51</v>
      </c>
      <c r="F16" s="47" t="e">
        <f>IF(IF(AND((G7+I16)&lt;200,I16&gt;0),I16,IF(I16&gt;0,200-G7,0))&lt;=0,0,IF(AND((G7+I16)&lt;200,I16&gt;0),I16,IF(I16&gt;0,200-G7,0)))</f>
        <v>#REF!</v>
      </c>
      <c r="G16" s="47" t="e">
        <f>IF($F$3&lt;29768,G15+F16+B16,IF(AND(A4&lt;31959,A4&gt;=29768),G7+F16+B16,0))</f>
        <v>#REF!</v>
      </c>
      <c r="H16" s="48"/>
      <c r="I16" s="49">
        <f>ROUNDUP(IF(IF(AND(A4&lt;31959,A4&gt;=29768),(G$2+G6)*C15,0)&gt;=E16,E16,IF(0&lt;IF(AND(A4&lt;31959,A4&gt;=29768),(G$2+G6)*C15,0)&lt;=D16,D16,IF(AND(A4&lt;31959,A4&gt;=29768),(G$2+G6)*C15,0))),2)</f>
        <v>0</v>
      </c>
      <c r="J16" s="193"/>
      <c r="K16" s="50" t="e">
        <f t="shared" si="0"/>
        <v>#REF!</v>
      </c>
      <c r="L16" s="51"/>
      <c r="M16" s="196"/>
      <c r="N16" s="196"/>
      <c r="O16" s="199"/>
      <c r="P16" s="202"/>
      <c r="Q16" s="177"/>
      <c r="R16" s="180"/>
      <c r="S16" s="52"/>
      <c r="T16" s="171"/>
      <c r="U16" s="171"/>
      <c r="V16" s="174"/>
      <c r="W16" s="157"/>
      <c r="X16" s="160"/>
      <c r="Y16" s="163"/>
      <c r="Z16" s="168"/>
      <c r="AA16" s="171"/>
      <c r="AB16" s="171"/>
      <c r="AC16" s="174"/>
      <c r="AD16" s="157"/>
      <c r="AE16" s="160"/>
      <c r="AF16" s="163"/>
      <c r="AG16" s="61"/>
      <c r="AH16" s="54"/>
      <c r="AI16" s="54">
        <f t="shared" si="1"/>
        <v>0</v>
      </c>
      <c r="AJ16" s="54"/>
      <c r="AK16" s="54" t="e">
        <f>SUM(AN$9:$AS16)</f>
        <v>#REF!</v>
      </c>
      <c r="AL16" s="54" t="e">
        <f>SUM(AO$9:$AT16)</f>
        <v>#REF!</v>
      </c>
      <c r="AM16" s="54" t="e">
        <f>SUM(AP$9:$AU16)</f>
        <v>#REF!</v>
      </c>
      <c r="AN16" s="55" t="e">
        <f>IF(F16&gt;0,0.1,0)</f>
        <v>#REF!</v>
      </c>
      <c r="AO16" s="62"/>
      <c r="AP16" s="63"/>
      <c r="AQ16" s="58"/>
    </row>
    <row r="17" spans="1:43" ht="18.75" thickBot="1" x14ac:dyDescent="0.25">
      <c r="A17" s="67" t="s">
        <v>59</v>
      </c>
      <c r="B17" s="166"/>
      <c r="C17" s="68" t="s">
        <v>60</v>
      </c>
      <c r="D17" s="59">
        <v>3</v>
      </c>
      <c r="E17" s="59">
        <v>6</v>
      </c>
      <c r="F17" s="47" t="e">
        <f>IF(IF(AND((G16+I17)&lt;200,I17&gt;0),I17,IF(I17&gt;0,200-G16,0))&lt;=0,0,IF(AND((G16+I17)&lt;200,I17&gt;0),I17,IF(I17&gt;0,200-G16,0)))</f>
        <v>#REF!</v>
      </c>
      <c r="G17" s="47" t="e">
        <f>IF($F$3&lt;29768,G16+F17,IF(AND(A4&lt;31959,A4&gt;=29768),G16+F17,0))</f>
        <v>#REF!</v>
      </c>
      <c r="H17" s="48"/>
      <c r="I17" s="49">
        <f>ROUNDUP(IF(IF(AND(A4&lt;31959,A4&gt;=29768),(G$2+G6)*C15,0)&gt;=E17,E17,IF(AND(IF(AND(A4&lt;31959,A4&gt;=29768),(G$2+G6)*C15,0)&gt;0,IF(AND(A4&lt;31959,A4&gt;=29768),(G$2+G6)*C15,0)&lt;=D17),D17,IF(AND(A4&lt;31959,A4&gt;=29768),(G$2+G6)*C15,0))),2)</f>
        <v>0</v>
      </c>
      <c r="J17" s="193"/>
      <c r="K17" s="50" t="e">
        <f t="shared" si="0"/>
        <v>#REF!</v>
      </c>
      <c r="L17" s="51"/>
      <c r="M17" s="196"/>
      <c r="N17" s="196"/>
      <c r="O17" s="199"/>
      <c r="P17" s="202"/>
      <c r="Q17" s="177"/>
      <c r="R17" s="180"/>
      <c r="S17" s="52"/>
      <c r="T17" s="171"/>
      <c r="U17" s="171"/>
      <c r="V17" s="174"/>
      <c r="W17" s="157"/>
      <c r="X17" s="160"/>
      <c r="Y17" s="163"/>
      <c r="Z17" s="168"/>
      <c r="AA17" s="171"/>
      <c r="AB17" s="171"/>
      <c r="AC17" s="174"/>
      <c r="AD17" s="157"/>
      <c r="AE17" s="160"/>
      <c r="AF17" s="163"/>
      <c r="AG17" s="61"/>
      <c r="AH17" s="54"/>
      <c r="AI17" s="54">
        <f t="shared" si="1"/>
        <v>0</v>
      </c>
      <c r="AJ17" s="54"/>
      <c r="AK17" s="54" t="e">
        <f>SUM(AN$9:$AS17)</f>
        <v>#REF!</v>
      </c>
      <c r="AL17" s="54" t="e">
        <f>SUM(AO$9:$AT17)</f>
        <v>#REF!</v>
      </c>
      <c r="AM17" s="54" t="e">
        <f>SUM(AP$9:$AU17)</f>
        <v>#REF!</v>
      </c>
      <c r="AN17" s="55" t="e">
        <f>IF(F17&gt;0,0.1,0)</f>
        <v>#REF!</v>
      </c>
      <c r="AO17" s="62"/>
      <c r="AP17" s="63"/>
      <c r="AQ17" s="58"/>
    </row>
    <row r="18" spans="1:43" ht="18.75" thickBot="1" x14ac:dyDescent="0.25">
      <c r="A18" s="64" t="s">
        <v>61</v>
      </c>
      <c r="B18" s="43">
        <f>IFERROR(VLOOKUP(#REF!,'[1]ادخال بيانات الحساب الالى'!E$5:F$12,2,0),0)+IFERROR(VLOOKUP(#REF!,'[1]ادخال بيانات الحساب الالى'!$A$11:$F$18,4,0),0)</f>
        <v>0</v>
      </c>
      <c r="C18" s="69" t="s">
        <v>62</v>
      </c>
      <c r="D18" s="45">
        <v>0</v>
      </c>
      <c r="E18" s="46" t="s">
        <v>51</v>
      </c>
      <c r="F18" s="47">
        <f>IF(AND(OR(الاحالة="استحقاق بعد الاستقالة",الاحالة="استقالة عادية"),A4&gt;=30498),IF(AND(A4&lt;31959,A4&gt;0),4,0),IF(AND(A4&lt;31959,A4&gt;0),9,0))</f>
        <v>0</v>
      </c>
      <c r="G18" s="47" t="e">
        <f>IF(A4&lt;29768,G17+F18+B18,IF(AND(A4&lt;31959,A4&gt;=29768),G17+F18+B18,0))</f>
        <v>#REF!</v>
      </c>
      <c r="H18" s="48"/>
      <c r="I18" s="65"/>
      <c r="J18" s="194"/>
      <c r="K18" s="50" t="e">
        <f t="shared" si="0"/>
        <v>#REF!</v>
      </c>
      <c r="L18" s="51"/>
      <c r="M18" s="196"/>
      <c r="N18" s="196"/>
      <c r="O18" s="199"/>
      <c r="P18" s="202"/>
      <c r="Q18" s="177"/>
      <c r="R18" s="180"/>
      <c r="S18" s="52"/>
      <c r="T18" s="171"/>
      <c r="U18" s="171"/>
      <c r="V18" s="174"/>
      <c r="W18" s="157"/>
      <c r="X18" s="160"/>
      <c r="Y18" s="163"/>
      <c r="Z18" s="168"/>
      <c r="AA18" s="171"/>
      <c r="AB18" s="171"/>
      <c r="AC18" s="174"/>
      <c r="AD18" s="157"/>
      <c r="AE18" s="160"/>
      <c r="AF18" s="163"/>
      <c r="AG18" s="61"/>
      <c r="AH18" s="54"/>
      <c r="AI18" s="54">
        <f t="shared" si="1"/>
        <v>0</v>
      </c>
      <c r="AJ18" s="54"/>
      <c r="AK18" s="54" t="e">
        <f>SUM(AN$9:$AS18)</f>
        <v>#REF!</v>
      </c>
      <c r="AL18" s="54" t="e">
        <f>SUM(AO$9:$AT18)</f>
        <v>#REF!</v>
      </c>
      <c r="AM18" s="54" t="e">
        <f>SUM(AP$9:$AU18)</f>
        <v>#REF!</v>
      </c>
      <c r="AN18" s="55">
        <v>0</v>
      </c>
      <c r="AO18" s="62"/>
      <c r="AP18" s="63">
        <f>IF(F18&gt;0,9,0)</f>
        <v>0</v>
      </c>
      <c r="AQ18" s="58"/>
    </row>
    <row r="19" spans="1:43" ht="18" x14ac:dyDescent="0.2">
      <c r="A19" s="64" t="s">
        <v>63</v>
      </c>
      <c r="B19" s="165">
        <f>IFERROR(VLOOKUP(#REF!,'[1]ادخال بيانات الحساب الالى'!E$5:F$12,2,0),0)+IFERROR(VLOOKUP(#REF!,'[1]ادخال بيانات الحساب الالى'!$A$11:$F$18,4,0),0)</f>
        <v>0</v>
      </c>
      <c r="C19" s="44">
        <v>0.1</v>
      </c>
      <c r="D19" s="45">
        <v>0</v>
      </c>
      <c r="E19" s="46" t="s">
        <v>51</v>
      </c>
      <c r="F19" s="47">
        <f>IF(AND(OR(الاحالة="استحقاق بعد الاستقالة",الاحالة="استقالة عادية"),A4&gt;=30498),0,IF(AND(A4&lt;30773,A4&gt;=27395),ROUNDUP(G18*C19,2),0))</f>
        <v>0</v>
      </c>
      <c r="G19" s="47" t="e">
        <f>IF($F$3&lt;31959,G18+F19+B19,0)</f>
        <v>#REF!</v>
      </c>
      <c r="H19" s="48"/>
      <c r="I19" s="65"/>
      <c r="J19" s="47" t="e">
        <f>IF(G19&gt;0,J$6,0)</f>
        <v>#REF!</v>
      </c>
      <c r="K19" s="50" t="e">
        <f>J19+G19</f>
        <v>#REF!</v>
      </c>
      <c r="L19" s="51"/>
      <c r="M19" s="196"/>
      <c r="N19" s="196"/>
      <c r="O19" s="199"/>
      <c r="P19" s="202"/>
      <c r="Q19" s="177"/>
      <c r="R19" s="180"/>
      <c r="S19" s="52"/>
      <c r="T19" s="171"/>
      <c r="U19" s="171"/>
      <c r="V19" s="174"/>
      <c r="W19" s="157"/>
      <c r="X19" s="160"/>
      <c r="Y19" s="163"/>
      <c r="Z19" s="168"/>
      <c r="AA19" s="171"/>
      <c r="AB19" s="171"/>
      <c r="AC19" s="174"/>
      <c r="AD19" s="157"/>
      <c r="AE19" s="160"/>
      <c r="AF19" s="163"/>
      <c r="AG19" s="61"/>
      <c r="AH19" s="54"/>
      <c r="AI19" s="54">
        <f t="shared" si="1"/>
        <v>0</v>
      </c>
      <c r="AJ19" s="54"/>
      <c r="AK19" s="54" t="e">
        <f>SUM(AN$9:$AS19)</f>
        <v>#REF!</v>
      </c>
      <c r="AL19" s="54" t="e">
        <f>SUM(AO$9:$AT19)</f>
        <v>#REF!</v>
      </c>
      <c r="AM19" s="54" t="e">
        <f>SUM(AP$9:$AU19)</f>
        <v>#REF!</v>
      </c>
      <c r="AN19" s="55">
        <f>IF(F19&gt;0,C19*SUM(AN10:AN18)+C19,0)</f>
        <v>0</v>
      </c>
      <c r="AO19" s="62" t="e">
        <f>IF(AND(F19&gt;0,G4&gt;0),0.1*(AO13+AO15)+0.1,0)</f>
        <v>#REF!</v>
      </c>
      <c r="AP19" s="63">
        <f>IF(F19&gt;0,SUM(AP$9:$AU18)*C19,0)</f>
        <v>0</v>
      </c>
      <c r="AQ19" s="58"/>
    </row>
    <row r="20" spans="1:43" ht="18.75" thickBot="1" x14ac:dyDescent="0.25">
      <c r="A20" s="64" t="s">
        <v>64</v>
      </c>
      <c r="B20" s="166"/>
      <c r="C20" s="44">
        <v>0.2</v>
      </c>
      <c r="D20" s="45">
        <v>0</v>
      </c>
      <c r="E20" s="46" t="s">
        <v>51</v>
      </c>
      <c r="F20" s="47" t="e">
        <f>IF(AND(OR(الاحالة="استحقاق بعد الاستقالة",الاحالة="استقالة عادية"),A4&gt;=30498),0,TRUNC(IF(A4&lt;27395,G18*C20,0),2))</f>
        <v>#REF!</v>
      </c>
      <c r="G20" s="47" t="e">
        <f>IF($F$3&lt;31959,G19+F20,0)</f>
        <v>#REF!</v>
      </c>
      <c r="H20" s="48"/>
      <c r="I20" s="65"/>
      <c r="J20" s="47" t="e">
        <f>IF(G20&gt;0,J$6,0)</f>
        <v>#REF!</v>
      </c>
      <c r="K20" s="50" t="e">
        <f t="shared" ref="K20:K29" si="2">J20+G20</f>
        <v>#REF!</v>
      </c>
      <c r="L20" s="51"/>
      <c r="M20" s="196"/>
      <c r="N20" s="196"/>
      <c r="O20" s="199"/>
      <c r="P20" s="202"/>
      <c r="Q20" s="177"/>
      <c r="R20" s="180"/>
      <c r="S20" s="52"/>
      <c r="T20" s="171"/>
      <c r="U20" s="171"/>
      <c r="V20" s="174"/>
      <c r="W20" s="157"/>
      <c r="X20" s="160"/>
      <c r="Y20" s="163"/>
      <c r="Z20" s="168"/>
      <c r="AA20" s="171"/>
      <c r="AB20" s="171"/>
      <c r="AC20" s="174"/>
      <c r="AD20" s="157"/>
      <c r="AE20" s="160"/>
      <c r="AF20" s="163"/>
      <c r="AG20" s="61"/>
      <c r="AH20" s="54"/>
      <c r="AI20" s="54">
        <f t="shared" si="1"/>
        <v>0</v>
      </c>
      <c r="AJ20" s="54"/>
      <c r="AK20" s="54" t="e">
        <f>SUM(AN$9:$AS20)</f>
        <v>#REF!</v>
      </c>
      <c r="AL20" s="54" t="e">
        <f>SUM(AO$9:$AT20)</f>
        <v>#REF!</v>
      </c>
      <c r="AM20" s="54" t="e">
        <f>SUM(AP$9:$AU20)</f>
        <v>#REF!</v>
      </c>
      <c r="AN20" s="55" t="e">
        <f>IF(F20&gt;0,0.1*SUM(AN10:AN18)+0.1,0)</f>
        <v>#REF!</v>
      </c>
      <c r="AO20" s="62" t="e">
        <f>IF(AND(F20&gt;0,G4&gt;0),0.1*(AO13+AO15)+0.1,0)</f>
        <v>#REF!</v>
      </c>
      <c r="AP20" s="63" t="e">
        <f>IF(F20&gt;0,SUM(AP$9:$AU18)*C20,0)</f>
        <v>#REF!</v>
      </c>
      <c r="AQ20" s="58"/>
    </row>
    <row r="21" spans="1:43" ht="18" x14ac:dyDescent="0.2">
      <c r="A21" s="67" t="s">
        <v>65</v>
      </c>
      <c r="B21" s="165">
        <f>IFERROR(VLOOKUP(#REF!,'[1]ادخال بيانات الحساب الالى'!E$5:F$12,2,0),0)+IFERROR(VLOOKUP(#REF!,'[1]ادخال بيانات الحساب الالى'!$A$11:$F$18,4,0),0)</f>
        <v>0</v>
      </c>
      <c r="C21" s="68" t="s">
        <v>58</v>
      </c>
      <c r="D21" s="45">
        <v>0</v>
      </c>
      <c r="E21" s="46" t="s">
        <v>51</v>
      </c>
      <c r="F21" s="47" t="e">
        <f>IF(IF(AND((G7+I21)&lt;500,I21&gt;0),I21,IF(I21&gt;0,500-G7,0))&lt;=0,0,IF(AND((G7+I21)&lt;500,I21&gt;0),I21,IF(I21&gt;0,500-G7,0)))</f>
        <v>#REF!</v>
      </c>
      <c r="G21" s="47" t="e">
        <f>IF(A4&lt;31959,G20+F21+B21,IF(AND(A4&lt;33786,A4&gt;=31959),G7+F21+B21,0))</f>
        <v>#REF!</v>
      </c>
      <c r="H21" s="48"/>
      <c r="I21" s="49">
        <f>ROUNDUP(IF(IF(AND(A4&lt;33786,A4&gt;=31959),(G$2+G6)*C19,0)&gt;=E21,E21,IF(0&lt;IF(AND(A4&lt;33786,A4&gt;=31959),(G$2+G6)*C19,0)&lt;=D21,D21,IF(AND(A4&lt;33786,A4&gt;=31959),(G$2+G6)*C19,0))),2)</f>
        <v>0</v>
      </c>
      <c r="J21" s="47" t="e">
        <f>IF(G21&gt;0,J$6,0)</f>
        <v>#REF!</v>
      </c>
      <c r="K21" s="50" t="e">
        <f>J21+G21</f>
        <v>#REF!</v>
      </c>
      <c r="L21" s="51"/>
      <c r="M21" s="196"/>
      <c r="N21" s="196"/>
      <c r="O21" s="199"/>
      <c r="P21" s="202"/>
      <c r="Q21" s="177"/>
      <c r="R21" s="180"/>
      <c r="S21" s="52"/>
      <c r="T21" s="171"/>
      <c r="U21" s="171"/>
      <c r="V21" s="174"/>
      <c r="W21" s="157"/>
      <c r="X21" s="160"/>
      <c r="Y21" s="163"/>
      <c r="Z21" s="168"/>
      <c r="AA21" s="171"/>
      <c r="AB21" s="171"/>
      <c r="AC21" s="174"/>
      <c r="AD21" s="157"/>
      <c r="AE21" s="160"/>
      <c r="AF21" s="163"/>
      <c r="AG21" s="61"/>
      <c r="AH21" s="54"/>
      <c r="AI21" s="54">
        <f t="shared" si="1"/>
        <v>0</v>
      </c>
      <c r="AJ21" s="54"/>
      <c r="AK21" s="54" t="e">
        <f>SUM(AN$9:$AS21)</f>
        <v>#REF!</v>
      </c>
      <c r="AL21" s="54" t="e">
        <f>SUM(AO$9:$AT21)</f>
        <v>#REF!</v>
      </c>
      <c r="AM21" s="54" t="e">
        <f>SUM(AP$9:$AU21)</f>
        <v>#REF!</v>
      </c>
      <c r="AN21" s="55" t="e">
        <f>IF(F21&gt;0,0.1,0)</f>
        <v>#REF!</v>
      </c>
      <c r="AO21" s="62"/>
      <c r="AP21" s="63"/>
      <c r="AQ21" s="58"/>
    </row>
    <row r="22" spans="1:43" ht="18.75" thickBot="1" x14ac:dyDescent="0.25">
      <c r="A22" s="67" t="s">
        <v>66</v>
      </c>
      <c r="B22" s="166"/>
      <c r="C22" s="68" t="s">
        <v>60</v>
      </c>
      <c r="D22" s="45">
        <v>3</v>
      </c>
      <c r="E22" s="46">
        <v>6</v>
      </c>
      <c r="F22" s="47" t="e">
        <f>IF(IF(AND((G21+I22)&lt;500,I22&gt;0),I22,IF(I22&gt;0,500-G21,0))&lt;=0,0,IF(AND((G21+I22)&lt;500,I22&gt;0),I22,IF(I22&gt;0,500-G21,0)))</f>
        <v>#REF!</v>
      </c>
      <c r="G22" s="47" t="e">
        <f>IF(A4&lt;31959,G21+F22,IF(AND(A4&lt;33786,A4&gt;=31959),G21+F22,0))</f>
        <v>#REF!</v>
      </c>
      <c r="H22" s="48"/>
      <c r="I22" s="49">
        <f>ROUNDUP(IF(IF(AND(A4&lt;33786,A4&gt;=31959),(G$2+G6)*C19,0)&gt;=E22,E22,IF(AND(IF(AND(A4&lt;33786,A4&gt;=31959),(G$2+G6)*C19,0)&gt;0,IF(AND(A4&lt;33786,A4&gt;=31959),(G$2+G6)*C19,0)&lt;=D22),D22,IF(AND(A4&lt;33786,A4&gt;=31959),(G$2+G6)*C19,0))),2)</f>
        <v>0</v>
      </c>
      <c r="J22" s="47" t="e">
        <f>IF(G22&gt;0,J$6,0)</f>
        <v>#REF!</v>
      </c>
      <c r="K22" s="50" t="e">
        <f t="shared" si="2"/>
        <v>#REF!</v>
      </c>
      <c r="L22" s="51"/>
      <c r="M22" s="196"/>
      <c r="N22" s="196"/>
      <c r="O22" s="199"/>
      <c r="P22" s="202"/>
      <c r="Q22" s="177"/>
      <c r="R22" s="180"/>
      <c r="S22" s="52"/>
      <c r="T22" s="171"/>
      <c r="U22" s="171"/>
      <c r="V22" s="174"/>
      <c r="W22" s="157"/>
      <c r="X22" s="160"/>
      <c r="Y22" s="163"/>
      <c r="Z22" s="168"/>
      <c r="AA22" s="171"/>
      <c r="AB22" s="171"/>
      <c r="AC22" s="174"/>
      <c r="AD22" s="157"/>
      <c r="AE22" s="160"/>
      <c r="AF22" s="163"/>
      <c r="AG22" s="61"/>
      <c r="AH22" s="54"/>
      <c r="AI22" s="54">
        <f t="shared" si="1"/>
        <v>0</v>
      </c>
      <c r="AJ22" s="54"/>
      <c r="AK22" s="54" t="e">
        <f>SUM(AN$9:$AS22)</f>
        <v>#REF!</v>
      </c>
      <c r="AL22" s="54" t="e">
        <f>SUM(AO$9:$AT22)</f>
        <v>#REF!</v>
      </c>
      <c r="AM22" s="54" t="e">
        <f>SUM(AP$9:$AU22)</f>
        <v>#REF!</v>
      </c>
      <c r="AN22" s="55" t="e">
        <f>IF(F22&gt;0,0.1,0)</f>
        <v>#REF!</v>
      </c>
      <c r="AO22" s="62"/>
      <c r="AP22" s="63"/>
      <c r="AQ22" s="58"/>
    </row>
    <row r="23" spans="1:43" ht="18.75" thickBot="1" x14ac:dyDescent="0.25">
      <c r="A23" s="67" t="s">
        <v>67</v>
      </c>
      <c r="B23" s="43">
        <f>IFERROR(VLOOKUP(#REF!,'[1]ادخال بيانات الحساب الالى'!E$5:F$12,2,0),0)+IFERROR(VLOOKUP(#REF!,'[1]ادخال بيانات الحساب الالى'!$A$11:$F$18,4,0),0)</f>
        <v>0</v>
      </c>
      <c r="C23" s="69" t="s">
        <v>62</v>
      </c>
      <c r="D23" s="45">
        <v>0</v>
      </c>
      <c r="E23" s="46" t="s">
        <v>51</v>
      </c>
      <c r="F23" s="47" t="e">
        <f>IF(IF(AND((G22+I23)&lt;500,I23&gt;0),I23,IF(I23&gt;0,500-G22,0))&lt;=0,0,IF(AND((G22+I23)&lt;500,I23&gt;0),I23,IF(I23&gt;0,500-G22,0)))</f>
        <v>#REF!</v>
      </c>
      <c r="G23" s="47" t="e">
        <f t="shared" ref="G23:G29" si="3">IF(A$3&lt;31959,G22+F23+B23,IF(AND(A$3&lt;33786,A$3&gt;=31959),G22+F23+B23,0))</f>
        <v>#REF!</v>
      </c>
      <c r="H23" s="48"/>
      <c r="I23" s="49">
        <f>IF(AND(A4&lt;33786,A4&gt;=31959),9,0)</f>
        <v>0</v>
      </c>
      <c r="J23" s="47" t="e">
        <f>IF(G23&gt;0,J$6,0)</f>
        <v>#REF!</v>
      </c>
      <c r="K23" s="50" t="e">
        <f t="shared" si="2"/>
        <v>#REF!</v>
      </c>
      <c r="L23" s="51"/>
      <c r="M23" s="196"/>
      <c r="N23" s="196"/>
      <c r="O23" s="199"/>
      <c r="P23" s="202"/>
      <c r="Q23" s="177"/>
      <c r="R23" s="180"/>
      <c r="S23" s="52"/>
      <c r="T23" s="171"/>
      <c r="U23" s="171"/>
      <c r="V23" s="174"/>
      <c r="W23" s="157"/>
      <c r="X23" s="160"/>
      <c r="Y23" s="163"/>
      <c r="Z23" s="168"/>
      <c r="AA23" s="171"/>
      <c r="AB23" s="171"/>
      <c r="AC23" s="174"/>
      <c r="AD23" s="157"/>
      <c r="AE23" s="160"/>
      <c r="AF23" s="163"/>
      <c r="AG23" s="61"/>
      <c r="AH23" s="54"/>
      <c r="AI23" s="54">
        <f t="shared" si="1"/>
        <v>0</v>
      </c>
      <c r="AJ23" s="54"/>
      <c r="AK23" s="54" t="e">
        <f>SUM(AN$9:$AS23)</f>
        <v>#REF!</v>
      </c>
      <c r="AL23" s="54" t="e">
        <f>SUM(AO$9:$AT23)</f>
        <v>#REF!</v>
      </c>
      <c r="AM23" s="54" t="e">
        <f>SUM(AP$9:$AU23)</f>
        <v>#REF!</v>
      </c>
      <c r="AN23" s="55">
        <v>0</v>
      </c>
      <c r="AO23" s="62"/>
      <c r="AP23" s="63" t="e">
        <f>IF(F23&gt;0,9,0)</f>
        <v>#REF!</v>
      </c>
      <c r="AQ23" s="58"/>
    </row>
    <row r="24" spans="1:43" ht="18.75" thickBot="1" x14ac:dyDescent="0.25">
      <c r="A24" s="42">
        <v>31959</v>
      </c>
      <c r="B24" s="43">
        <f>IFERROR(VLOOKUP(#REF!,'[1]ادخال بيانات الحساب الالى'!E$5:F$12,2,0),0)+IFERROR(VLOOKUP(#REF!,'[1]ادخال بيانات الحساب الالى'!$A$11:$F$18,4,0),0)</f>
        <v>0</v>
      </c>
      <c r="C24" s="44">
        <v>0.2</v>
      </c>
      <c r="D24" s="45">
        <v>6</v>
      </c>
      <c r="E24" s="46" t="s">
        <v>51</v>
      </c>
      <c r="F24" s="47" t="e">
        <f t="shared" ref="F24:F29" si="4">ROUNDUP(IF(IF(A$3&lt;A24,G23*C24,0)&gt;=E24,E24,IF(AND(IF(A$3&lt;A24,G23*C24,0)&gt;0,IF(A$3&lt;A24,G23*C24,0)&lt;=D24),D24,IF(A$3&lt;A24,G23*C24,0))),2)</f>
        <v>#REF!</v>
      </c>
      <c r="G24" s="47" t="e">
        <f t="shared" si="3"/>
        <v>#REF!</v>
      </c>
      <c r="H24" s="48">
        <f>IFERROR(VLOOKUP(#REF!,'[1]ادخال بيانات الحساب الالى'!$A$11:$F$18,6,0),0)</f>
        <v>0</v>
      </c>
      <c r="I24" s="65"/>
      <c r="J24" s="47" t="e">
        <f>IF(AND(G24&gt;0,J23&gt;0),J23+H24,IF(AND(G24&gt;0,J23=0),$O$6+H24,0))</f>
        <v>#REF!</v>
      </c>
      <c r="K24" s="50" t="e">
        <f t="shared" si="2"/>
        <v>#REF!</v>
      </c>
      <c r="L24" s="51"/>
      <c r="M24" s="196"/>
      <c r="N24" s="196"/>
      <c r="O24" s="199"/>
      <c r="P24" s="202"/>
      <c r="Q24" s="177"/>
      <c r="R24" s="180"/>
      <c r="S24" s="52"/>
      <c r="T24" s="171"/>
      <c r="U24" s="171"/>
      <c r="V24" s="174"/>
      <c r="W24" s="157"/>
      <c r="X24" s="160"/>
      <c r="Y24" s="163"/>
      <c r="Z24" s="168"/>
      <c r="AA24" s="171"/>
      <c r="AB24" s="171"/>
      <c r="AC24" s="174"/>
      <c r="AD24" s="157"/>
      <c r="AE24" s="160"/>
      <c r="AF24" s="163"/>
      <c r="AG24" s="61" t="s">
        <v>68</v>
      </c>
      <c r="AH24" s="54"/>
      <c r="AI24" s="54">
        <f t="shared" si="1"/>
        <v>0</v>
      </c>
      <c r="AJ24" s="54"/>
      <c r="AK24" s="54" t="e">
        <f>SUM(AN$9:$AS24)</f>
        <v>#REF!</v>
      </c>
      <c r="AL24" s="54" t="e">
        <f>SUM(AO$9:$AT24)</f>
        <v>#REF!</v>
      </c>
      <c r="AM24" s="54" t="e">
        <f>SUM(AP$9:$AU24)</f>
        <v>#REF!</v>
      </c>
      <c r="AN24" s="55" t="e">
        <f>IF(F24&gt;0,C24*SUM(AN$9:$AS23)+C24,0)</f>
        <v>#REF!</v>
      </c>
      <c r="AO24" s="62" t="e">
        <f>IF(AND(F24&gt;0,$L$3&gt;0),C24*SUM(AO$9:$AT23)+C24,0)</f>
        <v>#REF!</v>
      </c>
      <c r="AP24" s="63" t="e">
        <f>IF(F24&gt;0,C24*SUM(AP$9:$AU23),0)</f>
        <v>#REF!</v>
      </c>
      <c r="AQ24" s="58"/>
    </row>
    <row r="25" spans="1:43" ht="18.75" thickBot="1" x14ac:dyDescent="0.25">
      <c r="A25" s="42">
        <v>32325</v>
      </c>
      <c r="B25" s="43">
        <f>IFERROR(VLOOKUP(#REF!,'[1]ادخال بيانات الحساب الالى'!E$5:F$12,2,0),0)+IFERROR(VLOOKUP(#REF!,'[1]ادخال بيانات الحساب الالى'!$A$11:$F$18,4,0),0)</f>
        <v>0</v>
      </c>
      <c r="C25" s="44">
        <v>0.15</v>
      </c>
      <c r="D25" s="45">
        <v>0</v>
      </c>
      <c r="E25" s="46" t="s">
        <v>51</v>
      </c>
      <c r="F25" s="47" t="e">
        <f t="shared" si="4"/>
        <v>#REF!</v>
      </c>
      <c r="G25" s="47" t="e">
        <f t="shared" si="3"/>
        <v>#REF!</v>
      </c>
      <c r="H25" s="48">
        <f>IFERROR(VLOOKUP(#REF!,'[1]ادخال بيانات الحساب الالى'!$A$11:$F$18,6,0),0)</f>
        <v>0</v>
      </c>
      <c r="I25" s="65"/>
      <c r="J25" s="47" t="e">
        <f t="shared" ref="J25:J43" si="5">IF(AND(G25&gt;0,J24&gt;0),J24+H25,IF(AND(G25&gt;0,J24=0),$O$6+H25,0))</f>
        <v>#REF!</v>
      </c>
      <c r="K25" s="50" t="e">
        <f t="shared" si="2"/>
        <v>#REF!</v>
      </c>
      <c r="L25" s="51"/>
      <c r="M25" s="196"/>
      <c r="N25" s="196"/>
      <c r="O25" s="199"/>
      <c r="P25" s="202"/>
      <c r="Q25" s="177"/>
      <c r="R25" s="180"/>
      <c r="S25" s="52"/>
      <c r="T25" s="171"/>
      <c r="U25" s="171"/>
      <c r="V25" s="174"/>
      <c r="W25" s="157"/>
      <c r="X25" s="160"/>
      <c r="Y25" s="163"/>
      <c r="Z25" s="168"/>
      <c r="AA25" s="171"/>
      <c r="AB25" s="171"/>
      <c r="AC25" s="174"/>
      <c r="AD25" s="157"/>
      <c r="AE25" s="160"/>
      <c r="AF25" s="163"/>
      <c r="AG25" s="61" t="s">
        <v>69</v>
      </c>
      <c r="AH25" s="54"/>
      <c r="AI25" s="54">
        <f t="shared" si="1"/>
        <v>0</v>
      </c>
      <c r="AJ25" s="54"/>
      <c r="AK25" s="54" t="e">
        <f>SUM(AN$9:$AS25)</f>
        <v>#REF!</v>
      </c>
      <c r="AL25" s="54" t="e">
        <f>SUM(AO$9:$AT25)</f>
        <v>#REF!</v>
      </c>
      <c r="AM25" s="54" t="e">
        <f>SUM(AP$9:$AU25)</f>
        <v>#REF!</v>
      </c>
      <c r="AN25" s="55" t="e">
        <f>IF(F25&gt;0,C25*SUM(AN$9:$AS24)+C25,0)</f>
        <v>#REF!</v>
      </c>
      <c r="AO25" s="62" t="e">
        <f>IF(AND(F25&gt;0,$L$3&gt;0),C25*SUM(AO$9:$AT24)+C25,0)</f>
        <v>#REF!</v>
      </c>
      <c r="AP25" s="63" t="e">
        <f>IF(F25&gt;0,C25*SUM(AP$9:$AU24),0)</f>
        <v>#REF!</v>
      </c>
      <c r="AQ25" s="58"/>
    </row>
    <row r="26" spans="1:43" ht="18.75" thickBot="1" x14ac:dyDescent="0.25">
      <c r="A26" s="42">
        <v>32690</v>
      </c>
      <c r="B26" s="43">
        <f>IFERROR(VLOOKUP(#REF!,'[1]ادخال بيانات الحساب الالى'!E$5:F$12,2,0),0)+IFERROR(VLOOKUP(#REF!,'[1]ادخال بيانات الحساب الالى'!$A$11:$F$18,4,0),0)</f>
        <v>0</v>
      </c>
      <c r="C26" s="44">
        <v>0.15</v>
      </c>
      <c r="D26" s="45">
        <v>0</v>
      </c>
      <c r="E26" s="46" t="s">
        <v>51</v>
      </c>
      <c r="F26" s="47" t="e">
        <f t="shared" si="4"/>
        <v>#REF!</v>
      </c>
      <c r="G26" s="47" t="e">
        <f t="shared" si="3"/>
        <v>#REF!</v>
      </c>
      <c r="H26" s="48">
        <f>IFERROR(VLOOKUP(#REF!,'[1]ادخال بيانات الحساب الالى'!$A$11:$F$18,6,0),0)</f>
        <v>0</v>
      </c>
      <c r="I26" s="65"/>
      <c r="J26" s="47" t="e">
        <f t="shared" si="5"/>
        <v>#REF!</v>
      </c>
      <c r="K26" s="50" t="e">
        <f t="shared" si="2"/>
        <v>#REF!</v>
      </c>
      <c r="L26" s="51"/>
      <c r="M26" s="196"/>
      <c r="N26" s="196"/>
      <c r="O26" s="199"/>
      <c r="P26" s="202"/>
      <c r="Q26" s="177"/>
      <c r="R26" s="180"/>
      <c r="S26" s="52"/>
      <c r="T26" s="171"/>
      <c r="U26" s="171"/>
      <c r="V26" s="174"/>
      <c r="W26" s="157"/>
      <c r="X26" s="160"/>
      <c r="Y26" s="163"/>
      <c r="Z26" s="168"/>
      <c r="AA26" s="171"/>
      <c r="AB26" s="171"/>
      <c r="AC26" s="174"/>
      <c r="AD26" s="157"/>
      <c r="AE26" s="160"/>
      <c r="AF26" s="163"/>
      <c r="AG26" s="61" t="s">
        <v>70</v>
      </c>
      <c r="AH26" s="54"/>
      <c r="AI26" s="54">
        <f t="shared" si="1"/>
        <v>0</v>
      </c>
      <c r="AJ26" s="54"/>
      <c r="AK26" s="54" t="e">
        <f>SUM(AN$9:$AS26)</f>
        <v>#REF!</v>
      </c>
      <c r="AL26" s="54" t="e">
        <f>SUM(AO$9:$AT26)</f>
        <v>#REF!</v>
      </c>
      <c r="AM26" s="54" t="e">
        <f>SUM(AP$9:$AU26)</f>
        <v>#REF!</v>
      </c>
      <c r="AN26" s="55" t="e">
        <f>IF(F26&gt;0,C26*SUM(AN$9:$AS25)+C26,0)</f>
        <v>#REF!</v>
      </c>
      <c r="AO26" s="62" t="e">
        <f>IF(AND(F26&gt;0,$L$3&gt;0),C26*SUM(AO$9:$AT25)+C26,0)</f>
        <v>#REF!</v>
      </c>
      <c r="AP26" s="63" t="e">
        <f>IF(F26&gt;0,C26*SUM(AP$9:$AU25),0)</f>
        <v>#REF!</v>
      </c>
      <c r="AQ26" s="58"/>
    </row>
    <row r="27" spans="1:43" ht="18.75" thickBot="1" x14ac:dyDescent="0.25">
      <c r="A27" s="42">
        <v>33055</v>
      </c>
      <c r="B27" s="43">
        <f>IFERROR(VLOOKUP(#REF!,'[1]ادخال بيانات الحساب الالى'!E$5:F$12,2,0),0)+IFERROR(VLOOKUP(#REF!,'[1]ادخال بيانات الحساب الالى'!$A$11:$F$18,4,0),0)</f>
        <v>0</v>
      </c>
      <c r="C27" s="44">
        <v>0.15</v>
      </c>
      <c r="D27" s="45">
        <v>0</v>
      </c>
      <c r="E27" s="46">
        <v>55.95</v>
      </c>
      <c r="F27" s="47" t="e">
        <f t="shared" si="4"/>
        <v>#REF!</v>
      </c>
      <c r="G27" s="47" t="e">
        <f t="shared" si="3"/>
        <v>#REF!</v>
      </c>
      <c r="H27" s="48">
        <f>IFERROR(VLOOKUP(#REF!,'[1]ادخال بيانات الحساب الالى'!$A$11:$F$18,6,0),0)</f>
        <v>0</v>
      </c>
      <c r="I27" s="65"/>
      <c r="J27" s="47" t="e">
        <f t="shared" si="5"/>
        <v>#REF!</v>
      </c>
      <c r="K27" s="50" t="e">
        <f t="shared" si="2"/>
        <v>#REF!</v>
      </c>
      <c r="L27" s="51"/>
      <c r="M27" s="196"/>
      <c r="N27" s="196"/>
      <c r="O27" s="199"/>
      <c r="P27" s="202"/>
      <c r="Q27" s="177"/>
      <c r="R27" s="180"/>
      <c r="S27" s="52"/>
      <c r="T27" s="171"/>
      <c r="U27" s="171"/>
      <c r="V27" s="174"/>
      <c r="W27" s="157"/>
      <c r="X27" s="160"/>
      <c r="Y27" s="163"/>
      <c r="Z27" s="168"/>
      <c r="AA27" s="171"/>
      <c r="AB27" s="171"/>
      <c r="AC27" s="174"/>
      <c r="AD27" s="157"/>
      <c r="AE27" s="160"/>
      <c r="AF27" s="163"/>
      <c r="AG27" s="61" t="s">
        <v>71</v>
      </c>
      <c r="AH27" s="54"/>
      <c r="AI27" s="54">
        <f t="shared" si="1"/>
        <v>0</v>
      </c>
      <c r="AJ27" s="54"/>
      <c r="AK27" s="54" t="e">
        <f>SUM(AN$9:$AS27)</f>
        <v>#REF!</v>
      </c>
      <c r="AL27" s="54" t="e">
        <f>SUM(AO$9:$AT27)</f>
        <v>#REF!</v>
      </c>
      <c r="AM27" s="54" t="e">
        <f>SUM(AP$9:$AU27)</f>
        <v>#REF!</v>
      </c>
      <c r="AN27" s="55" t="e">
        <f>IF(F27&gt;0,C27*SUM(AN$9:$AS26)+C27,0)</f>
        <v>#REF!</v>
      </c>
      <c r="AO27" s="62" t="e">
        <f>IF(AND(F27&gt;0,$L$3&gt;0),C27*SUM(AO$9:$AT26)+C27,0)</f>
        <v>#REF!</v>
      </c>
      <c r="AP27" s="63" t="e">
        <f>IF(F27&gt;0,C27*SUM(AP$9:$AU26),0)</f>
        <v>#REF!</v>
      </c>
      <c r="AQ27" s="58"/>
    </row>
    <row r="28" spans="1:43" ht="18.75" thickBot="1" x14ac:dyDescent="0.25">
      <c r="A28" s="42">
        <v>33390</v>
      </c>
      <c r="B28" s="43">
        <f>IFERROR(VLOOKUP(#REF!,'[1]ادخال بيانات الحساب الالى'!E$5:F$12,2,0),0)+IFERROR(VLOOKUP(#REF!,'[1]ادخال بيانات الحساب الالى'!$A$11:$F$18,4,0),0)</f>
        <v>0</v>
      </c>
      <c r="C28" s="44">
        <v>0.15</v>
      </c>
      <c r="D28" s="45">
        <v>0</v>
      </c>
      <c r="E28" s="46">
        <v>64.349999999999994</v>
      </c>
      <c r="F28" s="47" t="e">
        <f t="shared" si="4"/>
        <v>#REF!</v>
      </c>
      <c r="G28" s="47" t="e">
        <f t="shared" si="3"/>
        <v>#REF!</v>
      </c>
      <c r="H28" s="48">
        <f>IFERROR(VLOOKUP(#REF!,'[1]ادخال بيانات الحساب الالى'!$A$11:$F$18,6,0),0)</f>
        <v>0</v>
      </c>
      <c r="I28" s="65"/>
      <c r="J28" s="47" t="e">
        <f t="shared" si="5"/>
        <v>#REF!</v>
      </c>
      <c r="K28" s="50" t="e">
        <f t="shared" si="2"/>
        <v>#REF!</v>
      </c>
      <c r="L28" s="51"/>
      <c r="M28" s="196"/>
      <c r="N28" s="196"/>
      <c r="O28" s="199"/>
      <c r="P28" s="202"/>
      <c r="Q28" s="177"/>
      <c r="R28" s="180"/>
      <c r="S28" s="52"/>
      <c r="T28" s="171"/>
      <c r="U28" s="171"/>
      <c r="V28" s="174"/>
      <c r="W28" s="157"/>
      <c r="X28" s="160"/>
      <c r="Y28" s="163"/>
      <c r="Z28" s="168"/>
      <c r="AA28" s="171"/>
      <c r="AB28" s="171"/>
      <c r="AC28" s="174"/>
      <c r="AD28" s="157"/>
      <c r="AE28" s="160"/>
      <c r="AF28" s="163"/>
      <c r="AG28" s="61" t="s">
        <v>72</v>
      </c>
      <c r="AH28" s="54"/>
      <c r="AI28" s="54">
        <f t="shared" si="1"/>
        <v>0</v>
      </c>
      <c r="AJ28" s="54"/>
      <c r="AK28" s="54" t="e">
        <f>SUM(AN$9:$AS28)</f>
        <v>#REF!</v>
      </c>
      <c r="AL28" s="54" t="e">
        <f>SUM(AO$9:$AT28)</f>
        <v>#REF!</v>
      </c>
      <c r="AM28" s="54" t="e">
        <f>SUM(AP$9:$AU28)</f>
        <v>#REF!</v>
      </c>
      <c r="AN28" s="55" t="e">
        <f>IF(F28&gt;0,C28*SUM(AN$9:$AS27)+C28,0)</f>
        <v>#REF!</v>
      </c>
      <c r="AO28" s="62" t="e">
        <f>IF(AND(F28&gt;0,$L$3&gt;0),C28*SUM(AO$9:$AT27)+C28,0)</f>
        <v>#REF!</v>
      </c>
      <c r="AP28" s="63" t="e">
        <f>IF(F28&gt;0,C28*SUM(AP$9:$AU27),0)</f>
        <v>#REF!</v>
      </c>
      <c r="AQ28" s="58"/>
    </row>
    <row r="29" spans="1:43" ht="18.75" thickBot="1" x14ac:dyDescent="0.25">
      <c r="A29" s="42">
        <v>33786</v>
      </c>
      <c r="B29" s="43">
        <f>IFERROR(VLOOKUP(#REF!,'[1]ادخال بيانات الحساب الالى'!E$5:F$12,2,0),0)+IFERROR(VLOOKUP(#REF!,'[1]ادخال بيانات الحساب الالى'!$A$11:$F$18,4,0),0)</f>
        <v>0</v>
      </c>
      <c r="C29" s="44">
        <v>0.2</v>
      </c>
      <c r="D29" s="45">
        <v>0</v>
      </c>
      <c r="E29" s="46">
        <v>98.65</v>
      </c>
      <c r="F29" s="47" t="e">
        <f t="shared" si="4"/>
        <v>#REF!</v>
      </c>
      <c r="G29" s="47" t="e">
        <f t="shared" si="3"/>
        <v>#REF!</v>
      </c>
      <c r="H29" s="48">
        <f>IFERROR(VLOOKUP(#REF!,'[1]ادخال بيانات الحساب الالى'!$A$11:$F$18,6,0),0)</f>
        <v>0</v>
      </c>
      <c r="I29" s="65"/>
      <c r="J29" s="47" t="e">
        <f t="shared" si="5"/>
        <v>#REF!</v>
      </c>
      <c r="K29" s="50" t="e">
        <f t="shared" si="2"/>
        <v>#REF!</v>
      </c>
      <c r="L29" s="51"/>
      <c r="M29" s="196"/>
      <c r="N29" s="196"/>
      <c r="O29" s="199"/>
      <c r="P29" s="202"/>
      <c r="Q29" s="177"/>
      <c r="R29" s="180"/>
      <c r="S29" s="52"/>
      <c r="T29" s="171"/>
      <c r="U29" s="171"/>
      <c r="V29" s="174"/>
      <c r="W29" s="157"/>
      <c r="X29" s="160"/>
      <c r="Y29" s="163"/>
      <c r="Z29" s="168"/>
      <c r="AA29" s="171"/>
      <c r="AB29" s="171"/>
      <c r="AC29" s="174"/>
      <c r="AD29" s="157"/>
      <c r="AE29" s="160"/>
      <c r="AF29" s="163"/>
      <c r="AG29" s="61" t="s">
        <v>73</v>
      </c>
      <c r="AH29" s="54"/>
      <c r="AI29" s="54">
        <f t="shared" si="1"/>
        <v>0</v>
      </c>
      <c r="AJ29" s="54"/>
      <c r="AK29" s="54" t="e">
        <f>SUM(AN$9:$AS29)</f>
        <v>#REF!</v>
      </c>
      <c r="AL29" s="54" t="e">
        <f>SUM(AO$9:$AT29)</f>
        <v>#REF!</v>
      </c>
      <c r="AM29" s="54" t="e">
        <f>SUM(AP$9:$AU29)</f>
        <v>#REF!</v>
      </c>
      <c r="AN29" s="55" t="e">
        <f>IF(F29&gt;0,C29*SUM(AN$9:$AS28)+C29,0)</f>
        <v>#REF!</v>
      </c>
      <c r="AO29" s="62" t="e">
        <f>IF(AND(F29&gt;0,$L$3&gt;0),C29*SUM(AO$9:$AT28)+C29,0)</f>
        <v>#REF!</v>
      </c>
      <c r="AP29" s="63" t="e">
        <f>IF(F29&gt;0,C29*SUM(AP$9:$AU28),0)</f>
        <v>#REF!</v>
      </c>
      <c r="AQ29" s="58"/>
    </row>
    <row r="30" spans="1:43" ht="18.75" thickBot="1" x14ac:dyDescent="0.25">
      <c r="A30" s="42">
        <v>34151</v>
      </c>
      <c r="B30" s="43">
        <f>IFERROR(VLOOKUP(#REF!,'[1]ادخال بيانات الحساب الالى'!E$5:F$12,2,0),0)+IFERROR(VLOOKUP(#REF!,'[1]ادخال بيانات الحساب الالى'!$A$11:$F$18,4,0),0)</f>
        <v>0</v>
      </c>
      <c r="C30" s="44">
        <v>0.1</v>
      </c>
      <c r="D30" s="45">
        <v>0</v>
      </c>
      <c r="E30" s="46">
        <v>59.19</v>
      </c>
      <c r="F30" s="47" t="e">
        <f>ROUNDUP(IF(IF(AND(A$3&lt;A30,G29&gt;0),G29*C30,IF(AND(A$3&lt;A30,G29=0),$L$6*C30,0))&gt;=E30,E30,IF(AND(IF(AND(A$3&lt;A30,G29&gt;0),G29*C30,IF(AND(A$3&lt;A30,G29=0),$L$6*C30,0))&gt;0,IF(AND(A$3&lt;A30,G29&gt;0),G29*C30,IF(AND(A$3&lt;A30,G29=0),$L$6*C30,0))&lt;=D30),D30,IF(AND(A$3&lt;A30,G29&gt;0),G29*C30,IF(AND(A$3&lt;A30,G29=0),$L$6*C30,0)))),2)</f>
        <v>#REF!</v>
      </c>
      <c r="G30" s="47" t="e">
        <f>IF(AND(G29=0,F30&gt;0),G$6+F30+B30,IF(AND(G29&gt;0,F30&gt;0),G29+F30+B30,0))</f>
        <v>#REF!</v>
      </c>
      <c r="H30" s="48">
        <f>IFERROR(VLOOKUP(#REF!,'[1]ادخال بيانات الحساب الالى'!$A$11:$F$18,6,0),0)</f>
        <v>0</v>
      </c>
      <c r="I30" s="65"/>
      <c r="J30" s="47" t="e">
        <f t="shared" si="5"/>
        <v>#REF!</v>
      </c>
      <c r="K30" s="50" t="e">
        <f>J30+G30</f>
        <v>#REF!</v>
      </c>
      <c r="L30" s="51"/>
      <c r="M30" s="196"/>
      <c r="N30" s="196"/>
      <c r="O30" s="199"/>
      <c r="P30" s="202"/>
      <c r="Q30" s="177"/>
      <c r="R30" s="180"/>
      <c r="S30" s="52"/>
      <c r="T30" s="171"/>
      <c r="U30" s="171"/>
      <c r="V30" s="174"/>
      <c r="W30" s="157"/>
      <c r="X30" s="160"/>
      <c r="Y30" s="163"/>
      <c r="Z30" s="168"/>
      <c r="AA30" s="171"/>
      <c r="AB30" s="171"/>
      <c r="AC30" s="174"/>
      <c r="AD30" s="157"/>
      <c r="AE30" s="160"/>
      <c r="AF30" s="163"/>
      <c r="AG30" s="61" t="s">
        <v>74</v>
      </c>
      <c r="AH30" s="54"/>
      <c r="AI30" s="54">
        <f t="shared" si="1"/>
        <v>0</v>
      </c>
      <c r="AJ30" s="54"/>
      <c r="AK30" s="54" t="e">
        <f>SUM(AN$9:$AS30)</f>
        <v>#REF!</v>
      </c>
      <c r="AL30" s="54" t="e">
        <f>SUM(AO$9:$AT30)</f>
        <v>#REF!</v>
      </c>
      <c r="AM30" s="54" t="e">
        <f>SUM(AP$9:$AU30)</f>
        <v>#REF!</v>
      </c>
      <c r="AN30" s="55" t="e">
        <f>IF(F30&gt;0,C30*SUM(AN$9:$AS29)+C30,0)</f>
        <v>#REF!</v>
      </c>
      <c r="AO30" s="62" t="e">
        <f>IF(AND(F30&gt;0,$L$3&gt;0),C30*SUM(AO$9:$AT29)+C30,0)</f>
        <v>#REF!</v>
      </c>
      <c r="AP30" s="63" t="e">
        <f>IF(F30&gt;0,C30*SUM(AP$9:$AU29),0)</f>
        <v>#REF!</v>
      </c>
      <c r="AQ30" s="58"/>
    </row>
    <row r="31" spans="1:43" ht="18.75" thickBot="1" x14ac:dyDescent="0.25">
      <c r="A31" s="42">
        <v>34516</v>
      </c>
      <c r="B31" s="43">
        <f>IFERROR(VLOOKUP(#REF!,'[1]ادخال بيانات الحساب الالى'!E$5:F$12,2,0),0)+IFERROR(VLOOKUP(#REF!,'[1]ادخال بيانات الحساب الالى'!$A$11:$F$18,4,0),0)</f>
        <v>0</v>
      </c>
      <c r="C31" s="44">
        <v>0.1</v>
      </c>
      <c r="D31" s="45">
        <v>0</v>
      </c>
      <c r="E31" s="46">
        <v>65.11</v>
      </c>
      <c r="F31" s="47" t="e">
        <f>ROUNDUP(IF(IF(AND(A$3&lt;A31,G30&gt;0),G30*C31,IF(AND(A$3&lt;A31,G30=0),$L$6*C31,0))&gt;=E31,E31,IF(AND(IF(AND(A$3&lt;A31,G30&gt;0),G30*C31,IF(AND(A$3&lt;A31,G30=0),$L$6*C31,0))&gt;0,IF(AND(A$3&lt;A31,G30&gt;0),G30*C31,IF(AND(A$3&lt;A31,G30=0),$L$6*C31,0))&lt;=D31),D31,IF(AND(A$3&lt;A31,G30&gt;0),G30*C31,IF(AND(A$3&lt;A31,G30=0),$L$6*C31,0)))),2)</f>
        <v>#REF!</v>
      </c>
      <c r="G31" s="47" t="e">
        <f>IF(AND(G30=0,F31&gt;0),G$6+F31+B31,IF(AND(G30&gt;0,F31&gt;0),G30+F31+B31,0))</f>
        <v>#REF!</v>
      </c>
      <c r="H31" s="48">
        <f>IFERROR(VLOOKUP(#REF!,'[1]ادخال بيانات الحساب الالى'!$A$11:$F$18,6,0),0)</f>
        <v>0</v>
      </c>
      <c r="I31" s="65"/>
      <c r="J31" s="47" t="e">
        <f t="shared" si="5"/>
        <v>#REF!</v>
      </c>
      <c r="K31" s="50" t="e">
        <f>J31+G31</f>
        <v>#REF!</v>
      </c>
      <c r="L31" s="51"/>
      <c r="M31" s="196"/>
      <c r="N31" s="196"/>
      <c r="O31" s="199"/>
      <c r="P31" s="202"/>
      <c r="Q31" s="177"/>
      <c r="R31" s="180"/>
      <c r="S31" s="52"/>
      <c r="T31" s="171"/>
      <c r="U31" s="171"/>
      <c r="V31" s="174"/>
      <c r="W31" s="157"/>
      <c r="X31" s="160"/>
      <c r="Y31" s="163"/>
      <c r="Z31" s="168"/>
      <c r="AA31" s="171"/>
      <c r="AB31" s="171"/>
      <c r="AC31" s="174"/>
      <c r="AD31" s="157"/>
      <c r="AE31" s="160"/>
      <c r="AF31" s="163"/>
      <c r="AG31" s="61" t="s">
        <v>75</v>
      </c>
      <c r="AH31" s="54"/>
      <c r="AI31" s="54">
        <f t="shared" si="1"/>
        <v>0</v>
      </c>
      <c r="AJ31" s="54"/>
      <c r="AK31" s="54" t="e">
        <f>SUM(AN$9:$AS31)</f>
        <v>#REF!</v>
      </c>
      <c r="AL31" s="54" t="e">
        <f>SUM(AO$9:$AT31)</f>
        <v>#REF!</v>
      </c>
      <c r="AM31" s="54" t="e">
        <f>SUM(AP$9:$AU31)</f>
        <v>#REF!</v>
      </c>
      <c r="AN31" s="55" t="e">
        <f>IF(F31&gt;0,C31*SUM(AN$9:$AS30)+C31,0)</f>
        <v>#REF!</v>
      </c>
      <c r="AO31" s="62" t="e">
        <f>IF(AND(F31&gt;0,$L$3&gt;0),C31*SUM(AO$9:$AT30)+C31,0)</f>
        <v>#REF!</v>
      </c>
      <c r="AP31" s="63" t="e">
        <f>IF(F31&gt;0,C31*SUM(AP$9:$AU30),0)</f>
        <v>#REF!</v>
      </c>
      <c r="AQ31" s="58"/>
    </row>
    <row r="32" spans="1:43" ht="18.75" thickBot="1" x14ac:dyDescent="0.25">
      <c r="A32" s="42">
        <v>34881</v>
      </c>
      <c r="B32" s="43">
        <f>IFERROR(VLOOKUP(#REF!,'[1]ادخال بيانات الحساب الالى'!E$5:F$12,2,0),0)+IFERROR(VLOOKUP(#REF!,'[1]ادخال بيانات الحساب الالى'!$A$11:$F$18,4,0),0)</f>
        <v>0</v>
      </c>
      <c r="C32" s="44">
        <v>0.1</v>
      </c>
      <c r="D32" s="45">
        <v>0</v>
      </c>
      <c r="E32" s="46">
        <v>71.62</v>
      </c>
      <c r="F32" s="47" t="e">
        <f t="shared" ref="F32:F43" si="6">ROUND(IF(IF(AND(A$3&lt;A32,G31&gt;0),G31*C32,IF(AND(A$3&lt;A32,G31=0),$L$6*C32,0))&gt;=E32,E32,IF(AND(IF(AND(A$3&lt;A32,G31&gt;0),G31*C32,IF(AND(A$3&lt;A32,G31=0),$L$6*C32,0))&gt;0,IF(AND(A$3&lt;A32,G31&gt;0),G31*C32,IF(AND(A$3&lt;A32,G31=0),$L$6*C32,0))&lt;=D32),D32,IF(AND(A$3&lt;A32,G31&gt;0),G31*C32,IF(AND(A$3&lt;A32,G31=0),$L$6*C32,0)))),2)</f>
        <v>#REF!</v>
      </c>
      <c r="G32" s="47" t="e">
        <f>IF(AND(G31=0,F32&gt;0),G$6+F32+B32,IF(AND(G31&gt;0,F32&gt;0),G31+F32+B32,0))</f>
        <v>#REF!</v>
      </c>
      <c r="H32" s="48">
        <f>IFERROR(VLOOKUP(#REF!,'[1]ادخال بيانات الحساب الالى'!$A$11:$F$18,6,0),0)</f>
        <v>0</v>
      </c>
      <c r="I32" s="65"/>
      <c r="J32" s="47" t="e">
        <f t="shared" si="5"/>
        <v>#REF!</v>
      </c>
      <c r="K32" s="50" t="e">
        <f t="shared" ref="K32:K43" si="7">J32+G32</f>
        <v>#REF!</v>
      </c>
      <c r="L32" s="51"/>
      <c r="M32" s="196"/>
      <c r="N32" s="196"/>
      <c r="O32" s="199"/>
      <c r="P32" s="202"/>
      <c r="Q32" s="177"/>
      <c r="R32" s="180"/>
      <c r="S32" s="52"/>
      <c r="T32" s="171"/>
      <c r="U32" s="171"/>
      <c r="V32" s="174"/>
      <c r="W32" s="157"/>
      <c r="X32" s="160"/>
      <c r="Y32" s="163"/>
      <c r="Z32" s="168"/>
      <c r="AA32" s="171"/>
      <c r="AB32" s="171"/>
      <c r="AC32" s="174"/>
      <c r="AD32" s="157"/>
      <c r="AE32" s="160"/>
      <c r="AF32" s="163"/>
      <c r="AG32" s="61" t="s">
        <v>76</v>
      </c>
      <c r="AH32" s="54"/>
      <c r="AI32" s="54">
        <f t="shared" si="1"/>
        <v>0</v>
      </c>
      <c r="AJ32" s="54"/>
      <c r="AK32" s="54" t="e">
        <f>SUM(AN$9:$AS32)</f>
        <v>#REF!</v>
      </c>
      <c r="AL32" s="54" t="e">
        <f>SUM(AO$9:$AT32)</f>
        <v>#REF!</v>
      </c>
      <c r="AM32" s="54" t="e">
        <f>SUM(AP$9:$AU32)</f>
        <v>#REF!</v>
      </c>
      <c r="AN32" s="55" t="e">
        <f>IF(F32&gt;0,C32*SUM(AN$9:$AS31)+C32,0)</f>
        <v>#REF!</v>
      </c>
      <c r="AO32" s="62" t="e">
        <f>IF(AND(F32&gt;0,$L$3&gt;0),C32*SUM(AO$9:$AT31)+C32,0)</f>
        <v>#REF!</v>
      </c>
      <c r="AP32" s="63" t="e">
        <f>IF(F32&gt;0,C32*SUM(AP$9:$AU31),0)</f>
        <v>#REF!</v>
      </c>
      <c r="AQ32" s="58"/>
    </row>
    <row r="33" spans="1:43" ht="18.75" thickBot="1" x14ac:dyDescent="0.25">
      <c r="A33" s="42">
        <v>35247</v>
      </c>
      <c r="B33" s="43">
        <f>IFERROR(VLOOKUP(#REF!,'[1]ادخال بيانات الحساب الالى'!E$5:F$12,2,0),0)+IFERROR(VLOOKUP(#REF!,'[1]ادخال بيانات الحساب الالى'!$A$11:$F$18,4,0),0)</f>
        <v>0</v>
      </c>
      <c r="C33" s="44">
        <v>0.1</v>
      </c>
      <c r="D33" s="45">
        <v>0</v>
      </c>
      <c r="E33" s="46">
        <v>78.78</v>
      </c>
      <c r="F33" s="47" t="e">
        <f t="shared" ref="F33:F41" si="8">ROUNDUP(IF(IF(AND(A$3&lt;A33,G32&gt;0),G32*C33,IF(AND(A$3&lt;A33,G32=0),$L$6*C33,0))&gt;=E33,E33,IF(AND(IF(AND(A$3&lt;A33,G32&gt;0),G32*C33,IF(AND(A$3&lt;A33,G32=0),$L$6*C33,0))&gt;0,IF(AND(A$3&lt;A33,G32&gt;0),G32*C33,IF(AND(A$3&lt;A33,G32=0),$L$6*C33,0))&lt;=D33),D33,IF(AND(A$3&lt;A33,G32&gt;0),G32*C33,IF(AND(A$3&lt;A33,G32=0),$L$6*C33,0)))),2)</f>
        <v>#REF!</v>
      </c>
      <c r="G33" s="47" t="e">
        <f t="shared" ref="G33:G43" si="9">IF(AND(G32=0,F33&gt;0),G$6+F33+B33,IF(AND(G32&gt;0,F33&gt;0),G32+F33+B33,0))</f>
        <v>#REF!</v>
      </c>
      <c r="H33" s="48">
        <f>IFERROR(VLOOKUP(#REF!,'[1]ادخال بيانات الحساب الالى'!$A$11:$F$18,6,0),0)</f>
        <v>0</v>
      </c>
      <c r="I33" s="65"/>
      <c r="J33" s="47" t="e">
        <f t="shared" si="5"/>
        <v>#REF!</v>
      </c>
      <c r="K33" s="50" t="e">
        <f t="shared" si="7"/>
        <v>#REF!</v>
      </c>
      <c r="L33" s="51"/>
      <c r="M33" s="196"/>
      <c r="N33" s="196"/>
      <c r="O33" s="199"/>
      <c r="P33" s="202"/>
      <c r="Q33" s="177"/>
      <c r="R33" s="180"/>
      <c r="S33" s="52"/>
      <c r="T33" s="171"/>
      <c r="U33" s="171"/>
      <c r="V33" s="174"/>
      <c r="W33" s="157"/>
      <c r="X33" s="160"/>
      <c r="Y33" s="163"/>
      <c r="Z33" s="168"/>
      <c r="AA33" s="171"/>
      <c r="AB33" s="171"/>
      <c r="AC33" s="174"/>
      <c r="AD33" s="157"/>
      <c r="AE33" s="160"/>
      <c r="AF33" s="163"/>
      <c r="AG33" s="61" t="s">
        <v>77</v>
      </c>
      <c r="AH33" s="54"/>
      <c r="AI33" s="54">
        <f t="shared" si="1"/>
        <v>0</v>
      </c>
      <c r="AJ33" s="54"/>
      <c r="AK33" s="54" t="e">
        <f>SUM(AN$9:$AS33)</f>
        <v>#REF!</v>
      </c>
      <c r="AL33" s="54" t="e">
        <f>SUM(AO$9:$AT33)</f>
        <v>#REF!</v>
      </c>
      <c r="AM33" s="54" t="e">
        <f>SUM(AP$9:$AU33)</f>
        <v>#REF!</v>
      </c>
      <c r="AN33" s="55" t="e">
        <f>IF(F33&gt;0,C33*SUM(AN$9:$AS32)+C33,0)</f>
        <v>#REF!</v>
      </c>
      <c r="AO33" s="62" t="e">
        <f>IF(AND(F33&gt;0,$L$3&gt;0),C33*SUM(AO$9:$AT32)+C33,0)</f>
        <v>#REF!</v>
      </c>
      <c r="AP33" s="63" t="e">
        <f>IF(F33&gt;0,C33*SUM(AP$9:$AU32),0)</f>
        <v>#REF!</v>
      </c>
      <c r="AQ33" s="58"/>
    </row>
    <row r="34" spans="1:43" ht="18.75" thickBot="1" x14ac:dyDescent="0.25">
      <c r="A34" s="42">
        <v>35612</v>
      </c>
      <c r="B34" s="43">
        <f>IFERROR(VLOOKUP(#REF!,'[1]ادخال بيانات الحساب الالى'!E$5:F$12,2,0),0)+IFERROR(VLOOKUP(#REF!,'[1]ادخال بيانات الحساب الالى'!$A$11:$F$18,4,0),0)</f>
        <v>0</v>
      </c>
      <c r="C34" s="44">
        <v>0.1</v>
      </c>
      <c r="D34" s="45">
        <v>0</v>
      </c>
      <c r="E34" s="46">
        <v>86.66</v>
      </c>
      <c r="F34" s="47" t="e">
        <f t="shared" si="8"/>
        <v>#REF!</v>
      </c>
      <c r="G34" s="47" t="e">
        <f t="shared" si="9"/>
        <v>#REF!</v>
      </c>
      <c r="H34" s="48">
        <f>IFERROR(VLOOKUP(#REF!,'[1]ادخال بيانات الحساب الالى'!$A$11:$F$18,6,0),0)</f>
        <v>0</v>
      </c>
      <c r="I34" s="65"/>
      <c r="J34" s="47" t="e">
        <f t="shared" si="5"/>
        <v>#REF!</v>
      </c>
      <c r="K34" s="50" t="e">
        <f t="shared" si="7"/>
        <v>#REF!</v>
      </c>
      <c r="L34" s="51"/>
      <c r="M34" s="196"/>
      <c r="N34" s="196"/>
      <c r="O34" s="199"/>
      <c r="P34" s="202"/>
      <c r="Q34" s="177"/>
      <c r="R34" s="180"/>
      <c r="S34" s="52"/>
      <c r="T34" s="171"/>
      <c r="U34" s="171"/>
      <c r="V34" s="174"/>
      <c r="W34" s="157"/>
      <c r="X34" s="160"/>
      <c r="Y34" s="163"/>
      <c r="Z34" s="168"/>
      <c r="AA34" s="171"/>
      <c r="AB34" s="171"/>
      <c r="AC34" s="174"/>
      <c r="AD34" s="157"/>
      <c r="AE34" s="160"/>
      <c r="AF34" s="163"/>
      <c r="AG34" s="61" t="s">
        <v>78</v>
      </c>
      <c r="AH34" s="54"/>
      <c r="AI34" s="54">
        <f t="shared" si="1"/>
        <v>0</v>
      </c>
      <c r="AJ34" s="54"/>
      <c r="AK34" s="54" t="e">
        <f>SUM(AN$9:$AS34)</f>
        <v>#REF!</v>
      </c>
      <c r="AL34" s="54" t="e">
        <f>SUM(AO$9:$AT34)</f>
        <v>#REF!</v>
      </c>
      <c r="AM34" s="54" t="e">
        <f>SUM(AP$9:$AU34)</f>
        <v>#REF!</v>
      </c>
      <c r="AN34" s="55" t="e">
        <f>IF(F34&gt;0,C34*SUM(AN$9:$AS33)+C34,0)</f>
        <v>#REF!</v>
      </c>
      <c r="AO34" s="62" t="e">
        <f>IF(AND(F34&gt;0,$L$3&gt;0),C34*SUM(AO$9:$AT33)+C34,0)</f>
        <v>#REF!</v>
      </c>
      <c r="AP34" s="63" t="e">
        <f>IF(F34&gt;0,C34*SUM(AP$9:$AU33),0)</f>
        <v>#REF!</v>
      </c>
      <c r="AQ34" s="58"/>
    </row>
    <row r="35" spans="1:43" ht="18.75" thickBot="1" x14ac:dyDescent="0.25">
      <c r="A35" s="42">
        <v>35977</v>
      </c>
      <c r="B35" s="43">
        <f>IFERROR(VLOOKUP(#REF!,'[1]ادخال بيانات الحساب الالى'!E$5:F$12,2,0),0)+IFERROR(VLOOKUP(#REF!,'[1]ادخال بيانات الحساب الالى'!$A$11:$F$18,4,0),0)</f>
        <v>0</v>
      </c>
      <c r="C35" s="44">
        <v>0.1</v>
      </c>
      <c r="D35" s="45">
        <v>0</v>
      </c>
      <c r="E35" s="46">
        <v>95.33</v>
      </c>
      <c r="F35" s="47" t="e">
        <f t="shared" si="8"/>
        <v>#REF!</v>
      </c>
      <c r="G35" s="47" t="e">
        <f t="shared" si="9"/>
        <v>#REF!</v>
      </c>
      <c r="H35" s="48">
        <f>IFERROR(VLOOKUP(#REF!,'[1]ادخال بيانات الحساب الالى'!$A$11:$F$18,6,0),0)</f>
        <v>0</v>
      </c>
      <c r="I35" s="65"/>
      <c r="J35" s="47" t="e">
        <f t="shared" si="5"/>
        <v>#REF!</v>
      </c>
      <c r="K35" s="50" t="e">
        <f t="shared" si="7"/>
        <v>#REF!</v>
      </c>
      <c r="L35" s="51"/>
      <c r="M35" s="196"/>
      <c r="N35" s="196"/>
      <c r="O35" s="199"/>
      <c r="P35" s="202"/>
      <c r="Q35" s="177"/>
      <c r="R35" s="180"/>
      <c r="S35" s="52"/>
      <c r="T35" s="171"/>
      <c r="U35" s="171"/>
      <c r="V35" s="174"/>
      <c r="W35" s="157"/>
      <c r="X35" s="160"/>
      <c r="Y35" s="163"/>
      <c r="Z35" s="168"/>
      <c r="AA35" s="171"/>
      <c r="AB35" s="171"/>
      <c r="AC35" s="174"/>
      <c r="AD35" s="157"/>
      <c r="AE35" s="160"/>
      <c r="AF35" s="163"/>
      <c r="AG35" s="61" t="s">
        <v>79</v>
      </c>
      <c r="AH35" s="54"/>
      <c r="AI35" s="54">
        <f t="shared" si="1"/>
        <v>0</v>
      </c>
      <c r="AJ35" s="54"/>
      <c r="AK35" s="54" t="e">
        <f>SUM(AN$9:$AS35)</f>
        <v>#REF!</v>
      </c>
      <c r="AL35" s="54" t="e">
        <f>SUM(AO$9:$AT35)</f>
        <v>#REF!</v>
      </c>
      <c r="AM35" s="54" t="e">
        <f>SUM(AP$9:$AU35)</f>
        <v>#REF!</v>
      </c>
      <c r="AN35" s="55" t="e">
        <f>IF(F35&gt;0,C35*SUM(AN$9:$AS34)+C35,0)</f>
        <v>#REF!</v>
      </c>
      <c r="AO35" s="62" t="e">
        <f>IF(AND(F35&gt;0,$L$3&gt;0),C35*SUM(AO$9:$AT34)+C35,0)</f>
        <v>#REF!</v>
      </c>
      <c r="AP35" s="63" t="e">
        <f>IF(F35&gt;0,C35*SUM(AP$9:$AU34),0)</f>
        <v>#REF!</v>
      </c>
      <c r="AQ35" s="58"/>
    </row>
    <row r="36" spans="1:43" ht="18.75" thickBot="1" x14ac:dyDescent="0.25">
      <c r="A36" s="42">
        <v>36342</v>
      </c>
      <c r="B36" s="43">
        <f>IFERROR(VLOOKUP(#REF!,'[1]ادخال بيانات الحساب الالى'!E$5:F$12,2,0),0)+IFERROR(VLOOKUP(#REF!,'[1]ادخال بيانات الحساب الالى'!$A$11:$F$18,4,0),0)</f>
        <v>0</v>
      </c>
      <c r="C36" s="44">
        <v>0.1</v>
      </c>
      <c r="D36" s="45">
        <v>0</v>
      </c>
      <c r="E36" s="46">
        <v>104.9</v>
      </c>
      <c r="F36" s="47" t="e">
        <f t="shared" si="8"/>
        <v>#REF!</v>
      </c>
      <c r="G36" s="47" t="e">
        <f t="shared" si="9"/>
        <v>#REF!</v>
      </c>
      <c r="H36" s="48">
        <f>IFERROR(VLOOKUP(#REF!,'[1]ادخال بيانات الحساب الالى'!$A$11:$F$18,6,0),0)</f>
        <v>0</v>
      </c>
      <c r="I36" s="65"/>
      <c r="J36" s="47" t="e">
        <f t="shared" si="5"/>
        <v>#REF!</v>
      </c>
      <c r="K36" s="50" t="e">
        <f t="shared" si="7"/>
        <v>#REF!</v>
      </c>
      <c r="L36" s="51"/>
      <c r="M36" s="196"/>
      <c r="N36" s="196"/>
      <c r="O36" s="199"/>
      <c r="P36" s="202"/>
      <c r="Q36" s="177"/>
      <c r="R36" s="180"/>
      <c r="S36" s="52"/>
      <c r="T36" s="171"/>
      <c r="U36" s="171"/>
      <c r="V36" s="174"/>
      <c r="W36" s="157"/>
      <c r="X36" s="160"/>
      <c r="Y36" s="163"/>
      <c r="Z36" s="168"/>
      <c r="AA36" s="171"/>
      <c r="AB36" s="171"/>
      <c r="AC36" s="174"/>
      <c r="AD36" s="157"/>
      <c r="AE36" s="160"/>
      <c r="AF36" s="163"/>
      <c r="AG36" s="61" t="s">
        <v>80</v>
      </c>
      <c r="AH36" s="54"/>
      <c r="AI36" s="54">
        <f t="shared" si="1"/>
        <v>0</v>
      </c>
      <c r="AJ36" s="54"/>
      <c r="AK36" s="54" t="e">
        <f>SUM(AN$9:$AS36)</f>
        <v>#REF!</v>
      </c>
      <c r="AL36" s="54" t="e">
        <f>SUM(AO$9:$AT36)</f>
        <v>#REF!</v>
      </c>
      <c r="AM36" s="54" t="e">
        <f>SUM(AP$9:$AU36)</f>
        <v>#REF!</v>
      </c>
      <c r="AN36" s="55" t="e">
        <f>IF(F36&gt;0,C36*SUM(AN$9:$AS35)+C36,0)</f>
        <v>#REF!</v>
      </c>
      <c r="AO36" s="62" t="e">
        <f>IF(AND(F36&gt;0,$L$3&gt;0),C36*SUM(AO$9:$AT35)+C36,0)</f>
        <v>#REF!</v>
      </c>
      <c r="AP36" s="63" t="e">
        <f>IF(F36&gt;0,C36*SUM(AP$9:$AU35),0)</f>
        <v>#REF!</v>
      </c>
      <c r="AQ36" s="58"/>
    </row>
    <row r="37" spans="1:43" ht="18.75" thickBot="1" x14ac:dyDescent="0.25">
      <c r="A37" s="42">
        <v>36708</v>
      </c>
      <c r="B37" s="43">
        <f>IFERROR(VLOOKUP(#REF!,'[1]ادخال بيانات الحساب الالى'!E$5:F$12,2,0),0)+IFERROR(VLOOKUP(#REF!,'[1]ادخال بيانات الحساب الالى'!$A$11:$F$18,4,0),0)</f>
        <v>0</v>
      </c>
      <c r="C37" s="44">
        <v>0.1</v>
      </c>
      <c r="D37" s="45">
        <v>0</v>
      </c>
      <c r="E37" s="46">
        <v>115.4</v>
      </c>
      <c r="F37" s="47" t="e">
        <f t="shared" si="8"/>
        <v>#REF!</v>
      </c>
      <c r="G37" s="47" t="e">
        <f t="shared" si="9"/>
        <v>#REF!</v>
      </c>
      <c r="H37" s="48">
        <f>IFERROR(VLOOKUP(#REF!,'[1]ادخال بيانات الحساب الالى'!$A$11:$F$18,6,0),0)</f>
        <v>0</v>
      </c>
      <c r="I37" s="65"/>
      <c r="J37" s="47" t="e">
        <f t="shared" si="5"/>
        <v>#REF!</v>
      </c>
      <c r="K37" s="50" t="e">
        <f t="shared" si="7"/>
        <v>#REF!</v>
      </c>
      <c r="L37" s="51"/>
      <c r="M37" s="196"/>
      <c r="N37" s="196"/>
      <c r="O37" s="199"/>
      <c r="P37" s="202"/>
      <c r="Q37" s="177"/>
      <c r="R37" s="180"/>
      <c r="S37" s="52"/>
      <c r="T37" s="171"/>
      <c r="U37" s="171"/>
      <c r="V37" s="174"/>
      <c r="W37" s="157"/>
      <c r="X37" s="160"/>
      <c r="Y37" s="163"/>
      <c r="Z37" s="168"/>
      <c r="AA37" s="171"/>
      <c r="AB37" s="171"/>
      <c r="AC37" s="174"/>
      <c r="AD37" s="157"/>
      <c r="AE37" s="160"/>
      <c r="AF37" s="163"/>
      <c r="AG37" s="61" t="s">
        <v>81</v>
      </c>
      <c r="AH37" s="54"/>
      <c r="AI37" s="54">
        <f t="shared" si="1"/>
        <v>0</v>
      </c>
      <c r="AJ37" s="54"/>
      <c r="AK37" s="54" t="e">
        <f>SUM(AN$9:$AS37)</f>
        <v>#REF!</v>
      </c>
      <c r="AL37" s="54" t="e">
        <f>SUM(AO$9:$AT37)</f>
        <v>#REF!</v>
      </c>
      <c r="AM37" s="54" t="e">
        <f>SUM(AP$9:$AU37)</f>
        <v>#REF!</v>
      </c>
      <c r="AN37" s="55" t="e">
        <f>IF(F37&gt;0,C37*SUM(AN$9:$AS36)+C37,0)</f>
        <v>#REF!</v>
      </c>
      <c r="AO37" s="62" t="e">
        <f>IF(AND(F37&gt;0,$L$3&gt;0),C37*SUM(AO$9:$AT36)+C37,0)</f>
        <v>#REF!</v>
      </c>
      <c r="AP37" s="63" t="e">
        <f>IF(F37&gt;0,C37*SUM(AP$9:$AU36),0)</f>
        <v>#REF!</v>
      </c>
      <c r="AQ37" s="58"/>
    </row>
    <row r="38" spans="1:43" ht="18.75" thickBot="1" x14ac:dyDescent="0.25">
      <c r="A38" s="42">
        <v>37073</v>
      </c>
      <c r="B38" s="43">
        <f>IFERROR(VLOOKUP(#REF!,'[1]ادخال بيانات الحساب الالى'!E$5:F$12,2,0),0)+IFERROR(VLOOKUP(#REF!,'[1]ادخال بيانات الحساب الالى'!$A$11:$F$18,4,0),0)</f>
        <v>0</v>
      </c>
      <c r="C38" s="44">
        <v>0.1</v>
      </c>
      <c r="D38" s="45">
        <v>10</v>
      </c>
      <c r="E38" s="46" t="s">
        <v>51</v>
      </c>
      <c r="F38" s="47" t="e">
        <f t="shared" si="8"/>
        <v>#REF!</v>
      </c>
      <c r="G38" s="47" t="e">
        <f>IF(AND(G37=0,F38&gt;0),G$6+F38+B38,IF(AND(G37&gt;0,F38&gt;0),G37+F38+B38,0))</f>
        <v>#REF!</v>
      </c>
      <c r="H38" s="48">
        <f>IFERROR(VLOOKUP(#REF!,'[1]ادخال بيانات الحساب الالى'!$A$11:$F$18,6,0),0)</f>
        <v>0</v>
      </c>
      <c r="I38" s="65"/>
      <c r="J38" s="47" t="e">
        <f t="shared" si="5"/>
        <v>#REF!</v>
      </c>
      <c r="K38" s="50" t="e">
        <f t="shared" si="7"/>
        <v>#REF!</v>
      </c>
      <c r="L38" s="51"/>
      <c r="M38" s="196"/>
      <c r="N38" s="196"/>
      <c r="O38" s="199"/>
      <c r="P38" s="202"/>
      <c r="Q38" s="177"/>
      <c r="R38" s="180"/>
      <c r="S38" s="52"/>
      <c r="T38" s="171"/>
      <c r="U38" s="171"/>
      <c r="V38" s="174"/>
      <c r="W38" s="157"/>
      <c r="X38" s="160"/>
      <c r="Y38" s="163"/>
      <c r="Z38" s="168"/>
      <c r="AA38" s="171"/>
      <c r="AB38" s="171"/>
      <c r="AC38" s="174"/>
      <c r="AD38" s="157"/>
      <c r="AE38" s="160"/>
      <c r="AF38" s="163"/>
      <c r="AG38" s="61" t="s">
        <v>82</v>
      </c>
      <c r="AH38" s="54"/>
      <c r="AI38" s="54">
        <f t="shared" si="1"/>
        <v>0</v>
      </c>
      <c r="AJ38" s="54"/>
      <c r="AK38" s="54" t="e">
        <f>SUM(AN$9:$AS38)</f>
        <v>#REF!</v>
      </c>
      <c r="AL38" s="54" t="e">
        <f>SUM(AO$9:$AT38)</f>
        <v>#REF!</v>
      </c>
      <c r="AM38" s="54" t="e">
        <f>SUM(AP$9:$AU38)</f>
        <v>#REF!</v>
      </c>
      <c r="AN38" s="55" t="e">
        <f>IF(F38&gt;0,C38*SUM(AN$9:$AS37)+C38,0)</f>
        <v>#REF!</v>
      </c>
      <c r="AO38" s="62" t="e">
        <f>IF(AND(F38&gt;0,$L$3&gt;0),C38*SUM(AO$9:$AT37)+C38,0)</f>
        <v>#REF!</v>
      </c>
      <c r="AP38" s="63" t="e">
        <f>IF(F38&gt;0,C38*SUM(AP$9:$AU37),0)</f>
        <v>#REF!</v>
      </c>
      <c r="AQ38" s="58"/>
    </row>
    <row r="39" spans="1:43" ht="18.75" thickBot="1" x14ac:dyDescent="0.25">
      <c r="A39" s="42">
        <v>37438</v>
      </c>
      <c r="B39" s="43">
        <f>IFERROR(VLOOKUP(#REF!,'[1]ادخال بيانات الحساب الالى'!E$5:F$12,2,0),0)+IFERROR(VLOOKUP(#REF!,'[1]ادخال بيانات الحساب الالى'!$A$11:$F$18,4,0),0)</f>
        <v>0</v>
      </c>
      <c r="C39" s="44">
        <v>0.1</v>
      </c>
      <c r="D39" s="45">
        <v>10</v>
      </c>
      <c r="E39" s="46" t="s">
        <v>51</v>
      </c>
      <c r="F39" s="47" t="e">
        <f t="shared" si="8"/>
        <v>#REF!</v>
      </c>
      <c r="G39" s="47" t="e">
        <f t="shared" si="9"/>
        <v>#REF!</v>
      </c>
      <c r="H39" s="48">
        <f>IFERROR(VLOOKUP(#REF!,'[1]ادخال بيانات الحساب الالى'!$A$11:$F$18,6,0),0)</f>
        <v>0</v>
      </c>
      <c r="I39" s="65"/>
      <c r="J39" s="47" t="e">
        <f t="shared" si="5"/>
        <v>#REF!</v>
      </c>
      <c r="K39" s="50" t="e">
        <f t="shared" si="7"/>
        <v>#REF!</v>
      </c>
      <c r="L39" s="51"/>
      <c r="M39" s="196"/>
      <c r="N39" s="196"/>
      <c r="O39" s="199"/>
      <c r="P39" s="202"/>
      <c r="Q39" s="177"/>
      <c r="R39" s="180"/>
      <c r="S39" s="52"/>
      <c r="T39" s="171"/>
      <c r="U39" s="171"/>
      <c r="V39" s="174"/>
      <c r="W39" s="157"/>
      <c r="X39" s="160"/>
      <c r="Y39" s="163"/>
      <c r="Z39" s="168"/>
      <c r="AA39" s="171"/>
      <c r="AB39" s="171"/>
      <c r="AC39" s="174"/>
      <c r="AD39" s="157"/>
      <c r="AE39" s="160"/>
      <c r="AF39" s="163"/>
      <c r="AG39" s="61" t="s">
        <v>83</v>
      </c>
      <c r="AH39" s="54"/>
      <c r="AI39" s="54">
        <f t="shared" si="1"/>
        <v>0</v>
      </c>
      <c r="AJ39" s="54"/>
      <c r="AK39" s="54" t="e">
        <f>SUM(AN$9:$AS39)</f>
        <v>#REF!</v>
      </c>
      <c r="AL39" s="54" t="e">
        <f>SUM(AO$9:$AT39)</f>
        <v>#REF!</v>
      </c>
      <c r="AM39" s="54" t="e">
        <f>SUM(AP$9:$AU39)</f>
        <v>#REF!</v>
      </c>
      <c r="AN39" s="55" t="e">
        <f>IF(F39&gt;0,C39*SUM(AN$9:$AS38)+C39,0)</f>
        <v>#REF!</v>
      </c>
      <c r="AO39" s="62" t="e">
        <f>IF(AND(F39&gt;0,$L$3&gt;0),C39*SUM(AO$9:$AT38)+C39,0)</f>
        <v>#REF!</v>
      </c>
      <c r="AP39" s="63" t="e">
        <f>IF(F39&gt;0,C39*SUM(AP$9:$AU38),0)</f>
        <v>#REF!</v>
      </c>
      <c r="AQ39" s="58"/>
    </row>
    <row r="40" spans="1:43" ht="18.75" thickBot="1" x14ac:dyDescent="0.25">
      <c r="A40" s="42">
        <v>37803</v>
      </c>
      <c r="B40" s="43">
        <f>IFERROR(VLOOKUP(#REF!,'[1]ادخال بيانات الحساب الالى'!E$5:F$12,2,0),0)+IFERROR(VLOOKUP(#REF!,'[1]ادخال بيانات الحساب الالى'!$A$11:$F$18,4,0),0)</f>
        <v>0</v>
      </c>
      <c r="C40" s="44">
        <v>0.1</v>
      </c>
      <c r="D40" s="45">
        <v>10</v>
      </c>
      <c r="E40" s="46" t="s">
        <v>51</v>
      </c>
      <c r="F40" s="47" t="e">
        <f t="shared" si="8"/>
        <v>#REF!</v>
      </c>
      <c r="G40" s="47" t="e">
        <f t="shared" si="9"/>
        <v>#REF!</v>
      </c>
      <c r="H40" s="48">
        <f>IFERROR(VLOOKUP(#REF!,'[1]ادخال بيانات الحساب الالى'!$A$11:$F$18,6,0),0)</f>
        <v>0</v>
      </c>
      <c r="I40" s="65"/>
      <c r="J40" s="47" t="e">
        <f t="shared" si="5"/>
        <v>#REF!</v>
      </c>
      <c r="K40" s="50" t="e">
        <f t="shared" si="7"/>
        <v>#REF!</v>
      </c>
      <c r="L40" s="51"/>
      <c r="M40" s="196"/>
      <c r="N40" s="196"/>
      <c r="O40" s="199"/>
      <c r="P40" s="203"/>
      <c r="Q40" s="178"/>
      <c r="R40" s="180"/>
      <c r="S40" s="52"/>
      <c r="T40" s="171"/>
      <c r="U40" s="171"/>
      <c r="V40" s="174"/>
      <c r="W40" s="158"/>
      <c r="X40" s="161"/>
      <c r="Y40" s="163"/>
      <c r="Z40" s="168"/>
      <c r="AA40" s="171"/>
      <c r="AB40" s="171"/>
      <c r="AC40" s="174"/>
      <c r="AD40" s="157"/>
      <c r="AE40" s="160"/>
      <c r="AF40" s="163"/>
      <c r="AG40" s="61" t="s">
        <v>84</v>
      </c>
      <c r="AH40" s="54"/>
      <c r="AI40" s="54">
        <f t="shared" si="1"/>
        <v>0</v>
      </c>
      <c r="AJ40" s="54"/>
      <c r="AK40" s="54" t="e">
        <f>SUM(AN$9:$AS40)</f>
        <v>#REF!</v>
      </c>
      <c r="AL40" s="54" t="e">
        <f>SUM(AO$9:$AT40)</f>
        <v>#REF!</v>
      </c>
      <c r="AM40" s="54" t="e">
        <f>SUM(AP$9:$AU40)</f>
        <v>#REF!</v>
      </c>
      <c r="AN40" s="55" t="e">
        <f>IF(F40&gt;0,C40*SUM(AN$9:$AS39)+C40,0)</f>
        <v>#REF!</v>
      </c>
      <c r="AO40" s="62" t="e">
        <f>IF(AND(F40&gt;0,$L$3&gt;0),C40*SUM(AO$9:$AT39)+C40,0)</f>
        <v>#REF!</v>
      </c>
      <c r="AP40" s="63" t="e">
        <f>IF(F40&gt;0,C40*SUM(AP$9:$AU39),0)</f>
        <v>#REF!</v>
      </c>
      <c r="AQ40" s="58"/>
    </row>
    <row r="41" spans="1:43" ht="18.75" thickBot="1" x14ac:dyDescent="0.25">
      <c r="A41" s="42">
        <v>38169</v>
      </c>
      <c r="B41" s="43">
        <f>IFERROR(VLOOKUP(#REF!,'[1]ادخال بيانات الحساب الالى'!E$5:F$12,2,0),0)+IFERROR(VLOOKUP(#REF!,'[1]ادخال بيانات الحساب الالى'!$A$11:$F$18,4,0),0)</f>
        <v>0</v>
      </c>
      <c r="C41" s="44">
        <v>0.1</v>
      </c>
      <c r="D41" s="45">
        <v>10</v>
      </c>
      <c r="E41" s="46" t="s">
        <v>51</v>
      </c>
      <c r="F41" s="47" t="e">
        <f t="shared" si="8"/>
        <v>#REF!</v>
      </c>
      <c r="G41" s="47" t="e">
        <f t="shared" si="9"/>
        <v>#REF!</v>
      </c>
      <c r="H41" s="48">
        <f>IFERROR(VLOOKUP(#REF!,'[1]ادخال بيانات الحساب الالى'!$A$11:$F$18,6,0),0)</f>
        <v>0</v>
      </c>
      <c r="I41" s="65"/>
      <c r="J41" s="47" t="e">
        <f t="shared" si="5"/>
        <v>#REF!</v>
      </c>
      <c r="K41" s="50" t="e">
        <f t="shared" si="7"/>
        <v>#REF!</v>
      </c>
      <c r="L41" s="51"/>
      <c r="M41" s="197"/>
      <c r="N41" s="197"/>
      <c r="O41" s="200"/>
      <c r="P41" s="70" t="e">
        <f>IF(G41&gt;0,G41,IF(F42&gt;0,G7+B41,0))</f>
        <v>#REF!</v>
      </c>
      <c r="Q41" s="71" t="e">
        <f>P41+J41</f>
        <v>#REF!</v>
      </c>
      <c r="R41" s="180"/>
      <c r="S41" s="52"/>
      <c r="T41" s="182"/>
      <c r="U41" s="182"/>
      <c r="V41" s="175"/>
      <c r="W41" s="72" t="e">
        <f>P41</f>
        <v>#REF!</v>
      </c>
      <c r="X41" s="73" t="e">
        <f>W41+J41</f>
        <v>#REF!</v>
      </c>
      <c r="Y41" s="164"/>
      <c r="Z41" s="168"/>
      <c r="AA41" s="171"/>
      <c r="AB41" s="171"/>
      <c r="AC41" s="174"/>
      <c r="AD41" s="157"/>
      <c r="AE41" s="160"/>
      <c r="AF41" s="163"/>
      <c r="AG41" s="61" t="s">
        <v>85</v>
      </c>
      <c r="AH41" s="54"/>
      <c r="AI41" s="54">
        <f t="shared" si="1"/>
        <v>0</v>
      </c>
      <c r="AJ41" s="54"/>
      <c r="AK41" s="54" t="e">
        <f>SUM(AN$9:$AS41)</f>
        <v>#REF!</v>
      </c>
      <c r="AL41" s="54" t="e">
        <f>SUM(AO$9:$AT41)</f>
        <v>#REF!</v>
      </c>
      <c r="AM41" s="54" t="e">
        <f>SUM(AP$9:$AU41)</f>
        <v>#REF!</v>
      </c>
      <c r="AN41" s="55" t="e">
        <f>IF(F41&gt;0,C41*SUM(AN$9:$AS40)+C41,0)</f>
        <v>#REF!</v>
      </c>
      <c r="AO41" s="62" t="e">
        <f>IF(AND(F41&gt;0,$L$3&gt;0),C41*SUM(AO$9:$AT40)+C41,0)</f>
        <v>#REF!</v>
      </c>
      <c r="AP41" s="63" t="e">
        <f>IF(F41&gt;0,C41*SUM(AP$9:$AU40),0)</f>
        <v>#REF!</v>
      </c>
      <c r="AQ41" s="58"/>
    </row>
    <row r="42" spans="1:43" ht="18.75" thickBot="1" x14ac:dyDescent="0.25">
      <c r="A42" s="42">
        <v>38534</v>
      </c>
      <c r="B42" s="43">
        <f>IFERROR(VLOOKUP(#REF!,'[1]ادخال بيانات الحساب الالى'!E$5:F$12,2,0),0)+IFERROR(VLOOKUP(#REF!,'[1]ادخال بيانات الحساب الالى'!$A$11:$F$18,4,0),0)</f>
        <v>0</v>
      </c>
      <c r="C42" s="44">
        <v>0.2</v>
      </c>
      <c r="D42" s="45">
        <v>0</v>
      </c>
      <c r="E42" s="46" t="s">
        <v>51</v>
      </c>
      <c r="F42" s="47" t="e">
        <f t="shared" si="6"/>
        <v>#REF!</v>
      </c>
      <c r="G42" s="47" t="e">
        <f t="shared" si="9"/>
        <v>#REF!</v>
      </c>
      <c r="H42" s="48">
        <f>IFERROR(VLOOKUP(#REF!,'[1]ادخال بيانات الحساب الالى'!$A$11:$F$18,6,0),0)</f>
        <v>0</v>
      </c>
      <c r="I42" s="65"/>
      <c r="J42" s="47" t="e">
        <f t="shared" si="5"/>
        <v>#REF!</v>
      </c>
      <c r="K42" s="50" t="e">
        <f t="shared" si="7"/>
        <v>#REF!</v>
      </c>
      <c r="L42" s="74">
        <v>0.2</v>
      </c>
      <c r="M42" s="75">
        <v>0</v>
      </c>
      <c r="N42" s="75" t="s">
        <v>51</v>
      </c>
      <c r="O42" s="76" t="e">
        <f>IF(IF(AND(A$3&lt;38534,P41&gt;0),ROUND(P41*L42,2),IF(AND(A$3&lt;38534,P41=0),ROUND($L$6*L42,2),0))&gt;=N42,N42,IF(AND(IF(AND(A$3&lt;38534,P41&gt;0),ROUND(P41*L42,2),IF(AND(A$3&lt;38534,P41=0),ROUND($L$6*L42,2),0))&gt;0,IF(AND(A$3&lt;38534,P41&gt;0),ROUND(P41*L42,2),IF(AND(A$3&lt;38534,P41=0),ROUND($L$6*L42,2),0))&lt;=M42),M42,IF(AND(A$3&lt;38534,P41&gt;0),ROUND(P41*L42,2),IF(AND(A$3&lt;38534,P41=0),ROUND($L$6*L42,2),0))))</f>
        <v>#REF!</v>
      </c>
      <c r="P42" s="70" t="e">
        <f>IF(AND(P41=0,O42&gt;0),G$6+O42+B42,IF(AND(P41&gt;0,O42&gt;0),P41+O42+B42,0))</f>
        <v>#REF!</v>
      </c>
      <c r="Q42" s="77" t="e">
        <f t="shared" ref="Q42:Q43" si="10">P42+J42</f>
        <v>#REF!</v>
      </c>
      <c r="R42" s="181"/>
      <c r="S42" s="44">
        <v>0.15</v>
      </c>
      <c r="T42" s="46">
        <v>0</v>
      </c>
      <c r="U42" s="46">
        <v>90</v>
      </c>
      <c r="V42" s="78" t="e">
        <f>IF(ROUNDUP(W41*S42,2)&gt;=U42,U42,IF(ROUNDUP(W41*S42,2)&lt;=T42,T42,ROUNDUP(W41*S42,2)))</f>
        <v>#REF!</v>
      </c>
      <c r="W42" s="79" t="e">
        <f t="shared" ref="W42:W43" si="11">W41+V42+B42</f>
        <v>#REF!</v>
      </c>
      <c r="X42" s="80" t="e">
        <f t="shared" ref="X42:X43" si="12">W42+J42</f>
        <v>#REF!</v>
      </c>
      <c r="Y42" s="81" t="e">
        <f>O42-V42</f>
        <v>#REF!</v>
      </c>
      <c r="Z42" s="168"/>
      <c r="AA42" s="171"/>
      <c r="AB42" s="171"/>
      <c r="AC42" s="174"/>
      <c r="AD42" s="158"/>
      <c r="AE42" s="160"/>
      <c r="AF42" s="163"/>
      <c r="AG42" s="61" t="s">
        <v>86</v>
      </c>
      <c r="AH42" s="54"/>
      <c r="AI42" s="54">
        <f t="shared" si="1"/>
        <v>0</v>
      </c>
      <c r="AJ42" s="54"/>
      <c r="AK42" s="54" t="e">
        <f>SUM(AN$9:$AS42)</f>
        <v>#REF!</v>
      </c>
      <c r="AL42" s="54" t="e">
        <f>SUM(AO$9:$AT42)</f>
        <v>#REF!</v>
      </c>
      <c r="AM42" s="54" t="e">
        <f>SUM(AP$9:$AU42)</f>
        <v>#REF!</v>
      </c>
      <c r="AN42" s="55" t="e">
        <f>IF(F42&gt;0,C42*SUM(AN$9:$AS41)+C42,0)</f>
        <v>#REF!</v>
      </c>
      <c r="AO42" s="62" t="e">
        <f>IF(AND(F42&gt;0,$L$3&gt;0),C42*SUM(AO$9:$AT41)+C42,0)</f>
        <v>#REF!</v>
      </c>
      <c r="AP42" s="63" t="e">
        <f>IF(F42&gt;0,C42*SUM(AP$9:$AU41),0)</f>
        <v>#REF!</v>
      </c>
      <c r="AQ42" s="58"/>
    </row>
    <row r="43" spans="1:43" ht="18.75" thickBot="1" x14ac:dyDescent="0.25">
      <c r="A43" s="42">
        <v>38899</v>
      </c>
      <c r="B43" s="43">
        <f>IFERROR(VLOOKUP(#REF!,'[1]ادخال بيانات الحساب الالى'!E$5:F$12,2,0),0)+IFERROR(VLOOKUP(#REF!,'[1]ادخال بيانات الحساب الالى'!$A$11:$F$18,4,0),0)</f>
        <v>0</v>
      </c>
      <c r="C43" s="44">
        <v>0.1</v>
      </c>
      <c r="D43" s="45">
        <v>10</v>
      </c>
      <c r="E43" s="46" t="s">
        <v>51</v>
      </c>
      <c r="F43" s="47" t="e">
        <f t="shared" si="6"/>
        <v>#REF!</v>
      </c>
      <c r="G43" s="47" t="e">
        <f t="shared" si="9"/>
        <v>#REF!</v>
      </c>
      <c r="H43" s="48">
        <f>IFERROR(VLOOKUP(#REF!,'[1]ادخال بيانات الحساب الالى'!$A$11:$F$18,6,0),0)</f>
        <v>0</v>
      </c>
      <c r="I43" s="65"/>
      <c r="J43" s="47" t="e">
        <f t="shared" si="5"/>
        <v>#REF!</v>
      </c>
      <c r="K43" s="50" t="e">
        <f t="shared" si="7"/>
        <v>#REF!</v>
      </c>
      <c r="L43" s="82">
        <v>7.4999999999999997E-2</v>
      </c>
      <c r="M43" s="83">
        <v>0</v>
      </c>
      <c r="N43" s="83" t="s">
        <v>51</v>
      </c>
      <c r="O43" s="84" t="e">
        <f t="shared" ref="O43" si="13">IF(ROUNDUP(P42*L43,2)&gt;=N43,N43,IF(ROUNDUP(P42*L43,2)&lt;=M43,M43,ROUNDUP(P42*L43,2)))</f>
        <v>#REF!</v>
      </c>
      <c r="P43" s="70" t="e">
        <f t="shared" ref="P43" si="14">IF(AND(P42=0,O43&gt;0),G$6+O43+B43,IF(AND(P42&gt;0,O43&gt;0),P42+O43+B43,0))</f>
        <v>#REF!</v>
      </c>
      <c r="Q43" s="77" t="e">
        <f t="shared" si="10"/>
        <v>#REF!</v>
      </c>
      <c r="R43" s="85" t="e">
        <f>F43-O43</f>
        <v>#REF!</v>
      </c>
      <c r="S43" s="86">
        <v>7.4999999999999997E-2</v>
      </c>
      <c r="T43" s="46">
        <v>0</v>
      </c>
      <c r="U43" s="46" t="s">
        <v>51</v>
      </c>
      <c r="V43" s="78" t="e">
        <f t="shared" ref="V43" si="15">IF(ROUNDUP(W42*S43,2)&gt;=U43,U43,IF(ROUNDUP(W42*S43,2)&lt;=T43,T43,ROUNDUP(W42*S43,2)))</f>
        <v>#REF!</v>
      </c>
      <c r="W43" s="79" t="e">
        <f t="shared" si="11"/>
        <v>#REF!</v>
      </c>
      <c r="X43" s="80" t="e">
        <f t="shared" si="12"/>
        <v>#REF!</v>
      </c>
      <c r="Y43" s="62" t="e">
        <f>IF(Y42=0,0,O43-V43)</f>
        <v>#REF!</v>
      </c>
      <c r="Z43" s="169"/>
      <c r="AA43" s="172"/>
      <c r="AB43" s="172"/>
      <c r="AC43" s="175"/>
      <c r="AD43" s="87" t="e">
        <f>IF(G43&gt;0,G43,IF(F44&gt;0,G7,0))</f>
        <v>#REF!</v>
      </c>
      <c r="AE43" s="161"/>
      <c r="AF43" s="164"/>
      <c r="AG43" s="61" t="s">
        <v>87</v>
      </c>
      <c r="AH43" s="54"/>
      <c r="AI43" s="54">
        <f t="shared" si="1"/>
        <v>0</v>
      </c>
      <c r="AJ43" s="54"/>
      <c r="AK43" s="54" t="e">
        <f>SUM(AN$9:$AS43)</f>
        <v>#REF!</v>
      </c>
      <c r="AL43" s="54" t="e">
        <f>SUM(AO$9:$AT43)</f>
        <v>#REF!</v>
      </c>
      <c r="AM43" s="54" t="e">
        <f>SUM(AP$9:$AU43)</f>
        <v>#REF!</v>
      </c>
      <c r="AN43" s="55" t="e">
        <f>IF(F43&gt;0,C43*SUM(AN$9:$AS42)+C43,0)</f>
        <v>#REF!</v>
      </c>
      <c r="AO43" s="62" t="e">
        <f>IF(AND(F43&gt;0,$L$3&gt;0),C43*SUM(AO$9:$AT42)+C43,0)</f>
        <v>#REF!</v>
      </c>
      <c r="AP43" s="63" t="e">
        <f>IF(F43&gt;0,C43*SUM(AP$9:$AU42),0)</f>
        <v>#REF!</v>
      </c>
      <c r="AQ43" s="58"/>
    </row>
  </sheetData>
  <mergeCells count="45">
    <mergeCell ref="A2:B2"/>
    <mergeCell ref="R2:R8"/>
    <mergeCell ref="Y2:Y8"/>
    <mergeCell ref="AF2:AF8"/>
    <mergeCell ref="A3:B3"/>
    <mergeCell ref="C3:F3"/>
    <mergeCell ref="M3:P7"/>
    <mergeCell ref="T3:W7"/>
    <mergeCell ref="AA3:AD7"/>
    <mergeCell ref="A4:B4"/>
    <mergeCell ref="E4:F4"/>
    <mergeCell ref="A5:B6"/>
    <mergeCell ref="C5:D5"/>
    <mergeCell ref="E5:F5"/>
    <mergeCell ref="C6:D6"/>
    <mergeCell ref="E6:F6"/>
    <mergeCell ref="Z8:AE8"/>
    <mergeCell ref="J10:J18"/>
    <mergeCell ref="M10:M41"/>
    <mergeCell ref="N10:N41"/>
    <mergeCell ref="O10:O41"/>
    <mergeCell ref="P10:P40"/>
    <mergeCell ref="U10:U41"/>
    <mergeCell ref="V10:V41"/>
    <mergeCell ref="W10:W40"/>
    <mergeCell ref="A7:B8"/>
    <mergeCell ref="C8:K8"/>
    <mergeCell ref="L8:Q8"/>
    <mergeCell ref="S8:X8"/>
    <mergeCell ref="AD10:AD42"/>
    <mergeCell ref="AE10:AE43"/>
    <mergeCell ref="AF10:AF43"/>
    <mergeCell ref="B12:B13"/>
    <mergeCell ref="B16:B17"/>
    <mergeCell ref="B19:B20"/>
    <mergeCell ref="B21:B22"/>
    <mergeCell ref="X10:X40"/>
    <mergeCell ref="Y10:Y41"/>
    <mergeCell ref="Z10:Z43"/>
    <mergeCell ref="AA10:AA43"/>
    <mergeCell ref="AB10:AB43"/>
    <mergeCell ref="AC10:AC43"/>
    <mergeCell ref="Q10:Q40"/>
    <mergeCell ref="R10:R42"/>
    <mergeCell ref="T10:T41"/>
  </mergeCells>
  <conditionalFormatting sqref="B18:B19 B21 B10:B12 B14:B16 B23:B43">
    <cfRule type="cellIs" dxfId="23" priority="4" stopIfTrue="1" operator="greaterThan">
      <formula>0</formula>
    </cfRule>
  </conditionalFormatting>
  <conditionalFormatting sqref="H11 H15">
    <cfRule type="cellIs" dxfId="22" priority="3" stopIfTrue="1" operator="greaterThan">
      <formula>0</formula>
    </cfRule>
  </conditionalFormatting>
  <conditionalFormatting sqref="I21:I23 I10:I17">
    <cfRule type="cellIs" dxfId="21" priority="2" stopIfTrue="1" operator="greaterThan">
      <formula>0</formula>
    </cfRule>
  </conditionalFormatting>
  <conditionalFormatting sqref="H10">
    <cfRule type="cellIs" dxfId="20" priority="1" stopIfTrue="1" operator="greaterThan">
      <formula>0</formula>
    </cfRule>
  </conditionalFormatting>
  <dataValidations count="5">
    <dataValidation allowBlank="1" showInputMessage="1" showErrorMessage="1" prompt="العلاوة قبل مراعاة الحد الاقصي الرقمى للمعاش 500 ج" sqref="I21:I23"/>
    <dataValidation allowBlank="1" showInputMessage="1" showErrorMessage="1" prompt="العلاوة قبل مراعاة الحد الاقصي الرقمى للمعاش 200 ج" sqref="I16:I17"/>
    <dataValidation allowBlank="1" showInputMessage="1" showErrorMessage="1" prompt="العلاوة قبل مراعاة الحد الاقصي الرقمى للمعاش 166.67ج" sqref="I10:I12 I14"/>
    <dataValidation allowBlank="1" showInputMessage="1" showErrorMessage="1" prompt="العلاوة قبل مراعاة الحد الادنى الرقمى للمعاش 12 ج" sqref="H11"/>
    <dataValidation allowBlank="1" showInputMessage="1" showErrorMessage="1" prompt="العلاوة قبل مراعاة الحد الادنى الرقمى للمعاش 20 ج" sqref="H15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1">
              <controlPr defaultSize="0" print="0" autoFill="0" autoLine="0" autoPict="0" macro="[1]!اخفاء_طباعة_حساب_المعاش">
                <anchor moveWithCells="1">
                  <from>
                    <xdr:col>7</xdr:col>
                    <xdr:colOff>28575</xdr:colOff>
                    <xdr:row>1</xdr:row>
                    <xdr:rowOff>0</xdr:rowOff>
                  </from>
                  <to>
                    <xdr:col>8</xdr:col>
                    <xdr:colOff>485775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rightToLeft="1" workbookViewId="0">
      <selection activeCell="I13" sqref="I13"/>
    </sheetView>
  </sheetViews>
  <sheetFormatPr defaultRowHeight="14.25" x14ac:dyDescent="0.2"/>
  <cols>
    <col min="5" max="5" width="10" bestFit="1" customWidth="1"/>
    <col min="12" max="12" width="10" bestFit="1" customWidth="1"/>
  </cols>
  <sheetData>
    <row r="1" spans="1:14" ht="15.75" thickBot="1" x14ac:dyDescent="0.25">
      <c r="A1" s="88"/>
      <c r="B1" s="20"/>
      <c r="C1" s="258" t="s">
        <v>88</v>
      </c>
      <c r="D1" s="259"/>
      <c r="E1" s="89">
        <v>0</v>
      </c>
      <c r="F1" s="20"/>
      <c r="G1" s="20"/>
      <c r="H1" s="20"/>
      <c r="I1" s="88"/>
      <c r="J1" s="258" t="s">
        <v>88</v>
      </c>
      <c r="K1" s="259"/>
      <c r="L1" s="90">
        <v>0</v>
      </c>
      <c r="M1" s="20"/>
      <c r="N1" s="20"/>
    </row>
    <row r="2" spans="1:14" ht="15.75" thickBot="1" x14ac:dyDescent="0.25">
      <c r="A2" s="20"/>
      <c r="B2" s="91"/>
      <c r="C2" s="260" t="s">
        <v>89</v>
      </c>
      <c r="D2" s="92" t="s">
        <v>90</v>
      </c>
      <c r="E2" s="93">
        <v>0</v>
      </c>
      <c r="F2" s="20"/>
      <c r="G2" s="20"/>
      <c r="H2" s="20"/>
      <c r="I2" s="20"/>
      <c r="J2" s="260" t="s">
        <v>89</v>
      </c>
      <c r="K2" s="94" t="s">
        <v>90</v>
      </c>
      <c r="L2" s="93">
        <v>0</v>
      </c>
      <c r="M2" s="20"/>
      <c r="N2" s="20"/>
    </row>
    <row r="3" spans="1:14" ht="15.75" thickBot="1" x14ac:dyDescent="0.25">
      <c r="A3" s="20"/>
      <c r="B3" s="20"/>
      <c r="C3" s="261"/>
      <c r="D3" s="92" t="s">
        <v>91</v>
      </c>
      <c r="E3" s="93">
        <v>0</v>
      </c>
      <c r="F3" s="20"/>
      <c r="G3" s="20"/>
      <c r="H3" s="20"/>
      <c r="I3" s="20"/>
      <c r="J3" s="261"/>
      <c r="K3" s="92" t="s">
        <v>91</v>
      </c>
      <c r="L3" s="93">
        <v>0</v>
      </c>
      <c r="M3" s="20"/>
      <c r="N3" s="20"/>
    </row>
    <row r="4" spans="1:14" ht="15" thickBot="1" x14ac:dyDescent="0.25">
      <c r="A4" s="20"/>
      <c r="B4" s="262" t="s">
        <v>92</v>
      </c>
      <c r="C4" s="20"/>
      <c r="D4" s="20"/>
      <c r="E4" s="20"/>
      <c r="F4" s="20"/>
      <c r="G4" s="20"/>
      <c r="H4" s="20"/>
      <c r="I4" s="262" t="s">
        <v>92</v>
      </c>
      <c r="J4" s="20"/>
      <c r="K4" s="20"/>
      <c r="L4" s="20"/>
      <c r="M4" s="95"/>
      <c r="N4" s="20"/>
    </row>
    <row r="5" spans="1:14" ht="15.75" thickBot="1" x14ac:dyDescent="0.25">
      <c r="A5" s="20"/>
      <c r="B5" s="263"/>
      <c r="C5" s="264" t="s">
        <v>93</v>
      </c>
      <c r="D5" s="265"/>
      <c r="E5" s="266"/>
      <c r="F5" s="20"/>
      <c r="G5" s="20"/>
      <c r="H5" s="20"/>
      <c r="I5" s="263"/>
      <c r="J5" s="267" t="s">
        <v>93</v>
      </c>
      <c r="K5" s="265"/>
      <c r="L5" s="266"/>
      <c r="M5" s="20"/>
      <c r="N5" s="20"/>
    </row>
    <row r="6" spans="1:14" ht="15.75" thickBot="1" x14ac:dyDescent="0.25">
      <c r="A6" s="20"/>
      <c r="B6" s="96">
        <v>41821</v>
      </c>
      <c r="C6" s="97" t="s">
        <v>94</v>
      </c>
      <c r="D6" s="92" t="s">
        <v>95</v>
      </c>
      <c r="E6" s="92" t="s">
        <v>93</v>
      </c>
      <c r="F6" s="98"/>
      <c r="G6" s="98"/>
      <c r="H6" s="98"/>
      <c r="I6" s="96">
        <v>41821</v>
      </c>
      <c r="J6" s="94" t="s">
        <v>94</v>
      </c>
      <c r="K6" s="94" t="s">
        <v>95</v>
      </c>
      <c r="L6" s="94" t="s">
        <v>93</v>
      </c>
      <c r="M6" s="98"/>
      <c r="N6" s="20"/>
    </row>
    <row r="7" spans="1:14" ht="15.75" thickBot="1" x14ac:dyDescent="0.25">
      <c r="A7" s="20"/>
      <c r="B7" s="99" t="e">
        <f ca="1">IF(VLOOKUP(B6,'[1]حساب المعاش تدريجي'!B9:AL100,16,0)&gt;0,VLOOKUP(B6,'[1]حساب المعاش تدريجي'!B9:AL100,16,0),IF(VLOOKUP(OFFSET(str,MATCH(B6,ref,0),0),'[1]حساب المعاش تدريجي'!B9:AL100,16,0)&gt;0,'[1]حساب المعاش تدريجي'!Q6,"قبل تاريخ الاستحقاق"))</f>
        <v>#N/A</v>
      </c>
      <c r="C7" s="100" t="s">
        <v>96</v>
      </c>
      <c r="D7" s="252">
        <v>0</v>
      </c>
      <c r="E7" s="254" t="str">
        <f ca="1">IF(IFERROR(((IF(C8="",F9/D9,C8)*IF(B8&lt;=0,B7,B8))-D7)/IF(B8&lt;=0,B7,B8),0)&lt;=0,"لايستحق معاش",IFERROR(((IF(C8="",F9/D9,C8)*IF(B8&lt;=0,B7,B8))-D7)/IF(B8&lt;=0,B7,B8),0))</f>
        <v>لايستحق معاش</v>
      </c>
      <c r="F7" s="98"/>
      <c r="G7" s="98"/>
      <c r="H7" s="98"/>
      <c r="I7" s="99" t="e">
        <f ca="1">IF(VLOOKUP(I6,'[1]حساب المعاش تدريجي'!B9:AL100,16,0)&gt;0,VLOOKUP(I6,'[1]حساب المعاش تدريجي'!B9:AL100,16,0),IF(VLOOKUP(OFFSET(str,MATCH(I6,ref,0),0),'[1]حساب المعاش تدريجي'!B9:AL100,16,0)&gt;0,'[1]حساب المعاش تدريجي'!Q6,"قبل تاريخ الاستحقاق"))</f>
        <v>#N/A</v>
      </c>
      <c r="J7" s="100" t="s">
        <v>96</v>
      </c>
      <c r="K7" s="252">
        <v>0</v>
      </c>
      <c r="L7" s="254" t="str">
        <f ca="1">IF(IFERROR(((IF(J8="",L9/J9,J8)*IF(I8&lt;=0,I7,I8))-K7)/IF(I8&lt;=0,I7,I8),0)&lt;=0,"لايستحق معاش",IFERROR(((IF(J8="",L9/J9,J8)*IF(I8&lt;=0,I7,I8))-K7)/IF(I8&lt;=0,I7,I8),0))</f>
        <v>لايستحق معاش</v>
      </c>
      <c r="M7" s="98"/>
      <c r="N7" s="20"/>
    </row>
    <row r="8" spans="1:14" ht="15.75" thickBot="1" x14ac:dyDescent="0.25">
      <c r="A8" s="20"/>
      <c r="B8" s="101">
        <v>0</v>
      </c>
      <c r="C8" s="99">
        <f>VLOOKUP(C7,tap,2,0)</f>
        <v>1</v>
      </c>
      <c r="D8" s="253"/>
      <c r="E8" s="255"/>
      <c r="F8" s="20"/>
      <c r="G8" s="20"/>
      <c r="H8" s="20"/>
      <c r="I8" s="101">
        <v>0</v>
      </c>
      <c r="J8" s="99">
        <f>VLOOKUP(J7,tap,2,0)</f>
        <v>1</v>
      </c>
      <c r="K8" s="253"/>
      <c r="L8" s="255"/>
      <c r="M8" s="20"/>
      <c r="N8" s="20"/>
    </row>
    <row r="9" spans="1:14" ht="21" thickBot="1" x14ac:dyDescent="0.25">
      <c r="A9" s="20"/>
      <c r="B9" s="256" t="str">
        <f>IF(OR(C8&lt;=0,C8=""),"= ادخل النسبة الاخرى","")</f>
        <v/>
      </c>
      <c r="C9" s="256"/>
      <c r="D9" s="102">
        <v>1</v>
      </c>
      <c r="E9" s="103" t="s">
        <v>97</v>
      </c>
      <c r="F9" s="102">
        <v>1</v>
      </c>
      <c r="G9" s="20"/>
      <c r="H9" s="257" t="str">
        <f>IF(OR(J8&lt;=0,J8=""),"=  ادخل النسبة الاخرى ","")</f>
        <v/>
      </c>
      <c r="I9" s="257" t="str">
        <f>IF(OR(J8&lt;=0,J8=""),"ادخل النسبة الاخرى","")</f>
        <v/>
      </c>
      <c r="J9" s="102">
        <v>1</v>
      </c>
      <c r="K9" s="103" t="s">
        <v>97</v>
      </c>
      <c r="L9" s="102">
        <v>1</v>
      </c>
      <c r="M9" s="104"/>
      <c r="N9" s="105"/>
    </row>
    <row r="10" spans="1:14" ht="30.75" thickBot="1" x14ac:dyDescent="0.25">
      <c r="A10" s="106" t="s">
        <v>98</v>
      </c>
      <c r="B10" s="107" t="s">
        <v>99</v>
      </c>
      <c r="C10" s="108" t="s">
        <v>100</v>
      </c>
      <c r="D10" s="107" t="s">
        <v>101</v>
      </c>
      <c r="E10" s="107" t="s">
        <v>102</v>
      </c>
      <c r="F10" s="107" t="s">
        <v>103</v>
      </c>
      <c r="G10" s="20"/>
      <c r="H10" s="106" t="s">
        <v>98</v>
      </c>
      <c r="I10" s="107" t="s">
        <v>99</v>
      </c>
      <c r="J10" s="108" t="s">
        <v>100</v>
      </c>
      <c r="K10" s="107" t="s">
        <v>101</v>
      </c>
      <c r="L10" s="107" t="s">
        <v>102</v>
      </c>
      <c r="M10" s="109" t="s">
        <v>103</v>
      </c>
      <c r="N10" s="20"/>
    </row>
    <row r="11" spans="1:14" ht="18" x14ac:dyDescent="0.2">
      <c r="A11" s="110"/>
      <c r="B11" s="111" t="s">
        <v>104</v>
      </c>
      <c r="C11" s="112">
        <f>'[1]حساب المعاش تدريجي'!M2</f>
        <v>0</v>
      </c>
      <c r="D11" s="113">
        <f ca="1">IFERROR(TRUNC(IF(A11&lt;=0,C11,A11)*E$7,2),0)</f>
        <v>0</v>
      </c>
      <c r="E11" s="114">
        <f>IF($A$1="ن",12,DAYS360($E$2,$E$3,1)/30)</f>
        <v>0</v>
      </c>
      <c r="F11" s="115">
        <f ca="1">E11*D11</f>
        <v>0</v>
      </c>
      <c r="G11" s="20"/>
      <c r="H11" s="110"/>
      <c r="I11" s="111" t="s">
        <v>104</v>
      </c>
      <c r="J11" s="112">
        <f>'[1]حساب المعاش تدريجي'!M2</f>
        <v>0</v>
      </c>
      <c r="K11" s="113">
        <f t="shared" ref="K11:K26" ca="1" si="0">IFERROR(TRUNC(IF(H11&lt;=0,J11,H11)*L$7,2),0)</f>
        <v>0</v>
      </c>
      <c r="L11" s="114">
        <f>IF($I$1="ن",12,DAYS360($L$2,$L$3,1)/30)</f>
        <v>0</v>
      </c>
      <c r="M11" s="116">
        <f ca="1">L11*K11</f>
        <v>0</v>
      </c>
      <c r="N11" s="117">
        <f ca="1">IF(AND(F11=0,M11=0),0,1)</f>
        <v>0</v>
      </c>
    </row>
    <row r="12" spans="1:14" ht="18" x14ac:dyDescent="0.2">
      <c r="A12" s="110"/>
      <c r="B12" s="118" t="s">
        <v>105</v>
      </c>
      <c r="C12" s="112">
        <f>'[1]حساب المعاش تدريجي'!P2</f>
        <v>0</v>
      </c>
      <c r="D12" s="113">
        <f t="shared" ref="D12:D26" ca="1" si="1">IFERROR(TRUNC(IF(A12&lt;=0,C12,A12)*E$7,2),0)</f>
        <v>0</v>
      </c>
      <c r="E12" s="114">
        <f t="shared" ref="E12:E24" si="2">IF($A$1="ن",12,DAYS360($E$2,$E$3,1)/30)</f>
        <v>0</v>
      </c>
      <c r="F12" s="115">
        <f t="shared" ref="F12:F26" ca="1" si="3">E12*D12</f>
        <v>0</v>
      </c>
      <c r="G12" s="20"/>
      <c r="H12" s="110"/>
      <c r="I12" s="118" t="s">
        <v>105</v>
      </c>
      <c r="J12" s="112">
        <f>'[1]حساب المعاش تدريجي'!P2</f>
        <v>0</v>
      </c>
      <c r="K12" s="113">
        <f t="shared" ca="1" si="0"/>
        <v>0</v>
      </c>
      <c r="L12" s="114">
        <f t="shared" ref="L12:L24" si="4">IF($I$1="ن",12,DAYS360($L$2,$L$3,1)/30)</f>
        <v>0</v>
      </c>
      <c r="M12" s="116">
        <f t="shared" ref="M12:M26" ca="1" si="5">L12*K12</f>
        <v>0</v>
      </c>
      <c r="N12" s="117">
        <f t="shared" ref="N12:N26" ca="1" si="6">IF(AND(F12=0,M12=0),0,1)</f>
        <v>0</v>
      </c>
    </row>
    <row r="13" spans="1:14" ht="18" x14ac:dyDescent="0.2">
      <c r="A13" s="110"/>
      <c r="B13" s="118" t="s">
        <v>106</v>
      </c>
      <c r="C13" s="112">
        <f>'[1]حساب المعاش تدريجي'!M5</f>
        <v>0</v>
      </c>
      <c r="D13" s="113">
        <f t="shared" ca="1" si="1"/>
        <v>0</v>
      </c>
      <c r="E13" s="114">
        <f t="shared" si="2"/>
        <v>0</v>
      </c>
      <c r="F13" s="115">
        <f t="shared" ca="1" si="3"/>
        <v>0</v>
      </c>
      <c r="G13" s="113"/>
      <c r="H13" s="110"/>
      <c r="I13" s="118" t="s">
        <v>106</v>
      </c>
      <c r="J13" s="112">
        <f>'[1]حساب المعاش تدريجي'!M5</f>
        <v>0</v>
      </c>
      <c r="K13" s="113">
        <f t="shared" ca="1" si="0"/>
        <v>0</v>
      </c>
      <c r="L13" s="114">
        <f t="shared" si="4"/>
        <v>0</v>
      </c>
      <c r="M13" s="116">
        <f t="shared" ca="1" si="5"/>
        <v>0</v>
      </c>
      <c r="N13" s="117">
        <f t="shared" ca="1" si="6"/>
        <v>0</v>
      </c>
    </row>
    <row r="14" spans="1:14" ht="18" x14ac:dyDescent="0.2">
      <c r="A14" s="110"/>
      <c r="B14" s="118" t="s">
        <v>107</v>
      </c>
      <c r="C14" s="112">
        <f>'[1]حساب المعاش تدريجي'!P3</f>
        <v>0</v>
      </c>
      <c r="D14" s="113">
        <f t="shared" ca="1" si="1"/>
        <v>0</v>
      </c>
      <c r="E14" s="114">
        <f t="shared" si="2"/>
        <v>0</v>
      </c>
      <c r="F14" s="115">
        <f t="shared" ca="1" si="3"/>
        <v>0</v>
      </c>
      <c r="G14" s="113"/>
      <c r="H14" s="110"/>
      <c r="I14" s="118" t="s">
        <v>107</v>
      </c>
      <c r="J14" s="112">
        <f>'[1]حساب المعاش تدريجي'!P3</f>
        <v>0</v>
      </c>
      <c r="K14" s="113">
        <f t="shared" ca="1" si="0"/>
        <v>0</v>
      </c>
      <c r="L14" s="114">
        <f t="shared" si="4"/>
        <v>0</v>
      </c>
      <c r="M14" s="116">
        <f t="shared" ca="1" si="5"/>
        <v>0</v>
      </c>
      <c r="N14" s="117">
        <f t="shared" ca="1" si="6"/>
        <v>0</v>
      </c>
    </row>
    <row r="15" spans="1:14" ht="18" x14ac:dyDescent="0.2">
      <c r="A15" s="110"/>
      <c r="B15" s="118" t="s">
        <v>108</v>
      </c>
      <c r="C15" s="112">
        <f>'[1]حساب المعاش تدريجي'!M3</f>
        <v>0</v>
      </c>
      <c r="D15" s="113">
        <f t="shared" ca="1" si="1"/>
        <v>0</v>
      </c>
      <c r="E15" s="114">
        <f t="shared" si="2"/>
        <v>0</v>
      </c>
      <c r="F15" s="115">
        <f t="shared" ca="1" si="3"/>
        <v>0</v>
      </c>
      <c r="G15" s="113"/>
      <c r="H15" s="110"/>
      <c r="I15" s="118" t="s">
        <v>108</v>
      </c>
      <c r="J15" s="112">
        <f>'[1]حساب المعاش تدريجي'!M3</f>
        <v>0</v>
      </c>
      <c r="K15" s="113">
        <f t="shared" ca="1" si="0"/>
        <v>0</v>
      </c>
      <c r="L15" s="114">
        <f t="shared" si="4"/>
        <v>0</v>
      </c>
      <c r="M15" s="116">
        <f t="shared" ca="1" si="5"/>
        <v>0</v>
      </c>
      <c r="N15" s="117">
        <f t="shared" ca="1" si="6"/>
        <v>0</v>
      </c>
    </row>
    <row r="16" spans="1:14" ht="18" x14ac:dyDescent="0.2">
      <c r="A16" s="110"/>
      <c r="B16" s="118" t="s">
        <v>20</v>
      </c>
      <c r="C16" s="112">
        <f>'[1]حساب المعاش تدريجي'!P4</f>
        <v>0</v>
      </c>
      <c r="D16" s="113">
        <f t="shared" ca="1" si="1"/>
        <v>0</v>
      </c>
      <c r="E16" s="114">
        <f t="shared" si="2"/>
        <v>0</v>
      </c>
      <c r="F16" s="115">
        <f t="shared" ca="1" si="3"/>
        <v>0</v>
      </c>
      <c r="G16" s="113"/>
      <c r="H16" s="110"/>
      <c r="I16" s="118" t="s">
        <v>20</v>
      </c>
      <c r="J16" s="112">
        <f>'[1]حساب المعاش تدريجي'!P4</f>
        <v>0</v>
      </c>
      <c r="K16" s="113">
        <f t="shared" ca="1" si="0"/>
        <v>0</v>
      </c>
      <c r="L16" s="114">
        <f t="shared" si="4"/>
        <v>0</v>
      </c>
      <c r="M16" s="116">
        <f t="shared" ca="1" si="5"/>
        <v>0</v>
      </c>
      <c r="N16" s="117">
        <f t="shared" ca="1" si="6"/>
        <v>0</v>
      </c>
    </row>
    <row r="17" spans="1:14" ht="18" x14ac:dyDescent="0.2">
      <c r="A17" s="110"/>
      <c r="B17" s="118" t="s">
        <v>109</v>
      </c>
      <c r="C17" s="112"/>
      <c r="D17" s="113">
        <f t="shared" ca="1" si="1"/>
        <v>0</v>
      </c>
      <c r="E17" s="114">
        <f t="shared" si="2"/>
        <v>0</v>
      </c>
      <c r="F17" s="115">
        <f t="shared" ca="1" si="3"/>
        <v>0</v>
      </c>
      <c r="G17" s="113"/>
      <c r="H17" s="110"/>
      <c r="I17" s="118" t="s">
        <v>109</v>
      </c>
      <c r="J17" s="112"/>
      <c r="K17" s="113">
        <f t="shared" ca="1" si="0"/>
        <v>0</v>
      </c>
      <c r="L17" s="114">
        <f t="shared" si="4"/>
        <v>0</v>
      </c>
      <c r="M17" s="116">
        <f t="shared" ca="1" si="5"/>
        <v>0</v>
      </c>
      <c r="N17" s="117">
        <f t="shared" ca="1" si="6"/>
        <v>0</v>
      </c>
    </row>
    <row r="18" spans="1:14" ht="18" x14ac:dyDescent="0.2">
      <c r="A18" s="110">
        <f>B8-(SUM(A11:A16)+SUM(A25:A43))</f>
        <v>0</v>
      </c>
      <c r="B18" s="118" t="s">
        <v>110</v>
      </c>
      <c r="C18" s="112">
        <f>IFERROR(VLOOKUP(VLOOKUP(SMALL(B25:B43,1)-1,ع.اجمالى,2,0),الاضافات,50,0),0)+سي7</f>
        <v>0</v>
      </c>
      <c r="D18" s="113">
        <f t="shared" ca="1" si="1"/>
        <v>0</v>
      </c>
      <c r="E18" s="114">
        <f t="shared" si="2"/>
        <v>0</v>
      </c>
      <c r="F18" s="115">
        <f t="shared" ca="1" si="3"/>
        <v>0</v>
      </c>
      <c r="G18" s="113"/>
      <c r="H18" s="110">
        <f>I8-(SUM(H11:H16)+SUM(H25:H43))</f>
        <v>0</v>
      </c>
      <c r="I18" s="118" t="s">
        <v>110</v>
      </c>
      <c r="J18" s="112">
        <f>IFERROR(VLOOKUP(VLOOKUP(SMALL(I25:I43,1)-1,ع.اجمالى,2,0),الاضافات,50,0),0)+سي7</f>
        <v>0</v>
      </c>
      <c r="K18" s="113">
        <f t="shared" ca="1" si="0"/>
        <v>0</v>
      </c>
      <c r="L18" s="114">
        <f t="shared" si="4"/>
        <v>0</v>
      </c>
      <c r="M18" s="116">
        <f t="shared" ca="1" si="5"/>
        <v>0</v>
      </c>
      <c r="N18" s="117">
        <f t="shared" ca="1" si="6"/>
        <v>0</v>
      </c>
    </row>
    <row r="19" spans="1:14" ht="18" x14ac:dyDescent="0.2">
      <c r="A19" s="110"/>
      <c r="B19" s="118" t="s">
        <v>111</v>
      </c>
      <c r="C19" s="112">
        <f>'[1]حساب المعاش تدريجي'!I5</f>
        <v>0</v>
      </c>
      <c r="D19" s="113">
        <f ca="1">IFERROR(TRUNC(IF(A19&lt;=0,C19,A19)*E$7,2),0)</f>
        <v>0</v>
      </c>
      <c r="E19" s="114">
        <f t="shared" si="2"/>
        <v>0</v>
      </c>
      <c r="F19" s="115">
        <f t="shared" ca="1" si="3"/>
        <v>0</v>
      </c>
      <c r="G19" s="113"/>
      <c r="H19" s="110"/>
      <c r="I19" s="118" t="s">
        <v>111</v>
      </c>
      <c r="J19" s="112">
        <f>'[1]حساب المعاش تدريجي'!I5</f>
        <v>0</v>
      </c>
      <c r="K19" s="113">
        <f ca="1">IFERROR(TRUNC(IF(H19&lt;=0,J19,H19)*L$7,2),0)</f>
        <v>0</v>
      </c>
      <c r="L19" s="114">
        <f t="shared" si="4"/>
        <v>0</v>
      </c>
      <c r="M19" s="116">
        <f t="shared" ca="1" si="5"/>
        <v>0</v>
      </c>
      <c r="N19" s="117">
        <f t="shared" ca="1" si="6"/>
        <v>0</v>
      </c>
    </row>
    <row r="20" spans="1:14" ht="18" x14ac:dyDescent="0.2">
      <c r="A20" s="110"/>
      <c r="B20" s="118" t="s">
        <v>112</v>
      </c>
      <c r="C20" s="20">
        <f>'[1]ادخال بيانات الحساب الالى'!K5</f>
        <v>0</v>
      </c>
      <c r="D20" s="113">
        <f t="shared" ref="D20:D24" ca="1" si="7">IFERROR(TRUNC(IF(A20&lt;=0,C20,A20)*E$7,2),0)</f>
        <v>0</v>
      </c>
      <c r="E20" s="114">
        <f t="shared" si="2"/>
        <v>0</v>
      </c>
      <c r="F20" s="115">
        <f t="shared" ca="1" si="3"/>
        <v>0</v>
      </c>
      <c r="G20" s="113"/>
      <c r="H20" s="110"/>
      <c r="I20" s="118" t="s">
        <v>112</v>
      </c>
      <c r="J20" s="112">
        <f>'[1]ادخال بيانات الحساب الالى'!K5</f>
        <v>0</v>
      </c>
      <c r="K20" s="113">
        <f t="shared" ref="K20:K24" ca="1" si="8">IFERROR(TRUNC(IF(H20&lt;=0,J20,H20)*L$7,2),0)</f>
        <v>0</v>
      </c>
      <c r="L20" s="114">
        <f t="shared" si="4"/>
        <v>0</v>
      </c>
      <c r="M20" s="116">
        <f t="shared" ca="1" si="5"/>
        <v>0</v>
      </c>
      <c r="N20" s="117">
        <f t="shared" ca="1" si="6"/>
        <v>0</v>
      </c>
    </row>
    <row r="21" spans="1:14" ht="18" x14ac:dyDescent="0.2">
      <c r="A21" s="110"/>
      <c r="B21" s="118" t="s">
        <v>113</v>
      </c>
      <c r="C21" s="20">
        <f>'[1]ادخال بيانات الحساب الالى'!K6</f>
        <v>0</v>
      </c>
      <c r="D21" s="113">
        <f t="shared" ca="1" si="7"/>
        <v>0</v>
      </c>
      <c r="E21" s="114">
        <f t="shared" si="2"/>
        <v>0</v>
      </c>
      <c r="F21" s="115">
        <f t="shared" ca="1" si="3"/>
        <v>0</v>
      </c>
      <c r="G21" s="113"/>
      <c r="H21" s="110"/>
      <c r="I21" s="118" t="s">
        <v>113</v>
      </c>
      <c r="J21" s="112">
        <f>'[1]ادخال بيانات الحساب الالى'!K6</f>
        <v>0</v>
      </c>
      <c r="K21" s="113">
        <f t="shared" ca="1" si="8"/>
        <v>0</v>
      </c>
      <c r="L21" s="114">
        <f t="shared" si="4"/>
        <v>0</v>
      </c>
      <c r="M21" s="116">
        <f t="shared" ca="1" si="5"/>
        <v>0</v>
      </c>
      <c r="N21" s="117">
        <f t="shared" ca="1" si="6"/>
        <v>0</v>
      </c>
    </row>
    <row r="22" spans="1:14" ht="18" x14ac:dyDescent="0.2">
      <c r="A22" s="110"/>
      <c r="B22" s="118" t="s">
        <v>114</v>
      </c>
      <c r="C22" s="20">
        <f>'[1]ادخال بيانات الحساب الالى'!K7</f>
        <v>0</v>
      </c>
      <c r="D22" s="113">
        <f t="shared" ca="1" si="7"/>
        <v>0</v>
      </c>
      <c r="E22" s="114">
        <f t="shared" si="2"/>
        <v>0</v>
      </c>
      <c r="F22" s="115">
        <f t="shared" ca="1" si="3"/>
        <v>0</v>
      </c>
      <c r="G22" s="113"/>
      <c r="H22" s="110"/>
      <c r="I22" s="118" t="s">
        <v>114</v>
      </c>
      <c r="J22" s="112">
        <f>'[1]ادخال بيانات الحساب الالى'!K7</f>
        <v>0</v>
      </c>
      <c r="K22" s="113">
        <f t="shared" ca="1" si="8"/>
        <v>0</v>
      </c>
      <c r="L22" s="114">
        <f t="shared" si="4"/>
        <v>0</v>
      </c>
      <c r="M22" s="116">
        <f t="shared" ca="1" si="5"/>
        <v>0</v>
      </c>
      <c r="N22" s="117">
        <f t="shared" ca="1" si="6"/>
        <v>0</v>
      </c>
    </row>
    <row r="23" spans="1:14" ht="18" x14ac:dyDescent="0.2">
      <c r="A23" s="110"/>
      <c r="B23" s="118" t="s">
        <v>21</v>
      </c>
      <c r="C23" s="112"/>
      <c r="D23" s="113">
        <f t="shared" ca="1" si="7"/>
        <v>0</v>
      </c>
      <c r="E23" s="114">
        <f t="shared" si="2"/>
        <v>0</v>
      </c>
      <c r="F23" s="115">
        <f t="shared" ca="1" si="3"/>
        <v>0</v>
      </c>
      <c r="G23" s="113"/>
      <c r="H23" s="110"/>
      <c r="I23" s="118" t="s">
        <v>21</v>
      </c>
      <c r="J23" s="112"/>
      <c r="K23" s="113">
        <f t="shared" ca="1" si="8"/>
        <v>0</v>
      </c>
      <c r="L23" s="114">
        <f t="shared" si="4"/>
        <v>0</v>
      </c>
      <c r="M23" s="116">
        <f t="shared" ca="1" si="5"/>
        <v>0</v>
      </c>
      <c r="N23" s="117">
        <f t="shared" ca="1" si="6"/>
        <v>0</v>
      </c>
    </row>
    <row r="24" spans="1:14" ht="18" x14ac:dyDescent="0.2">
      <c r="A24" s="110"/>
      <c r="B24" s="118" t="s">
        <v>21</v>
      </c>
      <c r="C24" s="112"/>
      <c r="D24" s="113">
        <f t="shared" ca="1" si="7"/>
        <v>0</v>
      </c>
      <c r="E24" s="114">
        <f t="shared" si="2"/>
        <v>0</v>
      </c>
      <c r="F24" s="115">
        <f t="shared" ca="1" si="3"/>
        <v>0</v>
      </c>
      <c r="G24" s="113"/>
      <c r="H24" s="110"/>
      <c r="I24" s="118" t="s">
        <v>21</v>
      </c>
      <c r="J24" s="112"/>
      <c r="K24" s="113">
        <f t="shared" ca="1" si="8"/>
        <v>0</v>
      </c>
      <c r="L24" s="114">
        <f t="shared" si="4"/>
        <v>0</v>
      </c>
      <c r="M24" s="116">
        <f t="shared" ca="1" si="5"/>
        <v>0</v>
      </c>
      <c r="N24" s="117">
        <f t="shared" ca="1" si="6"/>
        <v>0</v>
      </c>
    </row>
    <row r="25" spans="1:14" ht="18" x14ac:dyDescent="0.2">
      <c r="A25" s="110"/>
      <c r="B25" s="119">
        <v>2005</v>
      </c>
      <c r="C25" s="112">
        <f>IFERROR(IFERROR(VLOOKUP(VLOOKUP(B25,ع.متغير,2,0),'[1]حساب المعاش تدريجي'!B$9:O$63,14,0),VLOOKUP(VLOOKUP(B25,ع.اساسي,2,0),'[1]حساب المعاش تدريجي'!B$9:O$63,11,0)),0)</f>
        <v>0</v>
      </c>
      <c r="D25" s="113">
        <f t="shared" ca="1" si="1"/>
        <v>0</v>
      </c>
      <c r="E25" s="114">
        <f>IF($A$1="ن",IFERROR(IF(VLOOKUP(B25,U$1:V$55,2)&lt;=E$1,12,0),0),IFERROR(IF(AND(VLOOKUP(B25,U$1:V$55,2)&lt;E$3,VLOOKUP(B25,U$1:V$55,2)&lt;=E$2),DAYS360(E$2,E$3,1)/30,IF(AND(VLOOKUP(B25,U$1:V$55,2)&lt;E$3,VLOOKUP(B25,U$1:V$55,2)&gt;E$2),DAYS360(VLOOKUP(B25,U$1:V$55,2),E$3,1)/30,0)),0))</f>
        <v>0</v>
      </c>
      <c r="F25" s="115">
        <f t="shared" ca="1" si="3"/>
        <v>0</v>
      </c>
      <c r="G25" s="113"/>
      <c r="H25" s="110"/>
      <c r="I25" s="119">
        <v>2008</v>
      </c>
      <c r="J25" s="112">
        <f>IFERROR(IFERROR(VLOOKUP(VLOOKUP(I25,R$13:S$50,2,0),'[1]حساب المعاش تدريجي'!B$9:O$63,14,0),VLOOKUP(VLOOKUP(I25,P$1:Q$50,2,0),'[1]حساب المعاش تدريجي'!B$9:O$63,11,0)),0)</f>
        <v>0</v>
      </c>
      <c r="K25" s="113">
        <f t="shared" ca="1" si="0"/>
        <v>0</v>
      </c>
      <c r="L25" s="114">
        <f>IF($I$1="ن",IFERROR(IF(VLOOKUP(I25,U$1:V$55,2)&lt;=L$1,12,0),0),IFERROR(IF(AND(VLOOKUP(I25,U$1:V$55,2)&lt;L$3,VLOOKUP(I25,U$1:V$55,2)&lt;=L$2),DAYS360(L$2,L$3,1)/30,IF(AND(VLOOKUP(I25,U$1:V$55,2)&lt;L$3,VLOOKUP(I25,U$1:V$55,2)&gt;L$2),DAYS360(VLOOKUP(I25,U$1:V$55,2),L$3,1)/30,0)),0))</f>
        <v>0</v>
      </c>
      <c r="M25" s="116">
        <f ca="1">L25*K25</f>
        <v>0</v>
      </c>
      <c r="N25" s="117">
        <f t="shared" ca="1" si="6"/>
        <v>0</v>
      </c>
    </row>
    <row r="26" spans="1:14" ht="18" x14ac:dyDescent="0.2">
      <c r="A26" s="110"/>
      <c r="B26" s="119">
        <v>2006</v>
      </c>
      <c r="C26" s="112">
        <f>IFERROR(IFERROR(VLOOKUP(VLOOKUP(B26,ع.متغير,2,0),'[1]حساب المعاش تدريجي'!B$9:O$63,14,0),VLOOKUP(VLOOKUP(B26,P$1:Q$50,2,0),'[1]حساب المعاش تدريجي'!B$9:O$63,11,0)),0)</f>
        <v>0</v>
      </c>
      <c r="D26" s="113">
        <f t="shared" ca="1" si="1"/>
        <v>0</v>
      </c>
      <c r="E26" s="114">
        <f t="shared" ref="E26" si="9">IF($A$1="ن",IFERROR(IF(VLOOKUP(B26,U$1:V$55,2)&lt;=E$1,12,0),0),IFERROR(IF(AND(VLOOKUP(B26,U$1:V$55,2)&lt;E$3,VLOOKUP(B26,U$1:V$55,2)&lt;=E$2),DAYS360(E$2,E$3,1)/30,IF(AND(VLOOKUP(B26,U$1:V$55,2)&lt;E$3,VLOOKUP(B26,U$1:V$55,2)&gt;E$2),DAYS360(VLOOKUP(B26,U$1:V$55,2),E$3,1)/30,0)),0))</f>
        <v>0</v>
      </c>
      <c r="F26" s="115">
        <f t="shared" ca="1" si="3"/>
        <v>0</v>
      </c>
      <c r="G26" s="113"/>
      <c r="H26" s="110"/>
      <c r="I26" s="119">
        <v>2007</v>
      </c>
      <c r="J26" s="112">
        <f>IFERROR(IFERROR(VLOOKUP(VLOOKUP(I26,R$13:S$50,2,0),'[1]حساب المعاش تدريجي'!B$9:O$63,14,0),VLOOKUP(VLOOKUP(I26,P$1:Q$50,2,0),'[1]حساب المعاش تدريجي'!B$9:O$63,11,0)),0)</f>
        <v>0</v>
      </c>
      <c r="K26" s="113">
        <f t="shared" ca="1" si="0"/>
        <v>0</v>
      </c>
      <c r="L26" s="114">
        <f t="shared" ref="L26" si="10">IF($I$1="ن",IFERROR(IF(VLOOKUP(I26,U$1:V$55,2)&lt;=L$1,12,0),0),IFERROR(IF(AND(VLOOKUP(I26,U$1:V$55,2)&lt;L$3,VLOOKUP(I26,U$1:V$55,2)&lt;=L$2),DAYS360(L$2,L$3,1)/30,IF(AND(VLOOKUP(I26,U$1:V$55,2)&lt;L$3,VLOOKUP(I26,U$1:V$55,2)&gt;L$2),DAYS360(VLOOKUP(I26,U$1:V$55,2),L$3,1)/30,0)),0))</f>
        <v>0</v>
      </c>
      <c r="M26" s="116">
        <f t="shared" ca="1" si="5"/>
        <v>0</v>
      </c>
      <c r="N26" s="117">
        <f t="shared" ca="1" si="6"/>
        <v>0</v>
      </c>
    </row>
  </sheetData>
  <mergeCells count="14">
    <mergeCell ref="C1:D1"/>
    <mergeCell ref="J1:K1"/>
    <mergeCell ref="C2:C3"/>
    <mergeCell ref="J2:J3"/>
    <mergeCell ref="B4:B5"/>
    <mergeCell ref="I4:I5"/>
    <mergeCell ref="C5:E5"/>
    <mergeCell ref="J5:L5"/>
    <mergeCell ref="D7:D8"/>
    <mergeCell ref="E7:E8"/>
    <mergeCell ref="K7:K8"/>
    <mergeCell ref="L7:L8"/>
    <mergeCell ref="B9:C9"/>
    <mergeCell ref="H9:I9"/>
  </mergeCells>
  <conditionalFormatting sqref="B9">
    <cfRule type="expression" dxfId="19" priority="14" stopIfTrue="1">
      <formula>$C$8=""</formula>
    </cfRule>
  </conditionalFormatting>
  <conditionalFormatting sqref="H9:I9">
    <cfRule type="expression" dxfId="18" priority="13" stopIfTrue="1">
      <formula>$J$8=""</formula>
    </cfRule>
  </conditionalFormatting>
  <conditionalFormatting sqref="C1:E1">
    <cfRule type="expression" dxfId="17" priority="12" stopIfTrue="1">
      <formula>$A$1=""</formula>
    </cfRule>
  </conditionalFormatting>
  <conditionalFormatting sqref="J1:L1">
    <cfRule type="expression" dxfId="16" priority="11" stopIfTrue="1">
      <formula>$I$1=""</formula>
    </cfRule>
  </conditionalFormatting>
  <conditionalFormatting sqref="C2:E3">
    <cfRule type="expression" dxfId="15" priority="10" stopIfTrue="1">
      <formula>$A$1="ن"</formula>
    </cfRule>
  </conditionalFormatting>
  <conditionalFormatting sqref="J2:L3">
    <cfRule type="expression" dxfId="14" priority="9" stopIfTrue="1">
      <formula>$I$1="ن"</formula>
    </cfRule>
  </conditionalFormatting>
  <conditionalFormatting sqref="D9">
    <cfRule type="expression" dxfId="13" priority="8" stopIfTrue="1">
      <formula>$C$8=""</formula>
    </cfRule>
  </conditionalFormatting>
  <conditionalFormatting sqref="F9">
    <cfRule type="expression" dxfId="12" priority="7" stopIfTrue="1">
      <formula>$C$8=""</formula>
    </cfRule>
  </conditionalFormatting>
  <conditionalFormatting sqref="E9">
    <cfRule type="expression" dxfId="11" priority="6" stopIfTrue="1">
      <formula>$C$8=""</formula>
    </cfRule>
  </conditionalFormatting>
  <conditionalFormatting sqref="K9">
    <cfRule type="expression" dxfId="10" priority="5" stopIfTrue="1">
      <formula>$J$8=""</formula>
    </cfRule>
  </conditionalFormatting>
  <conditionalFormatting sqref="J9">
    <cfRule type="expression" dxfId="9" priority="4" stopIfTrue="1">
      <formula>$J$8=""</formula>
    </cfRule>
  </conditionalFormatting>
  <conditionalFormatting sqref="L9">
    <cfRule type="expression" dxfId="8" priority="3" stopIfTrue="1">
      <formula>$J$8=""</formula>
    </cfRule>
  </conditionalFormatting>
  <conditionalFormatting sqref="I7">
    <cfRule type="expression" dxfId="7" priority="2">
      <formula>$I$7="قبل تاريخ الاستحقاق"</formula>
    </cfRule>
  </conditionalFormatting>
  <conditionalFormatting sqref="B7">
    <cfRule type="expression" dxfId="6" priority="1">
      <formula>$B$7="قبل تاريخ الاستحقاق"</formula>
    </cfRule>
  </conditionalFormatting>
  <dataValidations count="6">
    <dataValidation type="custom" allowBlank="1" showInputMessage="1" showErrorMessage="1" errorTitle="تم ادخال نهاية خطأ" error="الرجاء ادخال التاريخ بداية من اول الشهر التالي لنهاية المديونية - فمثلا لو ان المديونية حتى يوم 12/8/2014 فيتم كتابة 1/9/2014 وهكذا" prompt="الرجاء ادخال التاريخ بداية من اول الشهر التالي لنهاية المديونية - فمثلا لو ان المديونية حتى يوم 12/8/2014 فيتم كتابة 1/9/2014 وهكذا" sqref="L3 E3">
      <formula1>OR(DAY(E3)=1,DAY(E3)=0)</formula1>
    </dataValidation>
    <dataValidation type="custom" operator="equal" allowBlank="1" showInputMessage="1" showErrorMessage="1" errorTitle="تم ادخال بداية خطأ" error="الرجاء ادخال التاريخ بداية من اول الشهر مثلا لو ان المديونية من يوم 12/8/2014 فيتم كتابة 1/8/2014 وهكذا" prompt="الرجاء ادخال التاريخ بداية من اول الشهر مثلا لو ان المديونية من يوم 12/8/2014 فيتم كتابة 1/8/2014 وهكذا" sqref="L2 E2">
      <formula1>OR(DAY(E2)=0,DAY(E2)=1)</formula1>
    </dataValidation>
    <dataValidation allowBlank="1" showInputMessage="1" showErrorMessage="1" prompt="ادخال قيمة جملة المعاش (بدون منحة مايو ) طبقا لاخر علاوة مضافة " sqref="B8 I8"/>
    <dataValidation type="list" allowBlank="1" showInputMessage="1" showErrorMessage="1" errorTitle="ملحوظة هامة" error="الرجاء اختيار السنة من القائمة المنسدلة فقط_x000a_شكرا" sqref="I25:I26 B25:B26">
      <formula1>OFFSET(اول.اختصار,0,0,1048576-COUNTBLANK(قائمة.اختصار),1)</formula1>
    </dataValidation>
    <dataValidation type="list" allowBlank="1" showInputMessage="1" showErrorMessage="1" sqref="C7 J7">
      <formula1>taa</formula1>
    </dataValidation>
    <dataValidation type="list" allowBlank="1" showInputMessage="1" showErrorMessage="1" sqref="B6 I6">
      <formula1>OFFSET(str,0,0,1048576-COUNTBLANK(ref),1)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Button 1">
              <controlPr defaultSize="0" print="0" autoFill="0" autoPict="0" macro="[1]!طباعة_المديونية">
                <anchor moveWithCells="1">
                  <from>
                    <xdr:col>12</xdr:col>
                    <xdr:colOff>457200</xdr:colOff>
                    <xdr:row>6</xdr:row>
                    <xdr:rowOff>190500</xdr:rowOff>
                  </from>
                  <to>
                    <xdr:col>13</xdr:col>
                    <xdr:colOff>542925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1">
              <controlPr defaultSize="0" print="0" autoFill="0" autoLine="0" autoPict="0" macro="[1]!اخفاء_طباعة_المديونية">
                <anchor moveWithCells="1">
                  <from>
                    <xdr:col>12</xdr:col>
                    <xdr:colOff>152400</xdr:colOff>
                    <xdr:row>8</xdr:row>
                    <xdr:rowOff>0</xdr:rowOff>
                  </from>
                  <to>
                    <xdr:col>14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"/>
  <sheetViews>
    <sheetView rightToLeft="1" workbookViewId="0">
      <selection activeCell="C8" sqref="C8"/>
    </sheetView>
  </sheetViews>
  <sheetFormatPr defaultRowHeight="14.25" x14ac:dyDescent="0.2"/>
  <cols>
    <col min="1" max="1" width="17" bestFit="1" customWidth="1"/>
    <col min="2" max="2" width="16.25" bestFit="1" customWidth="1"/>
    <col min="3" max="3" width="16.375" bestFit="1" customWidth="1"/>
    <col min="4" max="4" width="18.875" bestFit="1" customWidth="1"/>
    <col min="5" max="8" width="16.375" bestFit="1" customWidth="1"/>
  </cols>
  <sheetData>
    <row r="1" spans="1:8" ht="21" thickBot="1" x14ac:dyDescent="0.25">
      <c r="A1" s="271" t="s">
        <v>115</v>
      </c>
      <c r="B1" s="273" t="s">
        <v>116</v>
      </c>
      <c r="C1" s="274"/>
      <c r="D1" s="275"/>
      <c r="E1" s="120"/>
      <c r="F1" s="276" t="s">
        <v>117</v>
      </c>
      <c r="G1" s="277"/>
      <c r="H1" s="120"/>
    </row>
    <row r="2" spans="1:8" ht="32.25" thickBot="1" x14ac:dyDescent="0.25">
      <c r="A2" s="272"/>
      <c r="B2" s="121" t="s">
        <v>94</v>
      </c>
      <c r="C2" s="122" t="s">
        <v>118</v>
      </c>
      <c r="D2" s="123" t="s">
        <v>119</v>
      </c>
      <c r="E2" s="120"/>
      <c r="F2" s="124" t="s">
        <v>120</v>
      </c>
      <c r="G2" s="125" t="s">
        <v>121</v>
      </c>
      <c r="H2" s="120"/>
    </row>
    <row r="3" spans="1:8" ht="16.5" thickBot="1" x14ac:dyDescent="0.25">
      <c r="A3" s="278">
        <v>41821</v>
      </c>
      <c r="B3" s="126" t="s">
        <v>96</v>
      </c>
      <c r="C3" s="280">
        <v>0</v>
      </c>
      <c r="D3" s="282">
        <f>IFERROR(IF(B4="",((D5/B5*G10)-C3)/G10,((B4*G10)-C3)/G10),0)</f>
        <v>0</v>
      </c>
      <c r="E3" s="127"/>
      <c r="F3" s="128" t="s">
        <v>122</v>
      </c>
      <c r="G3" s="129" t="s">
        <v>96</v>
      </c>
      <c r="H3" s="120"/>
    </row>
    <row r="4" spans="1:8" ht="16.5" thickBot="1" x14ac:dyDescent="0.25">
      <c r="A4" s="279"/>
      <c r="B4" s="130" t="e">
        <f>VLOOKUP(B3,I6:J13,2,0)</f>
        <v>#N/A</v>
      </c>
      <c r="C4" s="281"/>
      <c r="D4" s="283"/>
      <c r="E4" s="127"/>
      <c r="F4" s="127"/>
      <c r="G4" s="131" t="e">
        <f>VLOOKUP(G3,I6:J13,2,0)</f>
        <v>#N/A</v>
      </c>
      <c r="H4" s="120"/>
    </row>
    <row r="5" spans="1:8" ht="21" thickBot="1" x14ac:dyDescent="0.25">
      <c r="A5" s="132" t="e">
        <f>IF(OR(B4&lt;=0,B4=""),"=  ادخل النسبة الاخرى","")</f>
        <v>#N/A</v>
      </c>
      <c r="B5" s="133">
        <v>1</v>
      </c>
      <c r="C5" s="134" t="s">
        <v>97</v>
      </c>
      <c r="D5" s="133">
        <v>1</v>
      </c>
      <c r="E5" s="135"/>
      <c r="F5" s="135"/>
      <c r="G5" s="135" t="e">
        <f ca="1">IF(VLOOKUP(A3,[1]بدون!$A$9:$AL$503,16,0)&gt;0,VLOOKUP(A3,[1]بدون!$A$9:$AL$503,16,0),IF(VLOOKUP(OFFSET(str,MATCH(A3,ref,0),0),[1]بدون!$A$9:$AL$503,16,0)&gt;0,'[1]حساب المعاش تدريجي'!Q6,"قبل تاريخ الاستحقاق"))</f>
        <v>#N/A</v>
      </c>
      <c r="H5" s="135"/>
    </row>
    <row r="6" spans="1:8" ht="18.75" thickBot="1" x14ac:dyDescent="0.25">
      <c r="A6" s="120"/>
      <c r="B6" s="136" t="s">
        <v>123</v>
      </c>
      <c r="C6" s="137" t="s">
        <v>124</v>
      </c>
      <c r="D6" s="136" t="s">
        <v>125</v>
      </c>
      <c r="E6" s="137" t="s">
        <v>126</v>
      </c>
      <c r="F6" s="136" t="s">
        <v>127</v>
      </c>
      <c r="G6" s="136" t="s">
        <v>128</v>
      </c>
      <c r="H6" s="136" t="s">
        <v>129</v>
      </c>
    </row>
    <row r="7" spans="1:8" ht="18.75" thickBot="1" x14ac:dyDescent="0.25">
      <c r="A7" s="120"/>
      <c r="B7" s="136" t="s">
        <v>130</v>
      </c>
      <c r="C7" s="137" t="s">
        <v>131</v>
      </c>
      <c r="D7" s="136" t="s">
        <v>132</v>
      </c>
      <c r="E7" s="137" t="s">
        <v>133</v>
      </c>
      <c r="F7" s="136" t="s">
        <v>134</v>
      </c>
      <c r="G7" s="138" t="s">
        <v>135</v>
      </c>
      <c r="H7" s="138">
        <f>'[1]حساب المتجمد'!AA10</f>
        <v>42005</v>
      </c>
    </row>
    <row r="8" spans="1:8" ht="21" thickBot="1" x14ac:dyDescent="0.25">
      <c r="A8" s="139" t="s">
        <v>104</v>
      </c>
      <c r="B8" s="140">
        <f ca="1">VLOOKUP($A$3,[1]بدون!$A$9:$AL$503,12,0)</f>
        <v>0</v>
      </c>
      <c r="C8" s="141">
        <f ca="1">VLOOKUP($A$3,'[1]2004'!$A$9:$AL$503,12,0)</f>
        <v>0</v>
      </c>
      <c r="D8" s="140">
        <f ca="1">VLOOKUP($A$3,'[1]2008'!$A$9:$AL$503,12,0)</f>
        <v>0</v>
      </c>
      <c r="E8" s="141">
        <f ca="1">VLOOKUP($A$3,'[1]2005'!$A$9:$AL$503,12,0)</f>
        <v>0</v>
      </c>
      <c r="F8" s="140">
        <f ca="1">VLOOKUP($A$3,'[1]2001'!$A$9:$AL$503,12,0)</f>
        <v>0</v>
      </c>
      <c r="G8" s="140">
        <f ca="1">VLOOKUP($A$3,'[1]2006'!$A$9:$AL$503,12,0)</f>
        <v>0</v>
      </c>
      <c r="H8" s="140">
        <f ca="1">VLOOKUP($A$3,'[1]حساب المعاش تدريجي'!$B$9:$AL$503,12,0)</f>
        <v>0</v>
      </c>
    </row>
    <row r="9" spans="1:8" ht="21" thickBot="1" x14ac:dyDescent="0.25">
      <c r="A9" s="139" t="s">
        <v>105</v>
      </c>
      <c r="B9" s="140">
        <f ca="1">VLOOKUP($A$3,[1]بدون!$A$9:$AL$503,15,0)</f>
        <v>0</v>
      </c>
      <c r="C9" s="141">
        <f ca="1">VLOOKUP($A$3,'[1]2004'!$A$9:$AL$503,15,0)</f>
        <v>0</v>
      </c>
      <c r="D9" s="140">
        <f ca="1">VLOOKUP($A$3,'[1]2008'!$A$9:$AL$503,15,0)</f>
        <v>0</v>
      </c>
      <c r="E9" s="141">
        <f ca="1">VLOOKUP($A$3,'[1]2005'!$A$9:$AL$503,15,0)</f>
        <v>0</v>
      </c>
      <c r="F9" s="140">
        <f ca="1">VLOOKUP($A$3,'[1]2001'!$A$9:$AL$503,15,0)</f>
        <v>0</v>
      </c>
      <c r="G9" s="140">
        <f ca="1">VLOOKUP($A$3,'[1]2006'!$A$9:$AL$503,15,0)</f>
        <v>0</v>
      </c>
      <c r="H9" s="140">
        <f ca="1">VLOOKUP($A$3,'[1]حساب المعاش تدريجي'!$B$9:$AL$503,15,0)</f>
        <v>0</v>
      </c>
    </row>
    <row r="10" spans="1:8" ht="21" thickBot="1" x14ac:dyDescent="0.25">
      <c r="A10" s="139" t="s">
        <v>136</v>
      </c>
      <c r="B10" s="142" t="e">
        <f ca="1">IF(VLOOKUP(A3,[1]بدون!$A$9:$AL$503,16,0)&gt;0,VLOOKUP(A3,[1]بدون!$A$9:$AL$503,16,0),IF(VLOOKUP(OFFSET(str,MATCH(A3,ref,0),0),[1]بدون!$A$9:$AL$503,16,0)&gt;0,'[1]حساب المعاش تدريجي'!Q6,"قبل تاريخ الاستحقاق"))</f>
        <v>#N/A</v>
      </c>
      <c r="C10" s="142" t="e">
        <f ca="1">IF(VLOOKUP(A3,'[1]2004'!$A$9:$AL$503,16,0)&gt;0,VLOOKUP(A3,'[1]2004'!$A$9:$AL$503,16,0),IF(VLOOKUP(OFFSET(str,MATCH(A3,ref,0),0),'[1]2004'!$A$9:$AL$503,16,0)&gt;0,'[1]حساب المعاش تدريجي'!Q6,"قبل تاريخ الاستحقاق"))</f>
        <v>#N/A</v>
      </c>
      <c r="D10" s="142" t="e">
        <f ca="1">IF(VLOOKUP(A3,'[1]2008'!$A$9:$AL$503,16,0)&gt;0,VLOOKUP(A3,'[1]2008'!$A$9:$AL$503,16,0),IF(VLOOKUP(OFFSET(str,MATCH(A3,ref,0),0),'[1]2008'!$A$9:$AL$503,16,0)&gt;0,'[1]حساب المعاش تدريجي'!Q6,"قبل تاريخ الاستحقاق"))</f>
        <v>#N/A</v>
      </c>
      <c r="E10" s="142" t="e">
        <f ca="1">IF(VLOOKUP(A3,'[1]2005'!$A$9:$AL$503,16,0)&gt;0,VLOOKUP(A3,'[1]2005'!$A$9:$AL$503,16,0),IF(VLOOKUP(OFFSET(str,MATCH(A3,ref,0),0),'[1]2005'!$A$9:$AL$503,16,0)&gt;0,'[1]حساب المعاش تدريجي'!Q6,"قبل تاريخ الاستحقاق"))</f>
        <v>#N/A</v>
      </c>
      <c r="F10" s="142" t="e">
        <f ca="1">IF(VLOOKUP(A3,'[1]2001'!$A$9:$AL$503,16,0)&gt;0,VLOOKUP(A3,'[1]2001'!$A$9:$AL$503,16,0),IF(VLOOKUP(OFFSET(str,MATCH(A3,ref,0),0),'[1]2001'!$A$9:$AL$503,16,0)&gt;0,'[1]حساب المعاش تدريجي'!Q6,"قبل تاريخ الاستحقاق"))</f>
        <v>#N/A</v>
      </c>
      <c r="G10" s="142" t="e">
        <f ca="1">IF(VLOOKUP(A3,'[1]2006'!$A$9:$AL$503,16,0)&gt;0,VLOOKUP(A3,'[1]2006'!$A$9:$AL$503,16,0),IF(VLOOKUP(OFFSET(str,MATCH(A3,ref,0),0),'[1]2006'!$A$9:$AL$503,16,0)&gt;0,'[1]حساب المعاش تدريجي'!Q6,"قبل تاريخ الاستحقاق"))</f>
        <v>#N/A</v>
      </c>
      <c r="H10" s="142" t="e">
        <f ca="1">IF(VLOOKUP(A3,'[1]حساب المعاش تدريجي'!B9:AL100,16,0)&gt;0,VLOOKUP(A3,'[1]حساب المعاش تدريجي'!B9:AL100,16,0),IF(VLOOKUP(OFFSET(str,MATCH(A3,ref,0),0),'[1]حساب المعاش تدريجي'!B9:AL100,16,0)&gt;0,'[1]حساب المعاش تدريجي'!Q6,"قبل تاريخ الاستحقاق"))</f>
        <v>#N/A</v>
      </c>
    </row>
    <row r="11" spans="1:8" ht="21" thickBot="1" x14ac:dyDescent="0.25">
      <c r="A11" s="20"/>
      <c r="B11" s="268" t="s">
        <v>137</v>
      </c>
      <c r="C11" s="269"/>
      <c r="D11" s="269"/>
      <c r="E11" s="269"/>
      <c r="F11" s="269"/>
      <c r="G11" s="269"/>
      <c r="H11" s="270"/>
    </row>
    <row r="12" spans="1:8" ht="32.25" thickBot="1" x14ac:dyDescent="0.25">
      <c r="A12" s="143" t="s">
        <v>138</v>
      </c>
      <c r="B12" s="144">
        <f>IFERROR(ROUND(IF($F3=$I4,(B10*$D3)+(10*$D3),IF($F3=$I3,($D3-$G4)*B10+(B10*$G4*0.98)+(10*$D3),0)),2)-2,0)</f>
        <v>-2</v>
      </c>
      <c r="C12" s="144">
        <f t="shared" ref="C12:H12" si="0">IFERROR(ROUND(IF($F3=$I4,(C10*$D3)+(10*$D3),IF($F3=$I3,($D3-$G4)*C10+(C10*$G4*0.98)+(10*$D3),0)),2)-2,0)</f>
        <v>-2</v>
      </c>
      <c r="D12" s="144">
        <f t="shared" si="0"/>
        <v>-2</v>
      </c>
      <c r="E12" s="144">
        <f t="shared" si="0"/>
        <v>-2</v>
      </c>
      <c r="F12" s="144">
        <f t="shared" si="0"/>
        <v>-2</v>
      </c>
      <c r="G12" s="144">
        <f t="shared" si="0"/>
        <v>-2</v>
      </c>
      <c r="H12" s="144">
        <f t="shared" si="0"/>
        <v>-2</v>
      </c>
    </row>
    <row r="13" spans="1:8" ht="32.25" thickBot="1" x14ac:dyDescent="0.25">
      <c r="A13" s="143" t="s">
        <v>139</v>
      </c>
      <c r="B13" s="144">
        <f>IFERROR(ROUND(IF($F3=$I4,B10*$D3+(10*$D3),IF($F3=$I3,($D3-$G4)*B10+(B10*$G4*0.98)+(10*$D3),0)),2),0)</f>
        <v>0</v>
      </c>
      <c r="C13" s="144">
        <f t="shared" ref="C13:H13" si="1">IFERROR(ROUND(IF($F3=$I4,C10*$D3+(10*$D3),IF($F3=$I3,($D3-$G4)*C10+(C10*$G4*0.98)+(10*$D3),0)),2),0)</f>
        <v>0</v>
      </c>
      <c r="D13" s="144">
        <f t="shared" si="1"/>
        <v>0</v>
      </c>
      <c r="E13" s="144">
        <f t="shared" si="1"/>
        <v>0</v>
      </c>
      <c r="F13" s="144">
        <f t="shared" si="1"/>
        <v>0</v>
      </c>
      <c r="G13" s="144">
        <f t="shared" si="1"/>
        <v>0</v>
      </c>
      <c r="H13" s="144">
        <f t="shared" si="1"/>
        <v>0</v>
      </c>
    </row>
    <row r="14" spans="1:8" ht="31.5" x14ac:dyDescent="0.2">
      <c r="A14" s="145" t="s">
        <v>140</v>
      </c>
      <c r="B14" s="146">
        <f>IFERROR(ROUND(IF($F3=$I4,(B10*$D3),IF($F3=$I3,($D3-$G4)*B10+(B10*$G4*0.98),0)),2),0)</f>
        <v>0</v>
      </c>
      <c r="C14" s="146">
        <f t="shared" ref="C14:H14" si="2">IFERROR(ROUND(IF($F3=$I4,(C10*$D3),IF($F3=$I3,($D3-$G4)*C10+(C10*$G4*0.98),0)),2),0)</f>
        <v>0</v>
      </c>
      <c r="D14" s="146">
        <f t="shared" si="2"/>
        <v>0</v>
      </c>
      <c r="E14" s="146">
        <f t="shared" si="2"/>
        <v>0</v>
      </c>
      <c r="F14" s="146">
        <f t="shared" si="2"/>
        <v>0</v>
      </c>
      <c r="G14" s="146">
        <f t="shared" si="2"/>
        <v>0</v>
      </c>
      <c r="H14" s="146">
        <f t="shared" si="2"/>
        <v>0</v>
      </c>
    </row>
    <row r="15" spans="1:8" ht="15" thickBot="1" x14ac:dyDescent="0.25">
      <c r="A15" s="120"/>
      <c r="B15" s="120"/>
      <c r="C15" s="120"/>
      <c r="D15" s="120"/>
      <c r="E15" s="120"/>
      <c r="F15" s="120"/>
      <c r="G15" s="120"/>
      <c r="H15" s="120"/>
    </row>
    <row r="16" spans="1:8" ht="18.75" thickBot="1" x14ac:dyDescent="0.25">
      <c r="A16" s="147" t="s">
        <v>141</v>
      </c>
      <c r="B16" s="148">
        <f ca="1">IFERROR(TRUNC($F21*B$10,2),0)</f>
        <v>0</v>
      </c>
      <c r="C16" s="148">
        <f t="shared" ref="C16:H18" ca="1" si="3">IFERROR(TRUNC($F21*C$10,2),0)</f>
        <v>0</v>
      </c>
      <c r="D16" s="148">
        <f t="shared" ca="1" si="3"/>
        <v>0</v>
      </c>
      <c r="E16" s="148">
        <f t="shared" ca="1" si="3"/>
        <v>0</v>
      </c>
      <c r="F16" s="148">
        <f t="shared" ca="1" si="3"/>
        <v>0</v>
      </c>
      <c r="G16" s="148">
        <f t="shared" ca="1" si="3"/>
        <v>0</v>
      </c>
      <c r="H16" s="148">
        <f t="shared" ca="1" si="3"/>
        <v>0</v>
      </c>
    </row>
    <row r="17" spans="1:8" ht="18.75" thickBot="1" x14ac:dyDescent="0.25">
      <c r="A17" s="147" t="s">
        <v>142</v>
      </c>
      <c r="B17" s="148">
        <f ca="1">IFERROR(TRUNC($F22*B$10,2),0)</f>
        <v>0</v>
      </c>
      <c r="C17" s="148">
        <f t="shared" ca="1" si="3"/>
        <v>0</v>
      </c>
      <c r="D17" s="148">
        <f t="shared" ca="1" si="3"/>
        <v>0</v>
      </c>
      <c r="E17" s="148">
        <f t="shared" ca="1" si="3"/>
        <v>0</v>
      </c>
      <c r="F17" s="148">
        <f t="shared" ca="1" si="3"/>
        <v>0</v>
      </c>
      <c r="G17" s="148">
        <f t="shared" ca="1" si="3"/>
        <v>0</v>
      </c>
      <c r="H17" s="148">
        <f t="shared" ca="1" si="3"/>
        <v>0</v>
      </c>
    </row>
    <row r="18" spans="1:8" ht="18.75" thickBot="1" x14ac:dyDescent="0.25">
      <c r="A18" s="147" t="s">
        <v>143</v>
      </c>
      <c r="B18" s="148">
        <f ca="1">IFERROR(TRUNC($F23*B$10,2),0)</f>
        <v>0</v>
      </c>
      <c r="C18" s="148">
        <f t="shared" ca="1" si="3"/>
        <v>0</v>
      </c>
      <c r="D18" s="148">
        <f t="shared" ca="1" si="3"/>
        <v>0</v>
      </c>
      <c r="E18" s="148">
        <f t="shared" ca="1" si="3"/>
        <v>0</v>
      </c>
      <c r="F18" s="148">
        <f t="shared" ca="1" si="3"/>
        <v>0</v>
      </c>
      <c r="G18" s="148">
        <f t="shared" ca="1" si="3"/>
        <v>0</v>
      </c>
      <c r="H18" s="148">
        <f t="shared" ca="1" si="3"/>
        <v>0</v>
      </c>
    </row>
  </sheetData>
  <mergeCells count="7">
    <mergeCell ref="B11:H11"/>
    <mergeCell ref="A1:A2"/>
    <mergeCell ref="B1:D1"/>
    <mergeCell ref="F1:G1"/>
    <mergeCell ref="A3:A4"/>
    <mergeCell ref="C3:C4"/>
    <mergeCell ref="D3:D4"/>
  </mergeCells>
  <conditionalFormatting sqref="B4">
    <cfRule type="expression" dxfId="5" priority="6" stopIfTrue="1">
      <formula>$B$4=""</formula>
    </cfRule>
  </conditionalFormatting>
  <conditionalFormatting sqref="A5">
    <cfRule type="expression" dxfId="4" priority="5" stopIfTrue="1">
      <formula>$B$4=""</formula>
    </cfRule>
  </conditionalFormatting>
  <conditionalFormatting sqref="D5">
    <cfRule type="expression" dxfId="3" priority="4">
      <formula>$B$4=""</formula>
    </cfRule>
  </conditionalFormatting>
  <conditionalFormatting sqref="C5">
    <cfRule type="expression" dxfId="2" priority="3" stopIfTrue="1">
      <formula>$B$4=""</formula>
    </cfRule>
  </conditionalFormatting>
  <conditionalFormatting sqref="B5">
    <cfRule type="expression" dxfId="1" priority="2">
      <formula>$B$4=""</formula>
    </cfRule>
  </conditionalFormatting>
  <conditionalFormatting sqref="B10:H10">
    <cfRule type="expression" dxfId="0" priority="1">
      <formula>$B$10="قبل تاريخ الاستحقاق"</formula>
    </cfRule>
  </conditionalFormatting>
  <dataValidations count="3">
    <dataValidation type="list" allowBlank="1" showInputMessage="1" showErrorMessage="1" sqref="G3 B3">
      <formula1>$I$6:$I$13</formula1>
    </dataValidation>
    <dataValidation type="list" allowBlank="1" showInputMessage="1" showErrorMessage="1" sqref="A3">
      <formula1>OFFSET(str,0,0,1048576-COUNTBLANK(ref),1)</formula1>
    </dataValidation>
    <dataValidation type="list" allowBlank="1" showInputMessage="1" showErrorMessage="1" sqref="F3">
      <formula1>$I$3:$I$4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Button 1">
              <controlPr defaultSize="0" print="0" autoFill="0" autoPict="0" macro="[1]!طباعة_توزيع_المعاش">
                <anchor moveWithCells="1">
                  <from>
                    <xdr:col>0</xdr:col>
                    <xdr:colOff>314325</xdr:colOff>
                    <xdr:row>5</xdr:row>
                    <xdr:rowOff>123825</xdr:rowOff>
                  </from>
                  <to>
                    <xdr:col>0</xdr:col>
                    <xdr:colOff>685800</xdr:colOff>
                    <xdr:row>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3</vt:i4>
      </vt:variant>
    </vt:vector>
  </HeadingPairs>
  <TitlesOfParts>
    <vt:vector size="8" baseType="lpstr">
      <vt:lpstr>ورقة5</vt:lpstr>
      <vt:lpstr>ورقة1</vt:lpstr>
      <vt:lpstr>ورقة2</vt:lpstr>
      <vt:lpstr>ورقة3</vt:lpstr>
      <vt:lpstr>ورقة4</vt:lpstr>
      <vt:lpstr>ع.اجمالى</vt:lpstr>
      <vt:lpstr>ع.اساسي</vt:lpstr>
      <vt:lpstr>ع.متغير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Yamen</dc:creator>
  <cp:lastModifiedBy>Yamen</cp:lastModifiedBy>
  <dcterms:created xsi:type="dcterms:W3CDTF">2015-03-01T17:23:37Z</dcterms:created>
  <dcterms:modified xsi:type="dcterms:W3CDTF">2015-03-01T17:54:15Z</dcterms:modified>
</cp:coreProperties>
</file>