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2" i="2"/>
  <c r="C3" i="2" l="1" a="1"/>
  <c r="C3" i="2" s="1"/>
  <c r="A6" i="2" a="1"/>
  <c r="A6" i="2" s="1"/>
  <c r="A3" i="2" a="1"/>
  <c r="A3" i="2" s="1"/>
  <c r="C2" i="2" a="1"/>
  <c r="C2" i="2" s="1"/>
  <c r="A2" i="2" a="1"/>
  <c r="A2" i="2" s="1"/>
  <c r="C4" i="2" l="1" a="1"/>
  <c r="C4" i="2" s="1"/>
  <c r="C5" i="2" a="1"/>
  <c r="C5" i="2" s="1"/>
  <c r="A7" i="2" a="1"/>
  <c r="A7" i="2" s="1"/>
  <c r="A5" i="2" a="1"/>
  <c r="A5" i="2" s="1"/>
  <c r="A4" i="2" a="1"/>
  <c r="A4" i="2" s="1"/>
  <c r="O2" i="2"/>
  <c r="K2" i="2"/>
  <c r="N2" i="2"/>
  <c r="J2" i="2"/>
  <c r="F2" i="2"/>
  <c r="G2" i="2"/>
  <c r="I2" i="2"/>
  <c r="M2" i="2"/>
  <c r="E2" i="2"/>
  <c r="H2" i="2"/>
  <c r="E5" i="2" l="1"/>
  <c r="I5" i="2"/>
  <c r="M5" i="2"/>
  <c r="F5" i="2"/>
  <c r="N5" i="2"/>
  <c r="G5" i="2"/>
  <c r="O5" i="2"/>
  <c r="H5" i="2"/>
  <c r="J5" i="2"/>
  <c r="K5" i="2"/>
  <c r="C6" i="2" a="1"/>
  <c r="C6" i="2" s="1"/>
  <c r="C7" i="2" s="1" a="1"/>
  <c r="C7" i="2" s="1"/>
  <c r="A8" i="2" a="1"/>
  <c r="A8" i="2" s="1"/>
  <c r="E3" i="2"/>
  <c r="M3" i="2"/>
  <c r="F3" i="2"/>
  <c r="O3" i="2"/>
  <c r="H3" i="2"/>
  <c r="K3" i="2"/>
  <c r="N3" i="2"/>
  <c r="I3" i="2"/>
  <c r="G3" i="2"/>
  <c r="J3" i="2"/>
  <c r="M4" i="2"/>
  <c r="G4" i="2"/>
  <c r="K4" i="2"/>
  <c r="O4" i="2"/>
  <c r="E4" i="2"/>
  <c r="I4" i="2"/>
  <c r="N4" i="2"/>
  <c r="H4" i="2"/>
  <c r="F4" i="2"/>
  <c r="J4" i="2"/>
  <c r="L2" i="2"/>
  <c r="G6" i="2" l="1"/>
  <c r="K6" i="2"/>
  <c r="I6" i="2"/>
  <c r="F6" i="2"/>
  <c r="J6" i="2"/>
  <c r="O6" i="2"/>
  <c r="E6" i="2"/>
  <c r="H6" i="2"/>
  <c r="M6" i="2"/>
  <c r="N6" i="2"/>
  <c r="L5" i="2"/>
  <c r="L3" i="2"/>
  <c r="C8" i="2" a="1"/>
  <c r="C8" i="2" s="1"/>
  <c r="A9" i="2" a="1"/>
  <c r="A9" i="2" s="1"/>
  <c r="L4" i="2"/>
  <c r="L6" i="2" l="1"/>
  <c r="I8" i="2"/>
  <c r="N8" i="2"/>
  <c r="G8" i="2"/>
  <c r="E8" i="2"/>
  <c r="M8" i="2"/>
  <c r="F8" i="2"/>
  <c r="J8" i="2"/>
  <c r="O8" i="2"/>
  <c r="K8" i="2"/>
  <c r="H8" i="2"/>
  <c r="F7" i="2"/>
  <c r="J7" i="2"/>
  <c r="O7" i="2"/>
  <c r="H7" i="2"/>
  <c r="N7" i="2"/>
  <c r="G7" i="2"/>
  <c r="K7" i="2"/>
  <c r="E7" i="2"/>
  <c r="M7" i="2"/>
  <c r="I7" i="2"/>
  <c r="C9" i="2" a="1"/>
  <c r="C9" i="2" s="1"/>
  <c r="C10" i="2" a="1"/>
  <c r="C10" i="2" s="1"/>
  <c r="A10" i="2" a="1"/>
  <c r="A10" i="2" s="1"/>
  <c r="L8" i="2" l="1"/>
  <c r="G10" i="2"/>
  <c r="K10" i="2"/>
  <c r="O10" i="2"/>
  <c r="M10" i="2"/>
  <c r="J10" i="2"/>
  <c r="E10" i="2"/>
  <c r="H10" i="2"/>
  <c r="I10" i="2"/>
  <c r="F10" i="2"/>
  <c r="N10" i="2"/>
  <c r="L7" i="2"/>
  <c r="E9" i="2"/>
  <c r="H9" i="2"/>
  <c r="M9" i="2"/>
  <c r="I9" i="2"/>
  <c r="F9" i="2"/>
  <c r="O9" i="2"/>
  <c r="K9" i="2"/>
  <c r="N9" i="2"/>
  <c r="J9" i="2"/>
  <c r="G9" i="2"/>
  <c r="C11" i="2" a="1"/>
  <c r="C11" i="2" s="1"/>
  <c r="C12" i="2" s="1" a="1"/>
  <c r="C12" i="2" s="1"/>
  <c r="C13" i="2" s="1" a="1"/>
  <c r="C13" i="2" s="1"/>
  <c r="C14" i="2" s="1" a="1"/>
  <c r="C14" i="2" s="1"/>
  <c r="C15" i="2" s="1" a="1"/>
  <c r="C15" i="2" s="1"/>
  <c r="A11" i="2" a="1"/>
  <c r="A11" i="2" s="1"/>
  <c r="A12" i="2" s="1" a="1"/>
  <c r="A12" i="2" s="1"/>
  <c r="L9" i="2" l="1"/>
  <c r="I11" i="2"/>
  <c r="N11" i="2"/>
  <c r="F11" i="2"/>
  <c r="E11" i="2"/>
  <c r="K11" i="2"/>
  <c r="H11" i="2"/>
  <c r="J11" i="2"/>
  <c r="O11" i="2"/>
  <c r="G11" i="2"/>
  <c r="M11" i="2"/>
  <c r="L10" i="2"/>
  <c r="A13" i="2" a="1"/>
  <c r="A13" i="2" s="1"/>
  <c r="A14" i="2" s="1" a="1"/>
  <c r="A14" i="2" s="1"/>
  <c r="A15" i="2" s="1" a="1"/>
  <c r="A15" i="2" s="1"/>
  <c r="H12" i="2" l="1"/>
  <c r="M12" i="2"/>
  <c r="I12" i="2"/>
  <c r="J12" i="2"/>
  <c r="G12" i="2"/>
  <c r="N12" i="2"/>
  <c r="F12" i="2"/>
  <c r="O12" i="2"/>
  <c r="E12" i="2"/>
  <c r="K12" i="2"/>
  <c r="L11" i="2"/>
  <c r="E13" i="2" l="1"/>
  <c r="G13" i="2"/>
  <c r="K13" i="2"/>
  <c r="H13" i="2"/>
  <c r="I13" i="2"/>
  <c r="F13" i="2"/>
  <c r="O13" i="2"/>
  <c r="M13" i="2"/>
  <c r="N13" i="2"/>
  <c r="J13" i="2"/>
  <c r="L12" i="2"/>
  <c r="F14" i="2" l="1"/>
  <c r="J14" i="2"/>
  <c r="N14" i="2"/>
  <c r="G14" i="2"/>
  <c r="K14" i="2"/>
  <c r="O14" i="2"/>
  <c r="H14" i="2"/>
  <c r="E14" i="2"/>
  <c r="I14" i="2"/>
  <c r="M14" i="2"/>
  <c r="L13" i="2"/>
  <c r="L14" i="2" l="1"/>
  <c r="G15" i="2"/>
  <c r="K15" i="2"/>
  <c r="H15" i="2"/>
  <c r="I15" i="2"/>
  <c r="M15" i="2"/>
  <c r="E15" i="2"/>
  <c r="N15" i="2"/>
  <c r="F15" i="2"/>
  <c r="J15" i="2"/>
  <c r="O15" i="2"/>
  <c r="L15" i="2" l="1"/>
</calcChain>
</file>

<file path=xl/sharedStrings.xml><?xml version="1.0" encoding="utf-8"?>
<sst xmlns="http://schemas.openxmlformats.org/spreadsheetml/2006/main" count="52" uniqueCount="34">
  <si>
    <t>الرمز</t>
  </si>
  <si>
    <t>الادارة</t>
  </si>
  <si>
    <t>الاسم و اللقب</t>
  </si>
  <si>
    <t>ت الميلاد</t>
  </si>
  <si>
    <t>ر البطاقة</t>
  </si>
  <si>
    <t>1 شهر</t>
  </si>
  <si>
    <t>التقاعد</t>
  </si>
  <si>
    <t>B</t>
  </si>
  <si>
    <t>A447738</t>
  </si>
  <si>
    <t>c331163</t>
  </si>
  <si>
    <t>2 شهر</t>
  </si>
  <si>
    <t>3 شهر</t>
  </si>
  <si>
    <t>4 شهر</t>
  </si>
  <si>
    <t>5 شهر</t>
  </si>
  <si>
    <t xml:space="preserve"> لزهر1</t>
  </si>
  <si>
    <t xml:space="preserve"> لزهر2</t>
  </si>
  <si>
    <t xml:space="preserve"> لزهر3</t>
  </si>
  <si>
    <t xml:space="preserve"> لزهر4</t>
  </si>
  <si>
    <t xml:space="preserve"> لزهر5</t>
  </si>
  <si>
    <t xml:space="preserve"> لزهر7</t>
  </si>
  <si>
    <t xml:space="preserve"> لزهر8</t>
  </si>
  <si>
    <t xml:space="preserve"> لزهر9</t>
  </si>
  <si>
    <t xml:space="preserve"> لزهر11</t>
  </si>
  <si>
    <t xml:space="preserve"> لزهر12</t>
  </si>
  <si>
    <t xml:space="preserve"> لزهر13</t>
  </si>
  <si>
    <t xml:space="preserve"> لزهر14</t>
  </si>
  <si>
    <t>مجموع البطاقات</t>
  </si>
  <si>
    <t>جانفي</t>
  </si>
  <si>
    <t>فيفري</t>
  </si>
  <si>
    <t>مارس</t>
  </si>
  <si>
    <t>#NA</t>
  </si>
  <si>
    <t>المطلوب: 1 حساب عدد البطاقات الكلي</t>
  </si>
  <si>
    <r>
      <t xml:space="preserve">   </t>
    </r>
    <r>
      <rPr>
        <sz val="11"/>
        <color theme="1"/>
        <rFont val="Calibri"/>
        <family val="2"/>
      </rPr>
      <t xml:space="preserve">              </t>
    </r>
    <r>
      <rPr>
        <sz val="11"/>
        <color theme="1"/>
        <rFont val="Arial"/>
        <family val="2"/>
        <scheme val="minor"/>
      </rPr>
      <t xml:space="preserve"> حساب مبلغ الدين#NA وهو في الحقيقة 0</t>
    </r>
  </si>
  <si>
    <t xml:space="preserve">تنبيه هناك اسماء مكررة في الجدول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</si>
</sst>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[$-1010000]yyyy/mm/dd;@"/>
  </numFmts>
  <fonts count="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Helv"/>
      <charset val="178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43" fontId="3" fillId="0" borderId="0" applyFont="0" applyFill="0" applyBorder="0" applyAlignment="0" applyProtection="0"/>
    <xf numFmtId="0" fontId="5" fillId="0" borderId="0"/>
    <xf numFmtId="0" fontId="4" fillId="0" borderId="0"/>
  </cellStyleXfs>
  <cellXfs count="12">
    <xf numFmtId="0" fontId="0" fillId="0" borderId="0" xfId="0"/>
    <xf numFmtId="0" fontId="0" fillId="0" borderId="0" xfId="0"/>
    <xf numFmtId="0" fontId="2" fillId="2" borderId="1" xfId="0" applyFont="1" applyFill="1" applyBorder="1"/>
    <xf numFmtId="164" fontId="1" fillId="0" borderId="1" xfId="0" applyNumberFormat="1" applyFont="1" applyBorder="1"/>
    <xf numFmtId="0" fontId="1" fillId="0" borderId="1" xfId="0" applyFont="1" applyBorder="1"/>
    <xf numFmtId="0" fontId="1" fillId="3" borderId="1" xfId="0" applyFont="1" applyFill="1" applyBorder="1"/>
    <xf numFmtId="0" fontId="1" fillId="5" borderId="1" xfId="0" applyFont="1" applyFill="1" applyBorder="1"/>
    <xf numFmtId="0" fontId="1" fillId="4" borderId="1" xfId="0" applyFont="1" applyFill="1" applyBorder="1"/>
    <xf numFmtId="0" fontId="2" fillId="2" borderId="2" xfId="0" applyFont="1" applyFill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3" borderId="0" xfId="0" applyFill="1" applyAlignment="1">
      <alignment horizontal="right"/>
    </xf>
  </cellXfs>
  <cellStyles count="5">
    <cellStyle name="Comma 2" xfId="2"/>
    <cellStyle name="Normal" xfId="0" builtinId="0"/>
    <cellStyle name="Normal 2" xfId="3"/>
    <cellStyle name="Normal 3" xfId="1"/>
    <cellStyle name="Normal 5" xfId="4"/>
  </cellStyles>
  <dxfs count="12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ill>
        <patternFill>
          <bgColor rgb="FF9FD5B7"/>
        </patternFill>
      </fill>
    </dxf>
    <dxf>
      <font>
        <b/>
        <i val="0"/>
        <color rgb="FFFFFFFF"/>
      </font>
      <fill>
        <patternFill>
          <bgColor rgb="FF217346"/>
        </patternFill>
      </fill>
    </dxf>
    <dxf>
      <border>
        <left style="thin">
          <color rgb="FF439467"/>
        </left>
        <right style="thin">
          <color rgb="FF439467"/>
        </right>
        <top style="thin">
          <color rgb="FF439467"/>
        </top>
        <bottom style="thin">
          <color rgb="FF439467"/>
        </bottom>
        <horizontal style="thin">
          <color rgb="FF439467"/>
        </horizontal>
      </border>
    </dxf>
    <dxf>
      <fill>
        <patternFill>
          <bgColor rgb="FFFCE4D6"/>
        </patternFill>
      </fill>
    </dxf>
    <dxf>
      <font>
        <b/>
        <i val="0"/>
        <color rgb="FFFFFFFF"/>
      </font>
      <fill>
        <patternFill>
          <bgColor rgb="FFED7D31"/>
        </patternFill>
      </fill>
    </dxf>
    <dxf>
      <border>
        <left style="thin">
          <color rgb="FFF4B084"/>
        </left>
        <right style="thin">
          <color rgb="FFF4B084"/>
        </right>
        <top style="thin">
          <color rgb="FFF4B084"/>
        </top>
        <bottom style="thin">
          <color rgb="FFF4B084"/>
        </bottom>
        <horizontal style="thin">
          <color rgb="FFF4B084"/>
        </horizontal>
      </border>
    </dxf>
  </dxfs>
  <tableStyles count="4" defaultTableStyle="TableStyleMedium2" defaultPivotStyle="PivotStyleLight16">
    <tableStyle name="TableStyleQueryError" pivot="0" count="3">
      <tableStyleElement type="wholeTable" dxfId="11"/>
      <tableStyleElement type="headerRow" dxfId="10"/>
      <tableStyleElement type="firstRowStripe" dxfId="9"/>
    </tableStyle>
    <tableStyle name="TableStyleQueryInfo" pivot="0" count="3">
      <tableStyleElement type="wholeTable" dxfId="8"/>
      <tableStyleElement type="headerRow" dxfId="7"/>
      <tableStyleElement type="firstRowStripe" dxfId="6"/>
    </tableStyle>
    <tableStyle name="TableStyleQueryPreview" pivot="0" count="3">
      <tableStyleElement type="wholeTable" dxfId="5"/>
      <tableStyleElement type="headerRow" dxfId="4"/>
      <tableStyleElement type="firstRowStripe" dxfId="3"/>
    </tableStyle>
    <tableStyle name="TableStyleQueryResult" pivot="0" count="3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rightToLeft="1" workbookViewId="0">
      <selection activeCell="C2" sqref="C2:C14"/>
    </sheetView>
  </sheetViews>
  <sheetFormatPr defaultRowHeight="14.25" x14ac:dyDescent="0.2"/>
  <cols>
    <col min="3" max="3" width="16.875" customWidth="1"/>
    <col min="4" max="4" width="12.625" customWidth="1"/>
    <col min="9" max="9" width="9.125" style="1"/>
  </cols>
  <sheetData>
    <row r="1" spans="1:14" ht="1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6</v>
      </c>
      <c r="L1" s="8" t="s">
        <v>27</v>
      </c>
      <c r="M1" s="8" t="s">
        <v>28</v>
      </c>
      <c r="N1" s="8" t="s">
        <v>29</v>
      </c>
    </row>
    <row r="2" spans="1:14" ht="15" x14ac:dyDescent="0.25">
      <c r="A2" s="4">
        <v>4205786</v>
      </c>
      <c r="B2" s="4">
        <v>2</v>
      </c>
      <c r="C2" s="5" t="s">
        <v>14</v>
      </c>
      <c r="D2" s="3">
        <v>28166</v>
      </c>
      <c r="E2" s="4">
        <v>8</v>
      </c>
      <c r="F2" s="6">
        <v>2</v>
      </c>
      <c r="G2" s="6">
        <v>3</v>
      </c>
      <c r="H2" s="4"/>
      <c r="I2" s="4"/>
      <c r="J2" s="4"/>
      <c r="K2" s="4">
        <v>0</v>
      </c>
      <c r="L2" s="9">
        <v>4030</v>
      </c>
      <c r="M2" s="9">
        <v>4030</v>
      </c>
      <c r="N2" s="9">
        <v>4030</v>
      </c>
    </row>
    <row r="3" spans="1:14" ht="15" x14ac:dyDescent="0.25">
      <c r="A3" s="4">
        <v>4973530</v>
      </c>
      <c r="B3" s="4">
        <v>4</v>
      </c>
      <c r="C3" s="4" t="s">
        <v>15</v>
      </c>
      <c r="D3" s="3">
        <v>24272</v>
      </c>
      <c r="E3" s="4">
        <v>13</v>
      </c>
      <c r="F3" s="6">
        <v>4</v>
      </c>
      <c r="G3" s="6"/>
      <c r="H3" s="4"/>
      <c r="I3" s="4"/>
      <c r="J3" s="4"/>
      <c r="K3" s="4">
        <v>0</v>
      </c>
      <c r="L3" s="9">
        <v>5270</v>
      </c>
      <c r="M3" s="10" t="s">
        <v>30</v>
      </c>
      <c r="N3" s="10" t="s">
        <v>30</v>
      </c>
    </row>
    <row r="4" spans="1:14" ht="15" x14ac:dyDescent="0.25">
      <c r="A4" s="4">
        <v>4421252</v>
      </c>
      <c r="B4" s="4">
        <v>3</v>
      </c>
      <c r="C4" s="4" t="s">
        <v>16</v>
      </c>
      <c r="D4" s="3">
        <v>28383</v>
      </c>
      <c r="E4" s="4">
        <v>5</v>
      </c>
      <c r="F4" s="6">
        <v>3</v>
      </c>
      <c r="G4" s="6"/>
      <c r="H4" s="4"/>
      <c r="I4" s="4">
        <v>2</v>
      </c>
      <c r="J4" s="4"/>
      <c r="K4" s="4">
        <v>0</v>
      </c>
      <c r="L4" s="9" t="s">
        <v>30</v>
      </c>
      <c r="M4" s="9">
        <v>3100</v>
      </c>
      <c r="N4" s="9">
        <v>3100</v>
      </c>
    </row>
    <row r="5" spans="1:14" ht="15" x14ac:dyDescent="0.25">
      <c r="A5" s="4">
        <v>2786843</v>
      </c>
      <c r="B5" s="4">
        <v>1</v>
      </c>
      <c r="C5" s="4" t="s">
        <v>17</v>
      </c>
      <c r="D5" s="3">
        <v>20264</v>
      </c>
      <c r="E5" s="4">
        <v>315</v>
      </c>
      <c r="F5" s="6">
        <v>2</v>
      </c>
      <c r="G5" s="6"/>
      <c r="H5" s="4"/>
      <c r="I5" s="4"/>
      <c r="J5" s="4">
        <v>7</v>
      </c>
      <c r="K5" s="4">
        <v>1</v>
      </c>
    </row>
    <row r="6" spans="1:14" ht="15" x14ac:dyDescent="0.25">
      <c r="A6" s="4">
        <v>5989099</v>
      </c>
      <c r="B6" s="4">
        <v>4</v>
      </c>
      <c r="C6" s="4" t="s">
        <v>18</v>
      </c>
      <c r="D6" s="3">
        <v>30831</v>
      </c>
      <c r="E6" s="4">
        <v>713</v>
      </c>
      <c r="F6" s="6">
        <v>3</v>
      </c>
      <c r="G6" s="6">
        <v>1</v>
      </c>
      <c r="H6" s="4"/>
      <c r="I6" s="4"/>
      <c r="J6" s="4"/>
      <c r="K6" s="4">
        <v>0</v>
      </c>
    </row>
    <row r="7" spans="1:14" ht="15" x14ac:dyDescent="0.25">
      <c r="A7" s="4">
        <v>1783025</v>
      </c>
      <c r="B7" s="4">
        <v>5</v>
      </c>
      <c r="C7" s="5" t="s">
        <v>14</v>
      </c>
      <c r="D7" s="3">
        <v>23728</v>
      </c>
      <c r="E7" s="4">
        <v>8</v>
      </c>
      <c r="F7" s="6">
        <v>4</v>
      </c>
      <c r="G7" s="6"/>
      <c r="H7" s="4"/>
      <c r="I7" s="4"/>
      <c r="J7" s="4"/>
      <c r="K7" s="4">
        <v>0</v>
      </c>
    </row>
    <row r="8" spans="1:14" ht="15" x14ac:dyDescent="0.25">
      <c r="A8" s="4">
        <v>4909928</v>
      </c>
      <c r="B8" s="4">
        <v>3</v>
      </c>
      <c r="C8" s="7" t="s">
        <v>19</v>
      </c>
      <c r="D8" s="3">
        <v>29514</v>
      </c>
      <c r="E8" s="4">
        <v>509</v>
      </c>
      <c r="F8" s="6">
        <v>3</v>
      </c>
      <c r="G8" s="6"/>
      <c r="H8" s="4"/>
      <c r="I8" s="4">
        <v>4</v>
      </c>
      <c r="J8" s="4"/>
      <c r="K8" s="4">
        <v>0</v>
      </c>
    </row>
    <row r="9" spans="1:14" ht="15" x14ac:dyDescent="0.25">
      <c r="A9" s="4">
        <v>9703701</v>
      </c>
      <c r="B9" s="4" t="s">
        <v>7</v>
      </c>
      <c r="C9" s="4" t="s">
        <v>20</v>
      </c>
      <c r="D9" s="3">
        <v>30399</v>
      </c>
      <c r="E9" s="4">
        <v>672</v>
      </c>
      <c r="F9" s="6">
        <v>6</v>
      </c>
      <c r="G9" s="6">
        <v>2</v>
      </c>
      <c r="H9" s="4"/>
      <c r="I9" s="4"/>
      <c r="J9" s="4"/>
      <c r="K9" s="4">
        <v>0</v>
      </c>
    </row>
    <row r="10" spans="1:14" ht="15" x14ac:dyDescent="0.25">
      <c r="A10" s="4">
        <v>2021455</v>
      </c>
      <c r="B10" s="4">
        <v>3</v>
      </c>
      <c r="C10" s="4" t="s">
        <v>21</v>
      </c>
      <c r="D10" s="3">
        <v>17349</v>
      </c>
      <c r="E10" s="4">
        <v>1078</v>
      </c>
      <c r="F10" s="6">
        <v>5</v>
      </c>
      <c r="G10" s="6"/>
      <c r="H10" s="4">
        <v>2</v>
      </c>
      <c r="I10" s="4"/>
      <c r="J10" s="4"/>
      <c r="K10" s="4">
        <v>1</v>
      </c>
    </row>
    <row r="11" spans="1:14" ht="15" x14ac:dyDescent="0.25">
      <c r="A11" s="4">
        <v>1150229</v>
      </c>
      <c r="B11" s="4">
        <v>3</v>
      </c>
      <c r="C11" s="7" t="s">
        <v>19</v>
      </c>
      <c r="D11" s="3">
        <v>27610</v>
      </c>
      <c r="E11" s="4">
        <v>509</v>
      </c>
      <c r="F11" s="6">
        <v>3</v>
      </c>
      <c r="G11" s="6"/>
      <c r="H11" s="4"/>
      <c r="I11" s="4">
        <v>3</v>
      </c>
      <c r="J11" s="4"/>
      <c r="K11" s="4">
        <v>0</v>
      </c>
    </row>
    <row r="12" spans="1:14" ht="15" x14ac:dyDescent="0.25">
      <c r="A12" s="4" t="s">
        <v>8</v>
      </c>
      <c r="B12" s="4">
        <v>5</v>
      </c>
      <c r="C12" s="4" t="s">
        <v>22</v>
      </c>
      <c r="D12" s="3">
        <v>31549</v>
      </c>
      <c r="E12" s="4">
        <v>1728</v>
      </c>
      <c r="F12" s="6">
        <v>2</v>
      </c>
      <c r="G12" s="6">
        <v>4</v>
      </c>
      <c r="H12" s="4"/>
      <c r="I12" s="4"/>
      <c r="J12" s="4">
        <v>2</v>
      </c>
      <c r="K12" s="4">
        <v>0</v>
      </c>
    </row>
    <row r="13" spans="1:14" ht="15" x14ac:dyDescent="0.25">
      <c r="A13" s="4" t="s">
        <v>9</v>
      </c>
      <c r="B13" s="4">
        <v>5</v>
      </c>
      <c r="C13" s="4" t="s">
        <v>23</v>
      </c>
      <c r="D13" s="3">
        <v>31778</v>
      </c>
      <c r="E13" s="4">
        <v>847</v>
      </c>
      <c r="F13" s="6">
        <v>2</v>
      </c>
      <c r="G13" s="6"/>
      <c r="H13" s="4"/>
      <c r="I13" s="4"/>
      <c r="J13" s="4"/>
      <c r="K13" s="4">
        <v>0</v>
      </c>
    </row>
    <row r="14" spans="1:14" s="1" customFormat="1" ht="15" x14ac:dyDescent="0.25">
      <c r="A14" s="6">
        <v>4421252</v>
      </c>
      <c r="B14" s="4">
        <v>3</v>
      </c>
      <c r="C14" s="4" t="s">
        <v>24</v>
      </c>
      <c r="D14" s="3">
        <v>28383</v>
      </c>
      <c r="E14" s="4">
        <v>5</v>
      </c>
      <c r="F14" s="6">
        <v>3</v>
      </c>
      <c r="G14" s="6"/>
      <c r="H14" s="4">
        <v>1</v>
      </c>
      <c r="I14" s="4"/>
      <c r="J14" s="4"/>
      <c r="K14" s="4">
        <v>0</v>
      </c>
    </row>
    <row r="15" spans="1:14" s="1" customFormat="1" ht="15" x14ac:dyDescent="0.25">
      <c r="A15" s="4">
        <v>5989099</v>
      </c>
      <c r="B15" s="4">
        <v>4</v>
      </c>
      <c r="C15" s="4" t="s">
        <v>25</v>
      </c>
      <c r="D15" s="3">
        <v>30831</v>
      </c>
      <c r="E15" s="4">
        <v>713</v>
      </c>
      <c r="F15" s="6">
        <v>3</v>
      </c>
      <c r="G15" s="6"/>
      <c r="H15" s="4"/>
      <c r="I15" s="4"/>
      <c r="J15" s="4"/>
      <c r="K15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rightToLeft="1" tabSelected="1" workbookViewId="0">
      <selection activeCell="E6" sqref="E6"/>
    </sheetView>
  </sheetViews>
  <sheetFormatPr defaultRowHeight="14.25" x14ac:dyDescent="0.2"/>
  <cols>
    <col min="3" max="3" width="16.625" customWidth="1"/>
    <col min="4" max="4" width="12.125" customWidth="1"/>
    <col min="12" max="12" width="17.75" customWidth="1"/>
  </cols>
  <sheetData>
    <row r="1" spans="1:15" s="1" customFormat="1" ht="1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6</v>
      </c>
      <c r="L1" s="8" t="s">
        <v>26</v>
      </c>
      <c r="M1" s="8" t="s">
        <v>27</v>
      </c>
      <c r="N1" s="8" t="s">
        <v>28</v>
      </c>
      <c r="O1" s="8" t="s">
        <v>29</v>
      </c>
    </row>
    <row r="2" spans="1:15" s="1" customFormat="1" ht="15" x14ac:dyDescent="0.25">
      <c r="A2" s="4">
        <f t="array" ref="A2">IFERROR(INDEX(Sheet1!A$1:A$100,MATCH(0,COUNTIF(A$1:A1,Sheet1!A$1:A$100&amp;""),0)),"")</f>
        <v>4205786</v>
      </c>
      <c r="B2" s="4">
        <f>IFERROR(VLOOKUP($A2,Sheet1!$A$2:$B$15,2,0),"")</f>
        <v>2</v>
      </c>
      <c r="C2" s="4" t="str">
        <f t="array" ref="C2">IFERROR(INDEX(Sheet1!C$1:C$100,MATCH(0,COUNTIF(C$1:C1,Sheet1!C$1:C$100&amp;""),0)),"")</f>
        <v xml:space="preserve"> لزهر1</v>
      </c>
      <c r="D2" s="3">
        <v>28166</v>
      </c>
      <c r="E2" s="4">
        <f>IF(AND($C2=Sheet1!$C2,Sheet2!$B2=Sheet1!$B2,Sheet2!$A2=Sheet1!$A2),Sheet1!E2,"")</f>
        <v>8</v>
      </c>
      <c r="F2" s="4">
        <f>IF(AND($C2=Sheet1!$C2,Sheet2!$B2=Sheet1!$B2,Sheet2!$A2=Sheet1!$A2),Sheet1!F2,"")</f>
        <v>2</v>
      </c>
      <c r="G2" s="4">
        <f>IF(AND($C2=Sheet1!$C2,Sheet2!$B2=Sheet1!$B2,Sheet2!$A2=Sheet1!$A2),Sheet1!G2,"")</f>
        <v>3</v>
      </c>
      <c r="H2" s="4">
        <f>IF(AND($C2=Sheet1!$C2,Sheet2!$B2=Sheet1!$B2,Sheet2!$A2=Sheet1!$A2),Sheet1!H2,"")</f>
        <v>0</v>
      </c>
      <c r="I2" s="4">
        <f>IF(AND($C2=Sheet1!$C2,Sheet2!$B2=Sheet1!$B2,Sheet2!$A2=Sheet1!$A2),Sheet1!I2,"")</f>
        <v>0</v>
      </c>
      <c r="J2" s="4">
        <f>IF(AND($C2=Sheet1!$C2,Sheet2!$B2=Sheet1!$B2,Sheet2!$A2=Sheet1!$A2),Sheet1!J2,"")</f>
        <v>0</v>
      </c>
      <c r="K2" s="4">
        <f>IF(AND($C2=Sheet1!$C2,Sheet2!$B2=Sheet1!$B2,Sheet2!$A2=Sheet1!$A2),Sheet1!K2,"")</f>
        <v>0</v>
      </c>
      <c r="L2" s="4">
        <f>SUM(E2:K2)</f>
        <v>13</v>
      </c>
      <c r="M2" s="4">
        <f>IF(AND($C2=Sheet1!$C2,Sheet2!$B2=Sheet1!$B2,Sheet2!$A2=Sheet1!$A2),Sheet1!L2,"")</f>
        <v>4030</v>
      </c>
      <c r="N2" s="4">
        <f>IF(AND($C2=Sheet1!$C2,Sheet2!$B2=Sheet1!$B2,Sheet2!$A2=Sheet1!$A2),Sheet1!M2,"")</f>
        <v>4030</v>
      </c>
      <c r="O2" s="4">
        <f>IF(AND($C2=Sheet1!$C2,Sheet2!$B2=Sheet1!$B2,Sheet2!$A2=Sheet1!$A2),Sheet1!N2,"")</f>
        <v>4030</v>
      </c>
    </row>
    <row r="3" spans="1:15" s="1" customFormat="1" ht="15" x14ac:dyDescent="0.25">
      <c r="A3" s="4">
        <f t="array" ref="A3">IFERROR(INDEX(Sheet1!A$1:A$100,MATCH(0,COUNTIF(A$1:A2,Sheet1!A$1:A$100&amp;""),0)),"")</f>
        <v>4973530</v>
      </c>
      <c r="B3" s="4">
        <f>IFERROR(VLOOKUP($A3,Sheet1!$A$2:$B$15,2,0),"")</f>
        <v>4</v>
      </c>
      <c r="C3" s="4" t="str">
        <f t="array" ref="C3">IFERROR(INDEX(Sheet1!C$1:C$100,MATCH(0,COUNTIF(C$1:C2,Sheet1!C$1:C$100&amp;""),0)),"")</f>
        <v xml:space="preserve"> لزهر2</v>
      </c>
      <c r="D3" s="3">
        <v>24272</v>
      </c>
      <c r="E3" s="4">
        <f>IF(AND($C3=Sheet1!$C3,Sheet2!$B3=Sheet1!$B3,Sheet2!$A3=Sheet1!$A3),Sheet1!E3,"")</f>
        <v>13</v>
      </c>
      <c r="F3" s="4">
        <f>IF(AND($C3=Sheet1!$C3,Sheet2!$B3=Sheet1!$B3,Sheet2!$A3=Sheet1!$A3),Sheet1!F3,"")</f>
        <v>4</v>
      </c>
      <c r="G3" s="4">
        <f>IF(AND($C3=Sheet1!$C3,Sheet2!$B3=Sheet1!$B3,Sheet2!$A3=Sheet1!$A3),Sheet1!G3,"")</f>
        <v>0</v>
      </c>
      <c r="H3" s="4">
        <f>IF(AND($C3=Sheet1!$C3,Sheet2!$B3=Sheet1!$B3,Sheet2!$A3=Sheet1!$A3),Sheet1!H3,"")</f>
        <v>0</v>
      </c>
      <c r="I3" s="4">
        <f>IF(AND($C3=Sheet1!$C3,Sheet2!$B3=Sheet1!$B3,Sheet2!$A3=Sheet1!$A3),Sheet1!I3,"")</f>
        <v>0</v>
      </c>
      <c r="J3" s="4">
        <f>IF(AND($C3=Sheet1!$C3,Sheet2!$B3=Sheet1!$B3,Sheet2!$A3=Sheet1!$A3),Sheet1!J3,"")</f>
        <v>0</v>
      </c>
      <c r="K3" s="4">
        <f>IF(AND($C3=Sheet1!$C3,Sheet2!$B3=Sheet1!$B3,Sheet2!$A3=Sheet1!$A3),Sheet1!K3,"")</f>
        <v>0</v>
      </c>
      <c r="L3" s="4">
        <f t="shared" ref="L3:L4" si="0">SUM(E3:K3)</f>
        <v>17</v>
      </c>
      <c r="M3" s="4">
        <f>IF(AND($C3=Sheet1!$C3,Sheet2!$B3=Sheet1!$B3,Sheet2!$A3=Sheet1!$A3),Sheet1!L3,"")</f>
        <v>5270</v>
      </c>
      <c r="N3" s="4" t="str">
        <f>IF(AND($C3=Sheet1!$C3,Sheet2!$B3=Sheet1!$B3,Sheet2!$A3=Sheet1!$A3),Sheet1!M3,"")</f>
        <v>#NA</v>
      </c>
      <c r="O3" s="4" t="str">
        <f>IF(AND($C3=Sheet1!$C3,Sheet2!$B3=Sheet1!$B3,Sheet2!$A3=Sheet1!$A3),Sheet1!N3,"")</f>
        <v>#NA</v>
      </c>
    </row>
    <row r="4" spans="1:15" s="1" customFormat="1" ht="15" x14ac:dyDescent="0.25">
      <c r="A4" s="4">
        <f t="array" ref="A4">IFERROR(INDEX(Sheet1!A$1:A$100,MATCH(0,COUNTIF(A$1:A3,Sheet1!A$1:A$100&amp;""),0)),"")</f>
        <v>4421252</v>
      </c>
      <c r="B4" s="4">
        <f>IFERROR(VLOOKUP($A4,Sheet1!$A$2:$B$15,2,0),"")</f>
        <v>3</v>
      </c>
      <c r="C4" s="4" t="str">
        <f t="array" ref="C4">IFERROR(INDEX(Sheet1!C$1:C$100,MATCH(0,COUNTIF(C$1:C3,Sheet1!C$1:C$100&amp;""),0)),"")</f>
        <v xml:space="preserve"> لزهر3</v>
      </c>
      <c r="D4" s="3">
        <v>28383</v>
      </c>
      <c r="E4" s="4">
        <f>IF(AND($C4=Sheet1!$C4,Sheet2!$B4=Sheet1!$B4,Sheet2!$A4=Sheet1!$A4),Sheet1!E4,"")</f>
        <v>5</v>
      </c>
      <c r="F4" s="4">
        <f>IF(AND($C4=Sheet1!$C4,Sheet2!$B4=Sheet1!$B4,Sheet2!$A4=Sheet1!$A4),Sheet1!F4,"")</f>
        <v>3</v>
      </c>
      <c r="G4" s="4">
        <f>IF(AND($C4=Sheet1!$C4,Sheet2!$B4=Sheet1!$B4,Sheet2!$A4=Sheet1!$A4),Sheet1!G4,"")</f>
        <v>0</v>
      </c>
      <c r="H4" s="4">
        <f>IF(AND($C4=Sheet1!$C4,Sheet2!$B4=Sheet1!$B4,Sheet2!$A4=Sheet1!$A4),Sheet1!H4,"")</f>
        <v>0</v>
      </c>
      <c r="I4" s="4">
        <f>IF(AND($C4=Sheet1!$C4,Sheet2!$B4=Sheet1!$B4,Sheet2!$A4=Sheet1!$A4),Sheet1!I4,"")</f>
        <v>2</v>
      </c>
      <c r="J4" s="4">
        <f>IF(AND($C4=Sheet1!$C4,Sheet2!$B4=Sheet1!$B4,Sheet2!$A4=Sheet1!$A4),Sheet1!J4,"")</f>
        <v>0</v>
      </c>
      <c r="K4" s="4">
        <f>IF(AND($C4=Sheet1!$C4,Sheet2!$B4=Sheet1!$B4,Sheet2!$A4=Sheet1!$A4),Sheet1!K4,"")</f>
        <v>0</v>
      </c>
      <c r="L4" s="4">
        <f t="shared" si="0"/>
        <v>10</v>
      </c>
      <c r="M4" s="4" t="str">
        <f>IF(AND($C4=Sheet1!$C4,Sheet2!$B4=Sheet1!$B4,Sheet2!$A4=Sheet1!$A4),Sheet1!L4,"")</f>
        <v>#NA</v>
      </c>
      <c r="N4" s="4">
        <f>IF(AND($C4=Sheet1!$C4,Sheet2!$B4=Sheet1!$B4,Sheet2!$A4=Sheet1!$A4),Sheet1!M4,"")</f>
        <v>3100</v>
      </c>
      <c r="O4" s="4">
        <f>IF(AND($C4=Sheet1!$C4,Sheet2!$B4=Sheet1!$B4,Sheet2!$A4=Sheet1!$A4),Sheet1!N4,"")</f>
        <v>3100</v>
      </c>
    </row>
    <row r="5" spans="1:15" ht="15" x14ac:dyDescent="0.25">
      <c r="A5" s="4">
        <f t="array" ref="A5">IFERROR(INDEX(Sheet1!A$1:A$100,MATCH(0,COUNTIF(A$1:A4,Sheet1!A$1:A$100&amp;""),0)),"")</f>
        <v>2786843</v>
      </c>
      <c r="B5" s="4">
        <f>IFERROR(VLOOKUP($A5,Sheet1!$A$2:$B$15,2,0),"")</f>
        <v>1</v>
      </c>
      <c r="C5" s="4" t="str">
        <f t="array" ref="C5">IFERROR(INDEX(Sheet1!C$1:C$100,MATCH(0,COUNTIF(C$1:C4,Sheet1!C$1:C$100&amp;""),0)),"")</f>
        <v xml:space="preserve"> لزهر4</v>
      </c>
      <c r="D5" s="3">
        <v>28384</v>
      </c>
      <c r="E5" s="4">
        <f>IF(AND($C5=Sheet1!$C5,Sheet2!$B5=Sheet1!$B5,Sheet2!$A5=Sheet1!$A5),Sheet1!E5,"")</f>
        <v>315</v>
      </c>
      <c r="F5" s="4">
        <f>IF(AND($C5=Sheet1!$C5,Sheet2!$B5=Sheet1!$B5,Sheet2!$A5=Sheet1!$A5),Sheet1!F5,"")</f>
        <v>2</v>
      </c>
      <c r="G5" s="4">
        <f>IF(AND($C5=Sheet1!$C5,Sheet2!$B5=Sheet1!$B5,Sheet2!$A5=Sheet1!$A5),Sheet1!G5,"")</f>
        <v>0</v>
      </c>
      <c r="H5" s="4">
        <f>IF(AND($C5=Sheet1!$C5,Sheet2!$B5=Sheet1!$B5,Sheet2!$A5=Sheet1!$A5),Sheet1!H5,"")</f>
        <v>0</v>
      </c>
      <c r="I5" s="4">
        <f>IF(AND($C5=Sheet1!$C5,Sheet2!$B5=Sheet1!$B5,Sheet2!$A5=Sheet1!$A5),Sheet1!I5,"")</f>
        <v>0</v>
      </c>
      <c r="J5" s="4">
        <f>IF(AND($C5=Sheet1!$C5,Sheet2!$B5=Sheet1!$B5,Sheet2!$A5=Sheet1!$A5),Sheet1!J5,"")</f>
        <v>7</v>
      </c>
      <c r="K5" s="4">
        <f>IF(AND($C5=Sheet1!$C5,Sheet2!$B5=Sheet1!$B5,Sheet2!$A5=Sheet1!$A5),Sheet1!K5,"")</f>
        <v>1</v>
      </c>
      <c r="L5" s="4">
        <f t="shared" ref="L5" si="1">SUM(E5:K5)</f>
        <v>325</v>
      </c>
      <c r="M5" s="4">
        <f>IF(AND($C5=Sheet1!$C5,Sheet2!$B5=Sheet1!$B5,Sheet2!$A5=Sheet1!$A5),Sheet1!L5,"")</f>
        <v>0</v>
      </c>
      <c r="N5" s="4">
        <f>IF(AND($C5=Sheet1!$C5,Sheet2!$B5=Sheet1!$B5,Sheet2!$A5=Sheet1!$A5),Sheet1!M5,"")</f>
        <v>0</v>
      </c>
      <c r="O5" s="4">
        <f>IF(AND($C5=Sheet1!$C5,Sheet2!$B5=Sheet1!$B5,Sheet2!$A5=Sheet1!$A5),Sheet1!N5,"")</f>
        <v>0</v>
      </c>
    </row>
    <row r="6" spans="1:15" ht="15" x14ac:dyDescent="0.25">
      <c r="A6" s="4">
        <f t="array" ref="A6">IFERROR(INDEX(Sheet1!A$1:A$100,MATCH(0,COUNTIF(A$1:A5,Sheet1!A$1:A$100&amp;""),0)),"")</f>
        <v>5989099</v>
      </c>
      <c r="B6" s="4">
        <f>IFERROR(VLOOKUP($A6,Sheet1!$A$2:$B$15,2,0),"")</f>
        <v>4</v>
      </c>
      <c r="C6" s="4" t="str">
        <f t="array" ref="C6">IFERROR(INDEX(Sheet1!C$1:C$100,MATCH(0,COUNTIF(C$1:C5,Sheet1!C$1:C$100&amp;""),0)),"")</f>
        <v xml:space="preserve"> لزهر5</v>
      </c>
      <c r="D6" s="3">
        <v>28385</v>
      </c>
      <c r="E6" s="4">
        <f>IF(AND($C6=Sheet1!$C6,Sheet2!$B6=Sheet1!$B6,Sheet2!$A6=Sheet1!$A6),Sheet1!E6,"")</f>
        <v>713</v>
      </c>
      <c r="F6" s="4">
        <f>IF(AND($C6=Sheet1!$C6,Sheet2!$B6=Sheet1!$B6,Sheet2!$A6=Sheet1!$A6),Sheet1!F6,"")</f>
        <v>3</v>
      </c>
      <c r="G6" s="4">
        <f>IF(AND($C6=Sheet1!$C6,Sheet2!$B6=Sheet1!$B6,Sheet2!$A6=Sheet1!$A6),Sheet1!G6,"")</f>
        <v>1</v>
      </c>
      <c r="H6" s="4">
        <f>IF(AND($C6=Sheet1!$C6,Sheet2!$B6=Sheet1!$B6,Sheet2!$A6=Sheet1!$A6),Sheet1!H6,"")</f>
        <v>0</v>
      </c>
      <c r="I6" s="4">
        <f>IF(AND($C6=Sheet1!$C6,Sheet2!$B6=Sheet1!$B6,Sheet2!$A6=Sheet1!$A6),Sheet1!I6,"")</f>
        <v>0</v>
      </c>
      <c r="J6" s="4">
        <f>IF(AND($C6=Sheet1!$C6,Sheet2!$B6=Sheet1!$B6,Sheet2!$A6=Sheet1!$A6),Sheet1!J6,"")</f>
        <v>0</v>
      </c>
      <c r="K6" s="4">
        <f>IF(AND($C6=Sheet1!$C6,Sheet2!$B6=Sheet1!$B6,Sheet2!$A6=Sheet1!$A6),Sheet1!K6,"")</f>
        <v>0</v>
      </c>
      <c r="L6" s="4">
        <f t="shared" ref="L6:L15" si="2">SUM(E6:K6)</f>
        <v>717</v>
      </c>
      <c r="M6" s="4">
        <f>IF(AND($C6=Sheet1!$C6,Sheet2!$B6=Sheet1!$B6,Sheet2!$A6=Sheet1!$A6),Sheet1!L6,"")</f>
        <v>0</v>
      </c>
      <c r="N6" s="4">
        <f>IF(AND($C6=Sheet1!$C6,Sheet2!$B6=Sheet1!$B6,Sheet2!$A6=Sheet1!$A6),Sheet1!M6,"")</f>
        <v>0</v>
      </c>
      <c r="O6" s="4">
        <f>IF(AND($C6=Sheet1!$C6,Sheet2!$B6=Sheet1!$B6,Sheet2!$A6=Sheet1!$A6),Sheet1!N6,"")</f>
        <v>0</v>
      </c>
    </row>
    <row r="7" spans="1:15" ht="15" x14ac:dyDescent="0.25">
      <c r="A7" s="4">
        <f t="array" ref="A7">IFERROR(INDEX(Sheet1!A$1:A$100,MATCH(0,COUNTIF(A$1:A6,Sheet1!A$1:A$100&amp;""),0)),"")</f>
        <v>1783025</v>
      </c>
      <c r="B7" s="4">
        <f>IFERROR(VLOOKUP($A7,Sheet1!$A$2:$B$15,2,0),"")</f>
        <v>5</v>
      </c>
      <c r="C7" s="4" t="str">
        <f t="array" ref="C7">IFERROR(INDEX(Sheet1!C$1:C$100,MATCH(0,COUNTIF(C$1:C6,Sheet1!C$1:C$100&amp;""),0)),"")</f>
        <v xml:space="preserve"> لزهر7</v>
      </c>
      <c r="D7" s="3">
        <v>28386</v>
      </c>
      <c r="E7" s="4" t="str">
        <f>IF(AND($C7=Sheet1!$C7,Sheet2!$B7=Sheet1!$B7,Sheet2!$A7=Sheet1!$A7),Sheet1!E7,"")</f>
        <v/>
      </c>
      <c r="F7" s="4" t="str">
        <f>IF(AND($C7=Sheet1!$C7,Sheet2!$B7=Sheet1!$B7,Sheet2!$A7=Sheet1!$A7),Sheet1!F7,"")</f>
        <v/>
      </c>
      <c r="G7" s="4" t="str">
        <f>IF(AND($C7=Sheet1!$C7,Sheet2!$B7=Sheet1!$B7,Sheet2!$A7=Sheet1!$A7),Sheet1!G7,"")</f>
        <v/>
      </c>
      <c r="H7" s="4" t="str">
        <f>IF(AND($C7=Sheet1!$C7,Sheet2!$B7=Sheet1!$B7,Sheet2!$A7=Sheet1!$A7),Sheet1!H7,"")</f>
        <v/>
      </c>
      <c r="I7" s="4" t="str">
        <f>IF(AND($C7=Sheet1!$C7,Sheet2!$B7=Sheet1!$B7,Sheet2!$A7=Sheet1!$A7),Sheet1!I7,"")</f>
        <v/>
      </c>
      <c r="J7" s="4" t="str">
        <f>IF(AND($C7=Sheet1!$C7,Sheet2!$B7=Sheet1!$B7,Sheet2!$A7=Sheet1!$A7),Sheet1!J7,"")</f>
        <v/>
      </c>
      <c r="K7" s="4" t="str">
        <f>IF(AND($C7=Sheet1!$C7,Sheet2!$B7=Sheet1!$B7,Sheet2!$A7=Sheet1!$A7),Sheet1!K7,"")</f>
        <v/>
      </c>
      <c r="L7" s="4">
        <f t="shared" si="2"/>
        <v>0</v>
      </c>
      <c r="M7" s="4" t="str">
        <f>IF(AND($C7=Sheet1!$C7,Sheet2!$B7=Sheet1!$B7,Sheet2!$A7=Sheet1!$A7),Sheet1!L7,"")</f>
        <v/>
      </c>
      <c r="N7" s="4" t="str">
        <f>IF(AND($C7=Sheet1!$C7,Sheet2!$B7=Sheet1!$B7,Sheet2!$A7=Sheet1!$A7),Sheet1!M7,"")</f>
        <v/>
      </c>
      <c r="O7" s="4" t="str">
        <f>IF(AND($C7=Sheet1!$C7,Sheet2!$B7=Sheet1!$B7,Sheet2!$A7=Sheet1!$A7),Sheet1!N7,"")</f>
        <v/>
      </c>
    </row>
    <row r="8" spans="1:15" ht="15" x14ac:dyDescent="0.25">
      <c r="A8" s="4">
        <f t="array" ref="A8">IFERROR(INDEX(Sheet1!A$1:A$100,MATCH(0,COUNTIF(A$1:A7,Sheet1!A$1:A$100&amp;""),0)),"")</f>
        <v>4909928</v>
      </c>
      <c r="B8" s="4">
        <f>IFERROR(VLOOKUP($A8,Sheet1!$A$2:$B$15,2,0),"")</f>
        <v>3</v>
      </c>
      <c r="C8" s="4" t="str">
        <f t="array" ref="C8">IFERROR(INDEX(Sheet1!C$1:C$100,MATCH(0,COUNTIF(C$1:C7,Sheet1!C$1:C$100&amp;""),0)),"")</f>
        <v xml:space="preserve"> لزهر8</v>
      </c>
      <c r="D8" s="3">
        <v>28387</v>
      </c>
      <c r="E8" s="4" t="str">
        <f>IF(AND($C8=Sheet1!$C8,Sheet2!$B8=Sheet1!$B8,Sheet2!$A8=Sheet1!$A8),Sheet1!E8,"")</f>
        <v/>
      </c>
      <c r="F8" s="4" t="str">
        <f>IF(AND($C8=Sheet1!$C8,Sheet2!$B8=Sheet1!$B8,Sheet2!$A8=Sheet1!$A8),Sheet1!F8,"")</f>
        <v/>
      </c>
      <c r="G8" s="4" t="str">
        <f>IF(AND($C8=Sheet1!$C8,Sheet2!$B8=Sheet1!$B8,Sheet2!$A8=Sheet1!$A8),Sheet1!G8,"")</f>
        <v/>
      </c>
      <c r="H8" s="4" t="str">
        <f>IF(AND($C8=Sheet1!$C8,Sheet2!$B8=Sheet1!$B8,Sheet2!$A8=Sheet1!$A8),Sheet1!H8,"")</f>
        <v/>
      </c>
      <c r="I8" s="4" t="str">
        <f>IF(AND($C8=Sheet1!$C8,Sheet2!$B8=Sheet1!$B8,Sheet2!$A8=Sheet1!$A8),Sheet1!I8,"")</f>
        <v/>
      </c>
      <c r="J8" s="4" t="str">
        <f>IF(AND($C8=Sheet1!$C8,Sheet2!$B8=Sheet1!$B8,Sheet2!$A8=Sheet1!$A8),Sheet1!J8,"")</f>
        <v/>
      </c>
      <c r="K8" s="4" t="str">
        <f>IF(AND($C8=Sheet1!$C8,Sheet2!$B8=Sheet1!$B8,Sheet2!$A8=Sheet1!$A8),Sheet1!K8,"")</f>
        <v/>
      </c>
      <c r="L8" s="4">
        <f t="shared" si="2"/>
        <v>0</v>
      </c>
      <c r="M8" s="4" t="str">
        <f>IF(AND($C8=Sheet1!$C8,Sheet2!$B8=Sheet1!$B8,Sheet2!$A8=Sheet1!$A8),Sheet1!L8,"")</f>
        <v/>
      </c>
      <c r="N8" s="4" t="str">
        <f>IF(AND($C8=Sheet1!$C8,Sheet2!$B8=Sheet1!$B8,Sheet2!$A8=Sheet1!$A8),Sheet1!M8,"")</f>
        <v/>
      </c>
      <c r="O8" s="4" t="str">
        <f>IF(AND($C8=Sheet1!$C8,Sheet2!$B8=Sheet1!$B8,Sheet2!$A8=Sheet1!$A8),Sheet1!N8,"")</f>
        <v/>
      </c>
    </row>
    <row r="9" spans="1:15" ht="15" x14ac:dyDescent="0.25">
      <c r="A9" s="4">
        <f t="array" ref="A9">IFERROR(INDEX(Sheet1!A$1:A$100,MATCH(0,COUNTIF(A$1:A8,Sheet1!A$1:A$100&amp;""),0)),"")</f>
        <v>9703701</v>
      </c>
      <c r="B9" s="4" t="str">
        <f>IFERROR(VLOOKUP($A9,Sheet1!$A$2:$B$15,2,0),"")</f>
        <v>B</v>
      </c>
      <c r="C9" s="4" t="str">
        <f t="array" ref="C9">IFERROR(INDEX(Sheet1!C$1:C$100,MATCH(0,COUNTIF(C$1:C8,Sheet1!C$1:C$100&amp;""),0)),"")</f>
        <v xml:space="preserve"> لزهر9</v>
      </c>
      <c r="D9" s="3">
        <v>28388</v>
      </c>
      <c r="E9" s="4" t="str">
        <f>IF(AND($C9=Sheet1!$C9,Sheet2!$B9=Sheet1!$B9,Sheet2!$A9=Sheet1!$A9),Sheet1!E9,"")</f>
        <v/>
      </c>
      <c r="F9" s="4" t="str">
        <f>IF(AND($C9=Sheet1!$C9,Sheet2!$B9=Sheet1!$B9,Sheet2!$A9=Sheet1!$A9),Sheet1!F9,"")</f>
        <v/>
      </c>
      <c r="G9" s="4" t="str">
        <f>IF(AND($C9=Sheet1!$C9,Sheet2!$B9=Sheet1!$B9,Sheet2!$A9=Sheet1!$A9),Sheet1!G9,"")</f>
        <v/>
      </c>
      <c r="H9" s="4" t="str">
        <f>IF(AND($C9=Sheet1!$C9,Sheet2!$B9=Sheet1!$B9,Sheet2!$A9=Sheet1!$A9),Sheet1!H9,"")</f>
        <v/>
      </c>
      <c r="I9" s="4" t="str">
        <f>IF(AND($C9=Sheet1!$C9,Sheet2!$B9=Sheet1!$B9,Sheet2!$A9=Sheet1!$A9),Sheet1!I9,"")</f>
        <v/>
      </c>
      <c r="J9" s="4" t="str">
        <f>IF(AND($C9=Sheet1!$C9,Sheet2!$B9=Sheet1!$B9,Sheet2!$A9=Sheet1!$A9),Sheet1!J9,"")</f>
        <v/>
      </c>
      <c r="K9" s="4" t="str">
        <f>IF(AND($C9=Sheet1!$C9,Sheet2!$B9=Sheet1!$B9,Sheet2!$A9=Sheet1!$A9),Sheet1!K9,"")</f>
        <v/>
      </c>
      <c r="L9" s="4">
        <f t="shared" si="2"/>
        <v>0</v>
      </c>
      <c r="M9" s="4" t="str">
        <f>IF(AND($C9=Sheet1!$C9,Sheet2!$B9=Sheet1!$B9,Sheet2!$A9=Sheet1!$A9),Sheet1!L9,"")</f>
        <v/>
      </c>
      <c r="N9" s="4" t="str">
        <f>IF(AND($C9=Sheet1!$C9,Sheet2!$B9=Sheet1!$B9,Sheet2!$A9=Sheet1!$A9),Sheet1!M9,"")</f>
        <v/>
      </c>
      <c r="O9" s="4" t="str">
        <f>IF(AND($C9=Sheet1!$C9,Sheet2!$B9=Sheet1!$B9,Sheet2!$A9=Sheet1!$A9),Sheet1!N9,"")</f>
        <v/>
      </c>
    </row>
    <row r="10" spans="1:15" ht="15" x14ac:dyDescent="0.25">
      <c r="A10" s="4">
        <f t="array" ref="A10">IFERROR(INDEX(Sheet1!A$1:A$100,MATCH(0,COUNTIF(A$1:A9,Sheet1!A$1:A$100&amp;""),0)),"")</f>
        <v>2021455</v>
      </c>
      <c r="B10" s="4">
        <f>IFERROR(VLOOKUP($A10,Sheet1!$A$2:$B$15,2,0),"")</f>
        <v>3</v>
      </c>
      <c r="C10" s="4" t="str">
        <f t="array" ref="C10">IFERROR(INDEX(Sheet1!C$1:C$100,MATCH(0,COUNTIF(C$1:C9,Sheet1!C$1:C$100&amp;""),0)),"")</f>
        <v xml:space="preserve"> لزهر11</v>
      </c>
      <c r="D10" s="3">
        <v>28389</v>
      </c>
      <c r="E10" s="4" t="str">
        <f>IF(AND($C10=Sheet1!$C10,Sheet2!$B10=Sheet1!$B10,Sheet2!$A10=Sheet1!$A10),Sheet1!E10,"")</f>
        <v/>
      </c>
      <c r="F10" s="4" t="str">
        <f>IF(AND($C10=Sheet1!$C10,Sheet2!$B10=Sheet1!$B10,Sheet2!$A10=Sheet1!$A10),Sheet1!F10,"")</f>
        <v/>
      </c>
      <c r="G10" s="4" t="str">
        <f>IF(AND($C10=Sheet1!$C10,Sheet2!$B10=Sheet1!$B10,Sheet2!$A10=Sheet1!$A10),Sheet1!G10,"")</f>
        <v/>
      </c>
      <c r="H10" s="4" t="str">
        <f>IF(AND($C10=Sheet1!$C10,Sheet2!$B10=Sheet1!$B10,Sheet2!$A10=Sheet1!$A10),Sheet1!H10,"")</f>
        <v/>
      </c>
      <c r="I10" s="4" t="str">
        <f>IF(AND($C10=Sheet1!$C10,Sheet2!$B10=Sheet1!$B10,Sheet2!$A10=Sheet1!$A10),Sheet1!I10,"")</f>
        <v/>
      </c>
      <c r="J10" s="4" t="str">
        <f>IF(AND($C10=Sheet1!$C10,Sheet2!$B10=Sheet1!$B10,Sheet2!$A10=Sheet1!$A10),Sheet1!J10,"")</f>
        <v/>
      </c>
      <c r="K10" s="4" t="str">
        <f>IF(AND($C10=Sheet1!$C10,Sheet2!$B10=Sheet1!$B10,Sheet2!$A10=Sheet1!$A10),Sheet1!K10,"")</f>
        <v/>
      </c>
      <c r="L10" s="4">
        <f t="shared" si="2"/>
        <v>0</v>
      </c>
      <c r="M10" s="4" t="str">
        <f>IF(AND($C10=Sheet1!$C10,Sheet2!$B10=Sheet1!$B10,Sheet2!$A10=Sheet1!$A10),Sheet1!L10,"")</f>
        <v/>
      </c>
      <c r="N10" s="4" t="str">
        <f>IF(AND($C10=Sheet1!$C10,Sheet2!$B10=Sheet1!$B10,Sheet2!$A10=Sheet1!$A10),Sheet1!M10,"")</f>
        <v/>
      </c>
      <c r="O10" s="4" t="str">
        <f>IF(AND($C10=Sheet1!$C10,Sheet2!$B10=Sheet1!$B10,Sheet2!$A10=Sheet1!$A10),Sheet1!N10,"")</f>
        <v/>
      </c>
    </row>
    <row r="11" spans="1:15" ht="15" x14ac:dyDescent="0.25">
      <c r="A11" s="4">
        <f t="array" ref="A11">IFERROR(INDEX(Sheet1!A$1:A$100,MATCH(0,COUNTIF(A$1:A10,Sheet1!A$1:A$100&amp;""),0)),"")</f>
        <v>1150229</v>
      </c>
      <c r="B11" s="4">
        <f>IFERROR(VLOOKUP($A11,Sheet1!$A$2:$B$15,2,0),"")</f>
        <v>3</v>
      </c>
      <c r="C11" s="4" t="str">
        <f t="array" ref="C11">IFERROR(INDEX(Sheet1!C$1:C$100,MATCH(0,COUNTIF(C$1:C10,Sheet1!C$1:C$100&amp;""),0)),"")</f>
        <v xml:space="preserve"> لزهر12</v>
      </c>
      <c r="D11" s="3">
        <v>28390</v>
      </c>
      <c r="E11" s="4" t="str">
        <f>IF(AND($C11=Sheet1!$C11,Sheet2!$B11=Sheet1!$B11,Sheet2!$A11=Sheet1!$A11),Sheet1!E11,"")</f>
        <v/>
      </c>
      <c r="F11" s="4" t="str">
        <f>IF(AND($C11=Sheet1!$C11,Sheet2!$B11=Sheet1!$B11,Sheet2!$A11=Sheet1!$A11),Sheet1!F11,"")</f>
        <v/>
      </c>
      <c r="G11" s="4" t="str">
        <f>IF(AND($C11=Sheet1!$C11,Sheet2!$B11=Sheet1!$B11,Sheet2!$A11=Sheet1!$A11),Sheet1!G11,"")</f>
        <v/>
      </c>
      <c r="H11" s="4" t="str">
        <f>IF(AND($C11=Sheet1!$C11,Sheet2!$B11=Sheet1!$B11,Sheet2!$A11=Sheet1!$A11),Sheet1!H11,"")</f>
        <v/>
      </c>
      <c r="I11" s="4" t="str">
        <f>IF(AND($C11=Sheet1!$C11,Sheet2!$B11=Sheet1!$B11,Sheet2!$A11=Sheet1!$A11),Sheet1!I11,"")</f>
        <v/>
      </c>
      <c r="J11" s="4" t="str">
        <f>IF(AND($C11=Sheet1!$C11,Sheet2!$B11=Sheet1!$B11,Sheet2!$A11=Sheet1!$A11),Sheet1!J11,"")</f>
        <v/>
      </c>
      <c r="K11" s="4" t="str">
        <f>IF(AND($C11=Sheet1!$C11,Sheet2!$B11=Sheet1!$B11,Sheet2!$A11=Sheet1!$A11),Sheet1!K11,"")</f>
        <v/>
      </c>
      <c r="L11" s="4">
        <f t="shared" si="2"/>
        <v>0</v>
      </c>
      <c r="M11" s="4" t="str">
        <f>IF(AND($C11=Sheet1!$C11,Sheet2!$B11=Sheet1!$B11,Sheet2!$A11=Sheet1!$A11),Sheet1!L11,"")</f>
        <v/>
      </c>
      <c r="N11" s="4" t="str">
        <f>IF(AND($C11=Sheet1!$C11,Sheet2!$B11=Sheet1!$B11,Sheet2!$A11=Sheet1!$A11),Sheet1!M11,"")</f>
        <v/>
      </c>
      <c r="O11" s="4" t="str">
        <f>IF(AND($C11=Sheet1!$C11,Sheet2!$B11=Sheet1!$B11,Sheet2!$A11=Sheet1!$A11),Sheet1!N11,"")</f>
        <v/>
      </c>
    </row>
    <row r="12" spans="1:15" ht="15" x14ac:dyDescent="0.25">
      <c r="A12" s="4" t="str">
        <f t="array" ref="A12">IFERROR(INDEX(Sheet1!A$1:A$100,MATCH(0,COUNTIF(A$1:A11,Sheet1!A$1:A$100&amp;""),0)),"")</f>
        <v>A447738</v>
      </c>
      <c r="B12" s="4">
        <f>IFERROR(VLOOKUP($A12,Sheet1!$A$2:$B$15,2,0),"")</f>
        <v>5</v>
      </c>
      <c r="C12" s="4" t="str">
        <f t="array" ref="C12">IFERROR(INDEX(Sheet1!C$1:C$100,MATCH(0,COUNTIF(C$1:C11,Sheet1!C$1:C$100&amp;""),0)),"")</f>
        <v xml:space="preserve"> لزهر13</v>
      </c>
      <c r="D12" s="3">
        <v>28391</v>
      </c>
      <c r="E12" s="4" t="str">
        <f>IF(AND($C12=Sheet1!$C12,Sheet2!$B12=Sheet1!$B12,Sheet2!$A12=Sheet1!$A12),Sheet1!E12,"")</f>
        <v/>
      </c>
      <c r="F12" s="4" t="str">
        <f>IF(AND($C12=Sheet1!$C12,Sheet2!$B12=Sheet1!$B12,Sheet2!$A12=Sheet1!$A12),Sheet1!F12,"")</f>
        <v/>
      </c>
      <c r="G12" s="4" t="str">
        <f>IF(AND($C12=Sheet1!$C12,Sheet2!$B12=Sheet1!$B12,Sheet2!$A12=Sheet1!$A12),Sheet1!G12,"")</f>
        <v/>
      </c>
      <c r="H12" s="4" t="str">
        <f>IF(AND($C12=Sheet1!$C12,Sheet2!$B12=Sheet1!$B12,Sheet2!$A12=Sheet1!$A12),Sheet1!H12,"")</f>
        <v/>
      </c>
      <c r="I12" s="4" t="str">
        <f>IF(AND($C12=Sheet1!$C12,Sheet2!$B12=Sheet1!$B12,Sheet2!$A12=Sheet1!$A12),Sheet1!I12,"")</f>
        <v/>
      </c>
      <c r="J12" s="4" t="str">
        <f>IF(AND($C12=Sheet1!$C12,Sheet2!$B12=Sheet1!$B12,Sheet2!$A12=Sheet1!$A12),Sheet1!J12,"")</f>
        <v/>
      </c>
      <c r="K12" s="4" t="str">
        <f>IF(AND($C12=Sheet1!$C12,Sheet2!$B12=Sheet1!$B12,Sheet2!$A12=Sheet1!$A12),Sheet1!K12,"")</f>
        <v/>
      </c>
      <c r="L12" s="4">
        <f t="shared" si="2"/>
        <v>0</v>
      </c>
      <c r="M12" s="4" t="str">
        <f>IF(AND($C12=Sheet1!$C12,Sheet2!$B12=Sheet1!$B12,Sheet2!$A12=Sheet1!$A12),Sheet1!L12,"")</f>
        <v/>
      </c>
      <c r="N12" s="4" t="str">
        <f>IF(AND($C12=Sheet1!$C12,Sheet2!$B12=Sheet1!$B12,Sheet2!$A12=Sheet1!$A12),Sheet1!M12,"")</f>
        <v/>
      </c>
      <c r="O12" s="4" t="str">
        <f>IF(AND($C12=Sheet1!$C12,Sheet2!$B12=Sheet1!$B12,Sheet2!$A12=Sheet1!$A12),Sheet1!N12,"")</f>
        <v/>
      </c>
    </row>
    <row r="13" spans="1:15" ht="15" x14ac:dyDescent="0.25">
      <c r="A13" s="4" t="str">
        <f t="array" ref="A13">IFERROR(INDEX(Sheet1!A$1:A$100,MATCH(0,COUNTIF(A$1:A12,Sheet1!A$1:A$100&amp;""),0)),"")</f>
        <v>c331163</v>
      </c>
      <c r="B13" s="4">
        <f>IFERROR(VLOOKUP($A13,Sheet1!$A$2:$B$15,2,0),"")</f>
        <v>5</v>
      </c>
      <c r="C13" s="4" t="str">
        <f t="array" ref="C13">IFERROR(INDEX(Sheet1!C$1:C$100,MATCH(0,COUNTIF(C$1:C12,Sheet1!C$1:C$100&amp;""),0)),"")</f>
        <v xml:space="preserve"> لزهر14</v>
      </c>
      <c r="D13" s="3">
        <v>28392</v>
      </c>
      <c r="E13" s="4" t="str">
        <f>IF(AND($C13=Sheet1!$C13,Sheet2!$B13=Sheet1!$B13,Sheet2!$A13=Sheet1!$A13),Sheet1!E13,"")</f>
        <v/>
      </c>
      <c r="F13" s="4" t="str">
        <f>IF(AND($C13=Sheet1!$C13,Sheet2!$B13=Sheet1!$B13,Sheet2!$A13=Sheet1!$A13),Sheet1!F13,"")</f>
        <v/>
      </c>
      <c r="G13" s="4" t="str">
        <f>IF(AND($C13=Sheet1!$C13,Sheet2!$B13=Sheet1!$B13,Sheet2!$A13=Sheet1!$A13),Sheet1!G13,"")</f>
        <v/>
      </c>
      <c r="H13" s="4" t="str">
        <f>IF(AND($C13=Sheet1!$C13,Sheet2!$B13=Sheet1!$B13,Sheet2!$A13=Sheet1!$A13),Sheet1!H13,"")</f>
        <v/>
      </c>
      <c r="I13" s="4" t="str">
        <f>IF(AND($C13=Sheet1!$C13,Sheet2!$B13=Sheet1!$B13,Sheet2!$A13=Sheet1!$A13),Sheet1!I13,"")</f>
        <v/>
      </c>
      <c r="J13" s="4" t="str">
        <f>IF(AND($C13=Sheet1!$C13,Sheet2!$B13=Sheet1!$B13,Sheet2!$A13=Sheet1!$A13),Sheet1!J13,"")</f>
        <v/>
      </c>
      <c r="K13" s="4" t="str">
        <f>IF(AND($C13=Sheet1!$C13,Sheet2!$B13=Sheet1!$B13,Sheet2!$A13=Sheet1!$A13),Sheet1!K13,"")</f>
        <v/>
      </c>
      <c r="L13" s="4">
        <f t="shared" si="2"/>
        <v>0</v>
      </c>
      <c r="M13" s="4" t="str">
        <f>IF(AND($C13=Sheet1!$C13,Sheet2!$B13=Sheet1!$B13,Sheet2!$A13=Sheet1!$A13),Sheet1!L13,"")</f>
        <v/>
      </c>
      <c r="N13" s="4" t="str">
        <f>IF(AND($C13=Sheet1!$C13,Sheet2!$B13=Sheet1!$B13,Sheet2!$A13=Sheet1!$A13),Sheet1!M13,"")</f>
        <v/>
      </c>
      <c r="O13" s="4" t="str">
        <f>IF(AND($C13=Sheet1!$C13,Sheet2!$B13=Sheet1!$B13,Sheet2!$A13=Sheet1!$A13),Sheet1!N13,"")</f>
        <v/>
      </c>
    </row>
    <row r="14" spans="1:15" ht="15" x14ac:dyDescent="0.25">
      <c r="A14" s="4">
        <f t="array" ref="A14">IFERROR(INDEX(Sheet1!A$1:A$100,MATCH(0,COUNTIF(A$1:A13,Sheet1!A$1:A$100&amp;""),0)),"")</f>
        <v>0</v>
      </c>
      <c r="B14" s="4" t="str">
        <f>IFERROR(VLOOKUP($A14,Sheet1!$A$2:$B$15,2,0),"")</f>
        <v/>
      </c>
      <c r="C14" s="4">
        <f t="array" ref="C14">IFERROR(INDEX(Sheet1!C$1:C$100,MATCH(0,COUNTIF(C$1:C13,Sheet1!C$1:C$100&amp;""),0)),"")</f>
        <v>0</v>
      </c>
      <c r="D14" s="3">
        <v>28393</v>
      </c>
      <c r="E14" s="4" t="str">
        <f>IF(AND($C14=Sheet1!$C14,Sheet2!$B14=Sheet1!$B14,Sheet2!$A14=Sheet1!$A14),Sheet1!E14,"")</f>
        <v/>
      </c>
      <c r="F14" s="4" t="str">
        <f>IF(AND($C14=Sheet1!$C14,Sheet2!$B14=Sheet1!$B14,Sheet2!$A14=Sheet1!$A14),Sheet1!F14,"")</f>
        <v/>
      </c>
      <c r="G14" s="4" t="str">
        <f>IF(AND($C14=Sheet1!$C14,Sheet2!$B14=Sheet1!$B14,Sheet2!$A14=Sheet1!$A14),Sheet1!G14,"")</f>
        <v/>
      </c>
      <c r="H14" s="4" t="str">
        <f>IF(AND($C14=Sheet1!$C14,Sheet2!$B14=Sheet1!$B14,Sheet2!$A14=Sheet1!$A14),Sheet1!H14,"")</f>
        <v/>
      </c>
      <c r="I14" s="4" t="str">
        <f>IF(AND($C14=Sheet1!$C14,Sheet2!$B14=Sheet1!$B14,Sheet2!$A14=Sheet1!$A14),Sheet1!I14,"")</f>
        <v/>
      </c>
      <c r="J14" s="4" t="str">
        <f>IF(AND($C14=Sheet1!$C14,Sheet2!$B14=Sheet1!$B14,Sheet2!$A14=Sheet1!$A14),Sheet1!J14,"")</f>
        <v/>
      </c>
      <c r="K14" s="4" t="str">
        <f>IF(AND($C14=Sheet1!$C14,Sheet2!$B14=Sheet1!$B14,Sheet2!$A14=Sheet1!$A14),Sheet1!K14,"")</f>
        <v/>
      </c>
      <c r="L14" s="4">
        <f t="shared" si="2"/>
        <v>0</v>
      </c>
      <c r="M14" s="4" t="str">
        <f>IF(AND($C14=Sheet1!$C14,Sheet2!$B14=Sheet1!$B14,Sheet2!$A14=Sheet1!$A14),Sheet1!L14,"")</f>
        <v/>
      </c>
      <c r="N14" s="4" t="str">
        <f>IF(AND($C14=Sheet1!$C14,Sheet2!$B14=Sheet1!$B14,Sheet2!$A14=Sheet1!$A14),Sheet1!M14,"")</f>
        <v/>
      </c>
      <c r="O14" s="4" t="str">
        <f>IF(AND($C14=Sheet1!$C14,Sheet2!$B14=Sheet1!$B14,Sheet2!$A14=Sheet1!$A14),Sheet1!N14,"")</f>
        <v/>
      </c>
    </row>
    <row r="15" spans="1:15" ht="15" x14ac:dyDescent="0.25">
      <c r="A15" s="4">
        <f t="array" ref="A15">IFERROR(INDEX(Sheet1!A$1:A$100,MATCH(0,COUNTIF(A$1:A14,Sheet1!A$1:A$100&amp;""),0)),"")</f>
        <v>0</v>
      </c>
      <c r="B15" s="4" t="str">
        <f>IFERROR(VLOOKUP($A15,Sheet1!$A$2:$B$15,2,0),"")</f>
        <v/>
      </c>
      <c r="C15" s="4">
        <f t="array" ref="C15">IFERROR(INDEX(Sheet1!C$1:C$100,MATCH(0,COUNTIF(C$1:C14,Sheet1!C$1:C$100&amp;""),0)),"")</f>
        <v>0</v>
      </c>
      <c r="D15" s="3">
        <v>28394</v>
      </c>
      <c r="E15" s="4" t="str">
        <f>IF(AND($C15=Sheet1!$C15,Sheet2!$B15=Sheet1!$B15,Sheet2!$A15=Sheet1!$A15),Sheet1!E15,"")</f>
        <v/>
      </c>
      <c r="F15" s="4" t="str">
        <f>IF(AND($C15=Sheet1!$C15,Sheet2!$B15=Sheet1!$B15,Sheet2!$A15=Sheet1!$A15),Sheet1!F15,"")</f>
        <v/>
      </c>
      <c r="G15" s="4" t="str">
        <f>IF(AND($C15=Sheet1!$C15,Sheet2!$B15=Sheet1!$B15,Sheet2!$A15=Sheet1!$A15),Sheet1!G15,"")</f>
        <v/>
      </c>
      <c r="H15" s="4" t="str">
        <f>IF(AND($C15=Sheet1!$C15,Sheet2!$B15=Sheet1!$B15,Sheet2!$A15=Sheet1!$A15),Sheet1!H15,"")</f>
        <v/>
      </c>
      <c r="I15" s="4" t="str">
        <f>IF(AND($C15=Sheet1!$C15,Sheet2!$B15=Sheet1!$B15,Sheet2!$A15=Sheet1!$A15),Sheet1!I15,"")</f>
        <v/>
      </c>
      <c r="J15" s="4" t="str">
        <f>IF(AND($C15=Sheet1!$C15,Sheet2!$B15=Sheet1!$B15,Sheet2!$A15=Sheet1!$A15),Sheet1!J15,"")</f>
        <v/>
      </c>
      <c r="K15" s="4" t="str">
        <f>IF(AND($C15=Sheet1!$C15,Sheet2!$B15=Sheet1!$B15,Sheet2!$A15=Sheet1!$A15),Sheet1!K15,"")</f>
        <v/>
      </c>
      <c r="L15" s="4">
        <f t="shared" si="2"/>
        <v>0</v>
      </c>
      <c r="M15" s="4" t="str">
        <f>IF(AND($C15=Sheet1!$C15,Sheet2!$B15=Sheet1!$B15,Sheet2!$A15=Sheet1!$A15),Sheet1!L15,"")</f>
        <v/>
      </c>
      <c r="N15" s="4" t="str">
        <f>IF(AND($C15=Sheet1!$C15,Sheet2!$B15=Sheet1!$B15,Sheet2!$A15=Sheet1!$A15),Sheet1!M15,"")</f>
        <v/>
      </c>
      <c r="O15" s="4" t="str">
        <f>IF(AND($C15=Sheet1!$C15,Sheet2!$B15=Sheet1!$B15,Sheet2!$A15=Sheet1!$A15),Sheet1!N15,"")</f>
        <v/>
      </c>
    </row>
    <row r="27" spans="2:10" x14ac:dyDescent="0.2">
      <c r="B27" s="11" t="s">
        <v>31</v>
      </c>
      <c r="C27" s="11"/>
      <c r="D27" s="11"/>
      <c r="E27" s="11"/>
      <c r="F27" s="11"/>
      <c r="G27" s="11"/>
      <c r="H27" s="11"/>
      <c r="I27" s="11"/>
      <c r="J27" s="11"/>
    </row>
    <row r="28" spans="2:10" ht="15" x14ac:dyDescent="0.25">
      <c r="B28" s="11" t="s">
        <v>32</v>
      </c>
      <c r="C28" s="11"/>
      <c r="D28" s="11"/>
      <c r="E28" s="11"/>
      <c r="F28" s="11"/>
      <c r="G28" s="11"/>
      <c r="H28" s="11"/>
      <c r="I28" s="11"/>
      <c r="J28" s="11"/>
    </row>
    <row r="29" spans="2:10" x14ac:dyDescent="0.2">
      <c r="B29" s="11" t="s">
        <v>33</v>
      </c>
      <c r="C29" s="11"/>
      <c r="D29" s="11"/>
      <c r="E29" s="11"/>
      <c r="F29" s="11"/>
      <c r="G29" s="11"/>
      <c r="H29" s="11"/>
      <c r="I29" s="11"/>
      <c r="J29" s="11"/>
    </row>
  </sheetData>
  <mergeCells count="3">
    <mergeCell ref="B28:J28"/>
    <mergeCell ref="B27:J27"/>
    <mergeCell ref="B29:J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A15</cp:lastModifiedBy>
  <dcterms:created xsi:type="dcterms:W3CDTF">2015-03-08T20:06:59Z</dcterms:created>
  <dcterms:modified xsi:type="dcterms:W3CDTF">2015-03-08T23:38:12Z</dcterms:modified>
</cp:coreProperties>
</file>